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2475E296-9A3F-45A2-92BD-9366D405D3E6}" xr6:coauthVersionLast="47" xr6:coauthVersionMax="47" xr10:uidLastSave="{00000000-0000-0000-0000-000000000000}"/>
  <bookViews>
    <workbookView xWindow="-120" yWindow="-120" windowWidth="29040" windowHeight="15720" firstSheet="2" activeTab="3" xr2:uid="{00000000-000D-0000-FFFF-FFFF00000000}"/>
  </bookViews>
  <sheets>
    <sheet name="Các khu TĐC hiện hữu" sheetId="18" state="hidden" r:id="rId1"/>
    <sheet name="Đầu vào (2)" sheetId="15" state="hidden" r:id="rId2"/>
    <sheet name="ĐẤT PNN" sheetId="11" r:id="rId3"/>
    <sheet name="ĐẤT NN" sheetId="13" r:id="rId4"/>
  </sheets>
  <externalReferences>
    <externalReference r:id="rId5"/>
    <externalReference r:id="rId6"/>
  </externalReferences>
  <definedNames>
    <definedName name="___CC07" localSheetId="0" hidden="1">{"'Sheet1'!$L$16"}</definedName>
    <definedName name="___CC07" localSheetId="1" hidden="1">{"'Sheet1'!$L$16"}</definedName>
    <definedName name="___CC07" hidden="1">{"'Sheet1'!$L$16"}</definedName>
    <definedName name="___CON1" localSheetId="3">#REF!</definedName>
    <definedName name="___CON1" localSheetId="2">#REF!</definedName>
    <definedName name="___CON1" localSheetId="1">#REF!</definedName>
    <definedName name="___CON1">#REF!</definedName>
    <definedName name="___CON2" localSheetId="3">#REF!</definedName>
    <definedName name="___CON2" localSheetId="2">#REF!</definedName>
    <definedName name="___CON2" localSheetId="1">#REF!</definedName>
    <definedName name="___CON2">#REF!</definedName>
    <definedName name="___lap1" localSheetId="3">#REF!</definedName>
    <definedName name="___lap1" localSheetId="2">#REF!</definedName>
    <definedName name="___lap1" localSheetId="1">#REF!</definedName>
    <definedName name="___lap1">#REF!</definedName>
    <definedName name="___lap2" localSheetId="3">#REF!</definedName>
    <definedName name="___lap2" localSheetId="2">#REF!</definedName>
    <definedName name="___lap2" localSheetId="1">#REF!</definedName>
    <definedName name="___lap2">#REF!</definedName>
    <definedName name="___NET2" localSheetId="3">#REF!</definedName>
    <definedName name="___NET2" localSheetId="2">#REF!</definedName>
    <definedName name="___NET2" localSheetId="1">#REF!</definedName>
    <definedName name="___NET2">#REF!</definedName>
    <definedName name="__CC07" localSheetId="0" hidden="1">{"'Sheet1'!$L$16"}</definedName>
    <definedName name="__CC07" localSheetId="1" hidden="1">{"'Sheet1'!$L$16"}</definedName>
    <definedName name="__CC07" hidden="1">{"'Sheet1'!$L$16"}</definedName>
    <definedName name="__CON1" localSheetId="3">#REF!</definedName>
    <definedName name="__CON1" localSheetId="2">#REF!</definedName>
    <definedName name="__CON1" localSheetId="1">#REF!</definedName>
    <definedName name="__CON1">#REF!</definedName>
    <definedName name="__CON2" localSheetId="3">#REF!</definedName>
    <definedName name="__CON2" localSheetId="2">#REF!</definedName>
    <definedName name="__CON2" localSheetId="1">#REF!</definedName>
    <definedName name="__CON2">#REF!</definedName>
    <definedName name="__lap1" localSheetId="3">#REF!</definedName>
    <definedName name="__lap1" localSheetId="2">#REF!</definedName>
    <definedName name="__lap1" localSheetId="1">#REF!</definedName>
    <definedName name="__lap1">#REF!</definedName>
    <definedName name="__lap2" localSheetId="3">#REF!</definedName>
    <definedName name="__lap2" localSheetId="2">#REF!</definedName>
    <definedName name="__lap2" localSheetId="1">#REF!</definedName>
    <definedName name="__lap2">#REF!</definedName>
    <definedName name="__NET2" localSheetId="3">#REF!</definedName>
    <definedName name="__NET2" localSheetId="2">#REF!</definedName>
    <definedName name="__NET2" localSheetId="1">#REF!</definedName>
    <definedName name="__NET2">#REF!</definedName>
    <definedName name="_1">#N/A</definedName>
    <definedName name="_1000A01">#N/A</definedName>
    <definedName name="_2">#N/A</definedName>
    <definedName name="_CC07" localSheetId="0" hidden="1">{"'Sheet1'!$L$16"}</definedName>
    <definedName name="_CC07" localSheetId="1" hidden="1">{"'Sheet1'!$L$16"}</definedName>
    <definedName name="_CC07" hidden="1">{"'Sheet1'!$L$16"}</definedName>
    <definedName name="_CON1" localSheetId="3">#REF!</definedName>
    <definedName name="_CON1" localSheetId="2">#REF!</definedName>
    <definedName name="_CON1" localSheetId="1">#REF!</definedName>
    <definedName name="_CON1">#REF!</definedName>
    <definedName name="_CON2" localSheetId="3">#REF!</definedName>
    <definedName name="_CON2" localSheetId="2">#REF!</definedName>
    <definedName name="_CON2" localSheetId="1">#REF!</definedName>
    <definedName name="_CON2">#REF!</definedName>
    <definedName name="_Fill" localSheetId="3" hidden="1">#REF!</definedName>
    <definedName name="_Fill" localSheetId="2" hidden="1">#REF!</definedName>
    <definedName name="_Fill" localSheetId="1" hidden="1">#REF!</definedName>
    <definedName name="_Fill" hidden="1">#REF!</definedName>
    <definedName name="_xlnm._FilterDatabase" localSheetId="3" hidden="1">'ĐẤT NN'!$A$6:$WWF$482</definedName>
    <definedName name="_xlnm._FilterDatabase" localSheetId="2" hidden="1">'ĐẤT PNN'!$A$6:$AI$482</definedName>
    <definedName name="_xlnm._FilterDatabase" localSheetId="1" hidden="1">'Đầu vào (2)'!$A$1:$BE$476</definedName>
    <definedName name="_Key1" localSheetId="3" hidden="1">#REF!</definedName>
    <definedName name="_Key1" localSheetId="2" hidden="1">#REF!</definedName>
    <definedName name="_Key1" localSheetId="1" hidden="1">#REF!</definedName>
    <definedName name="_Key1" hidden="1">#REF!</definedName>
    <definedName name="_Key2" localSheetId="3" hidden="1">#REF!</definedName>
    <definedName name="_Key2" localSheetId="2" hidden="1">#REF!</definedName>
    <definedName name="_Key2" localSheetId="1" hidden="1">#REF!</definedName>
    <definedName name="_Key2" hidden="1">#REF!</definedName>
    <definedName name="_lap1" localSheetId="3">#REF!</definedName>
    <definedName name="_lap1" localSheetId="2">#REF!</definedName>
    <definedName name="_lap1" localSheetId="1">#REF!</definedName>
    <definedName name="_lap1">#REF!</definedName>
    <definedName name="_lap2" localSheetId="3">#REF!</definedName>
    <definedName name="_lap2" localSheetId="2">#REF!</definedName>
    <definedName name="_lap2" localSheetId="1">#REF!</definedName>
    <definedName name="_lap2">#REF!</definedName>
    <definedName name="_NET2" localSheetId="3">#REF!</definedName>
    <definedName name="_NET2" localSheetId="2">#REF!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1" hidden="1">#REF!</definedName>
    <definedName name="_Sort" hidden="1">#REF!</definedName>
    <definedName name="a" localSheetId="3">#REF!</definedName>
    <definedName name="a" localSheetId="2">#REF!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1">#REF!</definedName>
    <definedName name="AA">#REF!</definedName>
    <definedName name="abc" localSheetId="3">#REF!</definedName>
    <definedName name="abc" localSheetId="2">#REF!</definedName>
    <definedName name="abc" localSheetId="1">#REF!</definedName>
    <definedName name="abc">#REF!</definedName>
    <definedName name="All_Item" localSheetId="3">#REF!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1">#REF!</definedName>
    <definedName name="BB">#REF!</definedName>
    <definedName name="BOQ" localSheetId="3">#REF!</definedName>
    <definedName name="BOQ" localSheetId="2">#REF!</definedName>
    <definedName name="BOQ" localSheetId="1">#REF!</definedName>
    <definedName name="BOQ">#REF!</definedName>
    <definedName name="BVCISUMMARY" localSheetId="3">#REF!</definedName>
    <definedName name="BVCISUMMARY" localSheetId="2">#REF!</definedName>
    <definedName name="BVCISUMMARY" localSheetId="1">#REF!</definedName>
    <definedName name="BVCISUMMARY">#REF!</definedName>
    <definedName name="cap" localSheetId="3">#REF!</definedName>
    <definedName name="cap" localSheetId="2">#REF!</definedName>
    <definedName name="cap" localSheetId="1">#REF!</definedName>
    <definedName name="cap">#REF!</definedName>
    <definedName name="cap0.7" localSheetId="3">#REF!</definedName>
    <definedName name="cap0.7" localSheetId="2">#REF!</definedName>
    <definedName name="cap0.7" localSheetId="1">#REF!</definedName>
    <definedName name="cap0.7">#REF!</definedName>
    <definedName name="Category_All" localSheetId="3">#REF!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1" hidden="1">{"'Sheet1'!$L$16"}</definedName>
    <definedName name="CC10PA2" hidden="1">{"'Sheet1'!$L$16"}</definedName>
    <definedName name="CL" localSheetId="3">#REF!</definedName>
    <definedName name="CL" localSheetId="2">#REF!</definedName>
    <definedName name="CL" localSheetId="1">#REF!</definedName>
    <definedName name="CL">#REF!</definedName>
    <definedName name="COMMON" localSheetId="3">#REF!</definedName>
    <definedName name="COMMON" localSheetId="2">#REF!</definedName>
    <definedName name="COMMON" localSheetId="1">#REF!</definedName>
    <definedName name="COMMON">#REF!</definedName>
    <definedName name="CON_EQP_COS" localSheetId="3">#REF!</definedName>
    <definedName name="CON_EQP_COS" localSheetId="2">#REF!</definedName>
    <definedName name="CON_EQP_COS" localSheetId="1">#REF!</definedName>
    <definedName name="CON_EQP_COS">#REF!</definedName>
    <definedName name="CON_EQP_COST" localSheetId="3">#REF!</definedName>
    <definedName name="CON_EQP_COST" localSheetId="2">#REF!</definedName>
    <definedName name="CON_EQP_COST" localSheetId="1">#REF!</definedName>
    <definedName name="CON_EQP_COST">#REF!</definedName>
    <definedName name="CONST_EQ" localSheetId="3">#REF!</definedName>
    <definedName name="CONST_EQ" localSheetId="2">#REF!</definedName>
    <definedName name="CONST_EQ" localSheetId="1">#REF!</definedName>
    <definedName name="CONST_EQ">#REF!</definedName>
    <definedName name="COVER" localSheetId="3">#REF!</definedName>
    <definedName name="COVER" localSheetId="2">#REF!</definedName>
    <definedName name="COVER" localSheetId="1">#REF!</definedName>
    <definedName name="COVER">#REF!</definedName>
    <definedName name="CRITINST" localSheetId="3">#REF!</definedName>
    <definedName name="CRITINST" localSheetId="2">#REF!</definedName>
    <definedName name="CRITINST" localSheetId="1">#REF!</definedName>
    <definedName name="CRITINST">#REF!</definedName>
    <definedName name="CRITPURC" localSheetId="3">#REF!</definedName>
    <definedName name="CRITPURC" localSheetId="2">#REF!</definedName>
    <definedName name="CRITPURC" localSheetId="1">#REF!</definedName>
    <definedName name="CRITPURC">#REF!</definedName>
    <definedName name="CS_10" localSheetId="3">#REF!</definedName>
    <definedName name="CS_10" localSheetId="2">#REF!</definedName>
    <definedName name="CS_10" localSheetId="1">#REF!</definedName>
    <definedName name="CS_10">#REF!</definedName>
    <definedName name="CS_100" localSheetId="3">#REF!</definedName>
    <definedName name="CS_100" localSheetId="2">#REF!</definedName>
    <definedName name="CS_100" localSheetId="1">#REF!</definedName>
    <definedName name="CS_100">#REF!</definedName>
    <definedName name="CS_10S" localSheetId="3">#REF!</definedName>
    <definedName name="CS_10S" localSheetId="2">#REF!</definedName>
    <definedName name="CS_10S" localSheetId="1">#REF!</definedName>
    <definedName name="CS_10S">#REF!</definedName>
    <definedName name="CS_120" localSheetId="3">#REF!</definedName>
    <definedName name="CS_120" localSheetId="2">#REF!</definedName>
    <definedName name="CS_120" localSheetId="1">#REF!</definedName>
    <definedName name="CS_120">#REF!</definedName>
    <definedName name="CS_140" localSheetId="3">#REF!</definedName>
    <definedName name="CS_140" localSheetId="2">#REF!</definedName>
    <definedName name="CS_140" localSheetId="1">#REF!</definedName>
    <definedName name="CS_140">#REF!</definedName>
    <definedName name="CS_160" localSheetId="3">#REF!</definedName>
    <definedName name="CS_160" localSheetId="2">#REF!</definedName>
    <definedName name="CS_160" localSheetId="1">#REF!</definedName>
    <definedName name="CS_160">#REF!</definedName>
    <definedName name="CS_20" localSheetId="3">#REF!</definedName>
    <definedName name="CS_20" localSheetId="2">#REF!</definedName>
    <definedName name="CS_20" localSheetId="1">#REF!</definedName>
    <definedName name="CS_20">#REF!</definedName>
    <definedName name="CS_30" localSheetId="3">#REF!</definedName>
    <definedName name="CS_30" localSheetId="2">#REF!</definedName>
    <definedName name="CS_30" localSheetId="1">#REF!</definedName>
    <definedName name="CS_30">#REF!</definedName>
    <definedName name="CS_40" localSheetId="3">#REF!</definedName>
    <definedName name="CS_40" localSheetId="2">#REF!</definedName>
    <definedName name="CS_40" localSheetId="1">#REF!</definedName>
    <definedName name="CS_40">#REF!</definedName>
    <definedName name="CS_40S" localSheetId="3">#REF!</definedName>
    <definedName name="CS_40S" localSheetId="2">#REF!</definedName>
    <definedName name="CS_40S" localSheetId="1">#REF!</definedName>
    <definedName name="CS_40S">#REF!</definedName>
    <definedName name="CS_5S" localSheetId="3">#REF!</definedName>
    <definedName name="CS_5S" localSheetId="2">#REF!</definedName>
    <definedName name="CS_5S" localSheetId="1">#REF!</definedName>
    <definedName name="CS_5S">#REF!</definedName>
    <definedName name="CS_60" localSheetId="3">#REF!</definedName>
    <definedName name="CS_60" localSheetId="2">#REF!</definedName>
    <definedName name="CS_60" localSheetId="1">#REF!</definedName>
    <definedName name="CS_60">#REF!</definedName>
    <definedName name="CS_80" localSheetId="3">#REF!</definedName>
    <definedName name="CS_80" localSheetId="2">#REF!</definedName>
    <definedName name="CS_80" localSheetId="1">#REF!</definedName>
    <definedName name="CS_80">#REF!</definedName>
    <definedName name="CS_80S" localSheetId="3">#REF!</definedName>
    <definedName name="CS_80S" localSheetId="2">#REF!</definedName>
    <definedName name="CS_80S" localSheetId="1">#REF!</definedName>
    <definedName name="CS_80S">#REF!</definedName>
    <definedName name="CS_STD" localSheetId="3">#REF!</definedName>
    <definedName name="CS_STD" localSheetId="2">#REF!</definedName>
    <definedName name="CS_STD" localSheetId="1">#REF!</definedName>
    <definedName name="CS_STD">#REF!</definedName>
    <definedName name="CS_XS" localSheetId="3">#REF!</definedName>
    <definedName name="CS_XS" localSheetId="2">#REF!</definedName>
    <definedName name="CS_XS" localSheetId="1">#REF!</definedName>
    <definedName name="CS_XS">#REF!</definedName>
    <definedName name="CS_XXS" localSheetId="3">#REF!</definedName>
    <definedName name="CS_XXS" localSheetId="2">#REF!</definedName>
    <definedName name="CS_XXS" localSheetId="1">#REF!</definedName>
    <definedName name="CS_XXS">#REF!</definedName>
    <definedName name="ctdn9697" localSheetId="3">#REF!</definedName>
    <definedName name="ctdn9697" localSheetId="2">#REF!</definedName>
    <definedName name="ctdn9697" localSheetId="1">#REF!</definedName>
    <definedName name="ctdn9697">#REF!</definedName>
    <definedName name="CURRENCY" localSheetId="3">#REF!</definedName>
    <definedName name="CURRENCY" localSheetId="2">#REF!</definedName>
    <definedName name="CURRENCY" localSheetId="1">#REF!</definedName>
    <definedName name="CURRENCY">#REF!</definedName>
    <definedName name="D_7101A_B" localSheetId="3">#REF!</definedName>
    <definedName name="D_7101A_B" localSheetId="2">#REF!</definedName>
    <definedName name="D_7101A_B" localSheetId="1">#REF!</definedName>
    <definedName name="D_7101A_B">#REF!</definedName>
    <definedName name="_xlnm.Database" localSheetId="3">#REF!</definedName>
    <definedName name="_xlnm.Database" localSheetId="2">#REF!</definedName>
    <definedName name="_xlnm.Database" localSheetId="1">#REF!</definedName>
    <definedName name="_xlnm.Database">#REF!</definedName>
    <definedName name="dcqhpa2" localSheetId="0" hidden="1">{"'Sheet1'!$L$16"}</definedName>
    <definedName name="dcqhpa2" localSheetId="1" hidden="1">{"'Sheet1'!$L$16"}</definedName>
    <definedName name="dcqhpa2" hidden="1">{"'Sheet1'!$L$16"}</definedName>
    <definedName name="DEM" localSheetId="3">#REF!</definedName>
    <definedName name="DEM" localSheetId="2">#REF!</definedName>
    <definedName name="DEM" localSheetId="1">#REF!</definedName>
    <definedName name="DEM">#REF!</definedName>
    <definedName name="demodt" localSheetId="3">#REF!</definedName>
    <definedName name="demodt" localSheetId="2">#REF!</definedName>
    <definedName name="demodt" localSheetId="1">#REF!</definedName>
    <definedName name="demodt">#REF!</definedName>
    <definedName name="demodto" localSheetId="3">#REF!</definedName>
    <definedName name="demodto" localSheetId="2">#REF!</definedName>
    <definedName name="demodto" localSheetId="1">#REF!</definedName>
    <definedName name="demodto">#REF!</definedName>
    <definedName name="demont" localSheetId="3">#REF!</definedName>
    <definedName name="demont" localSheetId="2">#REF!</definedName>
    <definedName name="demont" localSheetId="1">#REF!</definedName>
    <definedName name="demont">#REF!</definedName>
    <definedName name="dg" localSheetId="3" hidden="1">#REF!</definedName>
    <definedName name="dg" localSheetId="2" hidden="1">#REF!</definedName>
    <definedName name="dg" localSheetId="1" hidden="1">#REF!</definedName>
    <definedName name="dg" hidden="1">#REF!</definedName>
    <definedName name="diem" localSheetId="3">#REF!</definedName>
    <definedName name="diem" localSheetId="2">#REF!</definedName>
    <definedName name="diem" localSheetId="1">#REF!</definedName>
    <definedName name="diem">#REF!</definedName>
    <definedName name="DMDV" localSheetId="3">#REF!</definedName>
    <definedName name="DMDV" localSheetId="2">#REF!</definedName>
    <definedName name="DMDV" localSheetId="1">#REF!</definedName>
    <definedName name="DMDV">#REF!</definedName>
    <definedName name="dobt" localSheetId="3">#REF!</definedName>
    <definedName name="dobt" localSheetId="2">#REF!</definedName>
    <definedName name="dobt" localSheetId="1">#REF!</definedName>
    <definedName name="dobt">#REF!</definedName>
    <definedName name="domaxmix" localSheetId="3">#REF!</definedName>
    <definedName name="domaxmix" localSheetId="2">#REF!</definedName>
    <definedName name="domaxmix" localSheetId="1">#REF!</definedName>
    <definedName name="domaxmix">#REF!</definedName>
    <definedName name="dotim1" localSheetId="3">#REF!</definedName>
    <definedName name="dotim1" localSheetId="2">#REF!</definedName>
    <definedName name="dotim1" localSheetId="1">#REF!</definedName>
    <definedName name="dotim1">#REF!</definedName>
    <definedName name="dotimtenxa" localSheetId="3">#REF!</definedName>
    <definedName name="dotimtenxa" localSheetId="2">#REF!</definedName>
    <definedName name="dotimtenxa" localSheetId="1">#REF!</definedName>
    <definedName name="dotimtenxa">#REF!</definedName>
    <definedName name="DSUMDATA" localSheetId="3">#REF!</definedName>
    <definedName name="DSUMDATA" localSheetId="2">#REF!</definedName>
    <definedName name="DSUMDATA" localSheetId="1">#REF!</definedName>
    <definedName name="DSUMDATA">#REF!</definedName>
    <definedName name="End_1" localSheetId="3">#REF!</definedName>
    <definedName name="End_1" localSheetId="2">#REF!</definedName>
    <definedName name="End_1" localSheetId="1">#REF!</definedName>
    <definedName name="End_1">#REF!</definedName>
    <definedName name="End_10" localSheetId="3">#REF!</definedName>
    <definedName name="End_10" localSheetId="2">#REF!</definedName>
    <definedName name="End_10" localSheetId="1">#REF!</definedName>
    <definedName name="End_10">#REF!</definedName>
    <definedName name="End_11" localSheetId="3">#REF!</definedName>
    <definedName name="End_11" localSheetId="2">#REF!</definedName>
    <definedName name="End_11" localSheetId="1">#REF!</definedName>
    <definedName name="End_11">#REF!</definedName>
    <definedName name="End_12" localSheetId="3">#REF!</definedName>
    <definedName name="End_12" localSheetId="2">#REF!</definedName>
    <definedName name="End_12" localSheetId="1">#REF!</definedName>
    <definedName name="End_12">#REF!</definedName>
    <definedName name="End_13" localSheetId="3">#REF!</definedName>
    <definedName name="End_13" localSheetId="2">#REF!</definedName>
    <definedName name="End_13" localSheetId="1">#REF!</definedName>
    <definedName name="End_13">#REF!</definedName>
    <definedName name="End_2" localSheetId="3">#REF!</definedName>
    <definedName name="End_2" localSheetId="2">#REF!</definedName>
    <definedName name="End_2" localSheetId="1">#REF!</definedName>
    <definedName name="End_2">#REF!</definedName>
    <definedName name="End_3" localSheetId="3">#REF!</definedName>
    <definedName name="End_3" localSheetId="2">#REF!</definedName>
    <definedName name="End_3" localSheetId="1">#REF!</definedName>
    <definedName name="End_3">#REF!</definedName>
    <definedName name="End_4" localSheetId="3">#REF!</definedName>
    <definedName name="End_4" localSheetId="2">#REF!</definedName>
    <definedName name="End_4" localSheetId="1">#REF!</definedName>
    <definedName name="End_4">#REF!</definedName>
    <definedName name="End_5" localSheetId="3">#REF!</definedName>
    <definedName name="End_5" localSheetId="2">#REF!</definedName>
    <definedName name="End_5" localSheetId="1">#REF!</definedName>
    <definedName name="End_5">#REF!</definedName>
    <definedName name="End_6" localSheetId="3">#REF!</definedName>
    <definedName name="End_6" localSheetId="2">#REF!</definedName>
    <definedName name="End_6" localSheetId="1">#REF!</definedName>
    <definedName name="End_6">#REF!</definedName>
    <definedName name="End_7" localSheetId="3">#REF!</definedName>
    <definedName name="End_7" localSheetId="2">#REF!</definedName>
    <definedName name="End_7" localSheetId="1">#REF!</definedName>
    <definedName name="End_7">#REF!</definedName>
    <definedName name="End_8" localSheetId="3">#REF!</definedName>
    <definedName name="End_8" localSheetId="2">#REF!</definedName>
    <definedName name="End_8" localSheetId="1">#REF!</definedName>
    <definedName name="End_8">#REF!</definedName>
    <definedName name="End_9" localSheetId="3">#REF!</definedName>
    <definedName name="End_9" localSheetId="2">#REF!</definedName>
    <definedName name="End_9" localSheetId="1">#REF!</definedName>
    <definedName name="End_9">#REF!</definedName>
    <definedName name="FACTOR" localSheetId="3">#REF!</definedName>
    <definedName name="FACTOR" localSheetId="2">#REF!</definedName>
    <definedName name="FACTOR" localSheetId="1">#REF!</definedName>
    <definedName name="FACTOR">#REF!</definedName>
    <definedName name="HOME_MANP" localSheetId="3">#REF!</definedName>
    <definedName name="HOME_MANP" localSheetId="2">#REF!</definedName>
    <definedName name="HOME_MANP" localSheetId="1">#REF!</definedName>
    <definedName name="HOME_MANP">#REF!</definedName>
    <definedName name="HOMEOFFICE_COST" localSheetId="3">#REF!</definedName>
    <definedName name="HOMEOFFICE_COST" localSheetId="2">#REF!</definedName>
    <definedName name="HOMEOFFICE_COST" localSheetId="1">#REF!</definedName>
    <definedName name="HOMEOFFICE_COST">#REF!</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1">#REF!</definedName>
    <definedName name="IDLAB_COST">#REF!</definedName>
    <definedName name="IND_LAB" localSheetId="3">#REF!</definedName>
    <definedName name="IND_LAB" localSheetId="2">#REF!</definedName>
    <definedName name="IND_LAB" localSheetId="1">#REF!</definedName>
    <definedName name="IND_LAB">#REF!</definedName>
    <definedName name="INDMANP" localSheetId="3">#REF!</definedName>
    <definedName name="INDMANP" localSheetId="2">#REF!</definedName>
    <definedName name="INDMANP" localSheetId="1">#REF!</definedName>
    <definedName name="INDMANP">#REF!</definedName>
    <definedName name="K" localSheetId="3">#REF!</definedName>
    <definedName name="K" localSheetId="2">#REF!</definedName>
    <definedName name="K" localSheetId="1">#REF!</definedName>
    <definedName name="K">#REF!</definedName>
    <definedName name="kiemtra" localSheetId="3">#REF!</definedName>
    <definedName name="kiemtra" localSheetId="2">#REF!</definedName>
    <definedName name="kiemtra" localSheetId="1">#REF!</definedName>
    <definedName name="kiemtra">#REF!</definedName>
    <definedName name="KVC" localSheetId="3">#REF!</definedName>
    <definedName name="KVC" localSheetId="2">#REF!</definedName>
    <definedName name="KVC" localSheetId="1">#REF!</definedName>
    <definedName name="KVC">#REF!</definedName>
    <definedName name="KY" localSheetId="3">#REF!</definedName>
    <definedName name="KY" localSheetId="2">#REF!</definedName>
    <definedName name="KY" localSheetId="1">#REF!</definedName>
    <definedName name="KY">#REF!</definedName>
    <definedName name="L" localSheetId="3">#REF!</definedName>
    <definedName name="L" localSheetId="2">#REF!</definedName>
    <definedName name="L" localSheetId="1">#REF!</definedName>
    <definedName name="L">#REF!</definedName>
    <definedName name="lVC" localSheetId="3">#REF!</definedName>
    <definedName name="lVC" localSheetId="2">#REF!</definedName>
    <definedName name="lVC" localSheetId="1">#REF!</definedName>
    <definedName name="lVC">#REF!</definedName>
    <definedName name="MAJ_CON_EQP" localSheetId="3">#REF!</definedName>
    <definedName name="MAJ_CON_EQP" localSheetId="2">#REF!</definedName>
    <definedName name="MAJ_CON_EQP" localSheetId="1">#REF!</definedName>
    <definedName name="MAJ_CON_EQP">#REF!</definedName>
    <definedName name="MG_A" localSheetId="3">#REF!</definedName>
    <definedName name="MG_A" localSheetId="2">#REF!</definedName>
    <definedName name="MG_A" localSheetId="1">#REF!</definedName>
    <definedName name="MG_A">#REF!</definedName>
    <definedName name="NCcap0.7" localSheetId="3">#REF!</definedName>
    <definedName name="NCcap0.7" localSheetId="2">#REF!</definedName>
    <definedName name="NCcap0.7" localSheetId="1">#REF!</definedName>
    <definedName name="NCcap0.7">#REF!</definedName>
    <definedName name="NCcap1" localSheetId="3">#REF!</definedName>
    <definedName name="NCcap1" localSheetId="2">#REF!</definedName>
    <definedName name="NCcap1" localSheetId="1">#REF!</definedName>
    <definedName name="NCcap1">#REF!</definedName>
    <definedName name="NET" localSheetId="3">#REF!</definedName>
    <definedName name="NET" localSheetId="2">#REF!</definedName>
    <definedName name="NET" localSheetId="1">#REF!</definedName>
    <definedName name="NET">#REF!</definedName>
    <definedName name="NET_1" localSheetId="3">#REF!</definedName>
    <definedName name="NET_1" localSheetId="2">#REF!</definedName>
    <definedName name="NET_1" localSheetId="1">#REF!</definedName>
    <definedName name="NET_1">#REF!</definedName>
    <definedName name="NET_ANA" localSheetId="3">#REF!</definedName>
    <definedName name="NET_ANA" localSheetId="2">#REF!</definedName>
    <definedName name="NET_ANA" localSheetId="1">#REF!</definedName>
    <definedName name="NET_ANA">#REF!</definedName>
    <definedName name="NET_ANA_1" localSheetId="3">#REF!</definedName>
    <definedName name="NET_ANA_1" localSheetId="2">#REF!</definedName>
    <definedName name="NET_ANA_1" localSheetId="1">#REF!</definedName>
    <definedName name="NET_ANA_1">#REF!</definedName>
    <definedName name="NET_ANA_2" localSheetId="3">#REF!</definedName>
    <definedName name="NET_ANA_2" localSheetId="2">#REF!</definedName>
    <definedName name="NET_ANA_2" localSheetId="1">#REF!</definedName>
    <definedName name="NET_ANA_2">#REF!</definedName>
    <definedName name="ng" localSheetId="3">#REF!</definedName>
    <definedName name="ng" localSheetId="2">#REF!</definedName>
    <definedName name="ng" localSheetId="1">#REF!</definedName>
    <definedName name="ng">#REF!</definedName>
    <definedName name="PRICE" localSheetId="3">#REF!</definedName>
    <definedName name="PRICE" localSheetId="2">#REF!</definedName>
    <definedName name="PRICE" localSheetId="1">#REF!</definedName>
    <definedName name="PRICE">#REF!</definedName>
    <definedName name="PRICE1" localSheetId="3">#REF!</definedName>
    <definedName name="PRICE1" localSheetId="2">#REF!</definedName>
    <definedName name="PRICE1" localSheetId="1">#REF!</definedName>
    <definedName name="PRICE1">#REF!</definedName>
    <definedName name="_xlnm.Print_Area" localSheetId="3">'ĐẤT NN'!$A$1:$Q$482</definedName>
    <definedName name="_xlnm.Print_Area" localSheetId="2">'ĐẤT PNN'!$A$1:$L$482</definedName>
    <definedName name="_xlnm.Print_Area">#REF!</definedName>
    <definedName name="_xlnm.Print_Titles" localSheetId="3">'ĐẤT NN'!$5:$5</definedName>
    <definedName name="_xlnm.Print_Titles" localSheetId="2">'ĐẤT PNN'!$5:$5</definedName>
    <definedName name="_xlnm.Print_Titles" localSheetId="1">'Đầu vào (2)'!#REF!</definedName>
    <definedName name="_xlnm.Print_Titles">#N/A</definedName>
    <definedName name="Print_Titles_MI" localSheetId="3">#REF!</definedName>
    <definedName name="Print_Titles_MI" localSheetId="2">#REF!</definedName>
    <definedName name="Print_Titles_MI" localSheetId="1">#REF!</definedName>
    <definedName name="Print_Titles_MI">#REF!</definedName>
    <definedName name="PRINTA" localSheetId="3">#REF!</definedName>
    <definedName name="PRINTA" localSheetId="2">#REF!</definedName>
    <definedName name="PRINTA" localSheetId="1">#REF!</definedName>
    <definedName name="PRINTA">#REF!</definedName>
    <definedName name="PRINTB" localSheetId="3">#REF!</definedName>
    <definedName name="PRINTB" localSheetId="2">#REF!</definedName>
    <definedName name="PRINTB" localSheetId="1">#REF!</definedName>
    <definedName name="PRINTB">#REF!</definedName>
    <definedName name="PRINTC" localSheetId="3">#REF!</definedName>
    <definedName name="PRINTC" localSheetId="2">#REF!</definedName>
    <definedName name="PRINTC" localSheetId="1">#REF!</definedName>
    <definedName name="PRINTC">#REF!</definedName>
    <definedName name="PROPOSAL" localSheetId="3">#REF!</definedName>
    <definedName name="PROPOSAL" localSheetId="2">#REF!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1">#REF!</definedName>
    <definedName name="RFP003A">#REF!</definedName>
    <definedName name="RFP003B" localSheetId="3">#REF!</definedName>
    <definedName name="RFP003B" localSheetId="2">#REF!</definedName>
    <definedName name="RFP003B" localSheetId="1">#REF!</definedName>
    <definedName name="RFP003B">#REF!</definedName>
    <definedName name="RFP003C" localSheetId="3">#REF!</definedName>
    <definedName name="RFP003C" localSheetId="2">#REF!</definedName>
    <definedName name="RFP003C" localSheetId="1">#REF!</definedName>
    <definedName name="RFP003C">#REF!</definedName>
    <definedName name="RFP003D" localSheetId="3">#REF!</definedName>
    <definedName name="RFP003D" localSheetId="2">#REF!</definedName>
    <definedName name="RFP003D" localSheetId="1">#REF!</definedName>
    <definedName name="RFP003D">#REF!</definedName>
    <definedName name="RFP003E" localSheetId="3">#REF!</definedName>
    <definedName name="RFP003E" localSheetId="2">#REF!</definedName>
    <definedName name="RFP003E" localSheetId="1">#REF!</definedName>
    <definedName name="RFP003E">#REF!</definedName>
    <definedName name="RFP003F" localSheetId="3">#REF!</definedName>
    <definedName name="RFP003F" localSheetId="2">#REF!</definedName>
    <definedName name="RFP003F" localSheetId="1">#REF!</definedName>
    <definedName name="RFP003F">#REF!</definedName>
    <definedName name="SCH" localSheetId="3">#REF!</definedName>
    <definedName name="SCH" localSheetId="2">#REF!</definedName>
    <definedName name="SCH" localSheetId="1">#REF!</definedName>
    <definedName name="SCH">#REF!</definedName>
    <definedName name="SIZE" localSheetId="3">#REF!</definedName>
    <definedName name="SIZE" localSheetId="2">#REF!</definedName>
    <definedName name="SIZE" localSheetId="1">#REF!</definedName>
    <definedName name="SIZE">#REF!</definedName>
    <definedName name="SORT" localSheetId="3">#REF!</definedName>
    <definedName name="SORT" localSheetId="2">#REF!</definedName>
    <definedName name="SORT" localSheetId="1">#REF!</definedName>
    <definedName name="SORT">#REF!</definedName>
    <definedName name="SPEC" localSheetId="3">#REF!</definedName>
    <definedName name="SPEC" localSheetId="2">#REF!</definedName>
    <definedName name="SPEC" localSheetId="1">#REF!</definedName>
    <definedName name="SPEC">#REF!</definedName>
    <definedName name="SPECSUMMARY" localSheetId="3">#REF!</definedName>
    <definedName name="SPECSUMMARY" localSheetId="2">#REF!</definedName>
    <definedName name="SPECSUMMARY" localSheetId="1">#REF!</definedName>
    <definedName name="SPECSUMMARY">#REF!</definedName>
    <definedName name="Start_1" localSheetId="3">#REF!</definedName>
    <definedName name="Start_1" localSheetId="2">#REF!</definedName>
    <definedName name="Start_1" localSheetId="1">#REF!</definedName>
    <definedName name="Start_1">#REF!</definedName>
    <definedName name="Start_10" localSheetId="3">#REF!</definedName>
    <definedName name="Start_10" localSheetId="2">#REF!</definedName>
    <definedName name="Start_10" localSheetId="1">#REF!</definedName>
    <definedName name="Start_10">#REF!</definedName>
    <definedName name="Start_11" localSheetId="3">#REF!</definedName>
    <definedName name="Start_11" localSheetId="2">#REF!</definedName>
    <definedName name="Start_11" localSheetId="1">#REF!</definedName>
    <definedName name="Start_11">#REF!</definedName>
    <definedName name="Start_12" localSheetId="3">#REF!</definedName>
    <definedName name="Start_12" localSheetId="2">#REF!</definedName>
    <definedName name="Start_12" localSheetId="1">#REF!</definedName>
    <definedName name="Start_12">#REF!</definedName>
    <definedName name="Start_13" localSheetId="3">#REF!</definedName>
    <definedName name="Start_13" localSheetId="2">#REF!</definedName>
    <definedName name="Start_13" localSheetId="1">#REF!</definedName>
    <definedName name="Start_13">#REF!</definedName>
    <definedName name="Start_2" localSheetId="3">#REF!</definedName>
    <definedName name="Start_2" localSheetId="2">#REF!</definedName>
    <definedName name="Start_2" localSheetId="1">#REF!</definedName>
    <definedName name="Start_2">#REF!</definedName>
    <definedName name="Start_3" localSheetId="3">#REF!</definedName>
    <definedName name="Start_3" localSheetId="2">#REF!</definedName>
    <definedName name="Start_3" localSheetId="1">#REF!</definedName>
    <definedName name="Start_3">#REF!</definedName>
    <definedName name="Start_4" localSheetId="3">#REF!</definedName>
    <definedName name="Start_4" localSheetId="2">#REF!</definedName>
    <definedName name="Start_4" localSheetId="1">#REF!</definedName>
    <definedName name="Start_4">#REF!</definedName>
    <definedName name="Start_5" localSheetId="3">#REF!</definedName>
    <definedName name="Start_5" localSheetId="2">#REF!</definedName>
    <definedName name="Start_5" localSheetId="1">#REF!</definedName>
    <definedName name="Start_5">#REF!</definedName>
    <definedName name="Start_6" localSheetId="3">#REF!</definedName>
    <definedName name="Start_6" localSheetId="2">#REF!</definedName>
    <definedName name="Start_6" localSheetId="1">#REF!</definedName>
    <definedName name="Start_6">#REF!</definedName>
    <definedName name="Start_7" localSheetId="3">#REF!</definedName>
    <definedName name="Start_7" localSheetId="2">#REF!</definedName>
    <definedName name="Start_7" localSheetId="1">#REF!</definedName>
    <definedName name="Start_7">#REF!</definedName>
    <definedName name="Start_8" localSheetId="3">#REF!</definedName>
    <definedName name="Start_8" localSheetId="2">#REF!</definedName>
    <definedName name="Start_8" localSheetId="1">#REF!</definedName>
    <definedName name="Start_8">#REF!</definedName>
    <definedName name="Start_9" localSheetId="3">#REF!</definedName>
    <definedName name="Start_9" localSheetId="2">#REF!</definedName>
    <definedName name="Start_9" localSheetId="1">#REF!</definedName>
    <definedName name="Start_9">#REF!</definedName>
    <definedName name="SUMMARY" localSheetId="3">#REF!</definedName>
    <definedName name="SUMMARY" localSheetId="2">#REF!</definedName>
    <definedName name="SUMMARY" localSheetId="1">#REF!</definedName>
    <definedName name="SUMMARY">#REF!</definedName>
    <definedName name="tenxa" localSheetId="3">#REF!</definedName>
    <definedName name="tenxa" localSheetId="2">#REF!</definedName>
    <definedName name="tenxa" localSheetId="1">#REF!</definedName>
    <definedName name="tenxa">#REF!</definedName>
    <definedName name="THI" localSheetId="3">#REF!</definedName>
    <definedName name="THI" localSheetId="2">#REF!</definedName>
    <definedName name="THI" localSheetId="1">#REF!</definedName>
    <definedName name="THI">#REF!</definedName>
    <definedName name="thuthoi" localSheetId="3">#REF!</definedName>
    <definedName name="thuthoi" localSheetId="2">#REF!</definedName>
    <definedName name="thuthoi" localSheetId="1">#REF!</definedName>
    <definedName name="thuthoi">#REF!</definedName>
    <definedName name="TITAN" localSheetId="3">#REF!</definedName>
    <definedName name="TITAN" localSheetId="2">#REF!</definedName>
    <definedName name="TITAN" localSheetId="1">#REF!</definedName>
    <definedName name="TITAN">#REF!</definedName>
    <definedName name="TPLRP" localSheetId="3">#REF!</definedName>
    <definedName name="TPLRP" localSheetId="2">#REF!</definedName>
    <definedName name="TPLRP" localSheetId="1">#REF!</definedName>
    <definedName name="TPLRP">#REF!</definedName>
    <definedName name="TRADE2" localSheetId="3">#REF!</definedName>
    <definedName name="TRADE2" localSheetId="2">#REF!</definedName>
    <definedName name="TRADE2" localSheetId="1">#REF!</definedName>
    <definedName name="TRADE2">#REF!</definedName>
    <definedName name="ttbt" localSheetId="3">#REF!</definedName>
    <definedName name="ttbt" localSheetId="2">#REF!</definedName>
    <definedName name="ttbt" localSheetId="1">#REF!</definedName>
    <definedName name="ttbt">#REF!</definedName>
    <definedName name="VARIINST" localSheetId="3">#REF!</definedName>
    <definedName name="VARIINST" localSheetId="2">#REF!</definedName>
    <definedName name="VARIINST" localSheetId="1">#REF!</definedName>
    <definedName name="VARIINST">#REF!</definedName>
    <definedName name="VARIPURC" localSheetId="3">#REF!</definedName>
    <definedName name="VARIPURC" localSheetId="2">#REF!</definedName>
    <definedName name="VARIPURC" localSheetId="1">#REF!</definedName>
    <definedName name="VARIPURC">#REF!</definedName>
    <definedName name="vccot" localSheetId="3">#REF!</definedName>
    <definedName name="vccot" localSheetId="2">#REF!</definedName>
    <definedName name="vccot" localSheetId="1">#REF!</definedName>
    <definedName name="vccot">#REF!</definedName>
    <definedName name="vctb" localSheetId="3">#REF!</definedName>
    <definedName name="vctb" localSheetId="2">#REF!</definedName>
    <definedName name="vctb" localSheetId="1">#REF!</definedName>
    <definedName name="vctb">#REF!</definedName>
    <definedName name="Vlcap0.7" localSheetId="3">#REF!</definedName>
    <definedName name="Vlcap0.7" localSheetId="2">#REF!</definedName>
    <definedName name="Vlcap0.7" localSheetId="1">#REF!</definedName>
    <definedName name="Vlcap0.7">#REF!</definedName>
    <definedName name="VLcap1" localSheetId="3">#REF!</definedName>
    <definedName name="VLcap1" localSheetId="2">#REF!</definedName>
    <definedName name="VLcap1" localSheetId="1">#REF!</definedName>
    <definedName name="VLcap1">#REF!</definedName>
    <definedName name="vungdo" localSheetId="3">#REF!</definedName>
    <definedName name="vungdo" localSheetId="2">#REF!</definedName>
    <definedName name="vungdo" localSheetId="1">#REF!</definedName>
    <definedName name="vungdo">#REF!</definedName>
    <definedName name="vunggiatri" localSheetId="3">#REF!</definedName>
    <definedName name="vunggiatri" localSheetId="2">#REF!</definedName>
    <definedName name="vunggiatri" localSheetId="1">#REF!</definedName>
    <definedName name="vunggiatri">#REF!</definedName>
    <definedName name="vungxa" localSheetId="3">#REF!</definedName>
    <definedName name="vungxa" localSheetId="2">#REF!</definedName>
    <definedName name="vungxa" localSheetId="1">#REF!</definedName>
    <definedName name="vungxa">#REF!</definedName>
    <definedName name="W" localSheetId="3">#REF!</definedName>
    <definedName name="W" localSheetId="2">#REF!</definedName>
    <definedName name="W" localSheetId="1">#REF!</definedName>
    <definedName name="W">#REF!</definedName>
    <definedName name="X" localSheetId="3">#REF!</definedName>
    <definedName name="X" localSheetId="2">#REF!</definedName>
    <definedName name="X" localSheetId="1">#REF!</definedName>
    <definedName name="X">#REF!</definedName>
    <definedName name="z" localSheetId="0" hidden="1">{"'Sheet1'!$L$16"}</definedName>
    <definedName name="z" localSheetId="1" hidden="1">{"'Sheet1'!$L$16"}</definedName>
    <definedName name="z" hidden="1">{"'Sheet1'!$L$16"}</definedName>
    <definedName name="ZYX" localSheetId="3">#REF!</definedName>
    <definedName name="ZYX" localSheetId="2">#REF!</definedName>
    <definedName name="ZYX" localSheetId="1">#REF!</definedName>
    <definedName name="ZYX">#REF!</definedName>
    <definedName name="ZZZ" localSheetId="3">#REF!</definedName>
    <definedName name="ZZZ" localSheetId="2">#REF!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1" i="11" l="1"/>
  <c r="AH42" i="13"/>
  <c r="AG42" i="13"/>
  <c r="AF42" i="13"/>
  <c r="AE42" i="13"/>
  <c r="Y42" i="13"/>
  <c r="X42" i="13"/>
  <c r="W42" i="13"/>
  <c r="V42" i="13"/>
  <c r="AD50" i="13"/>
  <c r="AH50" i="13" s="1"/>
  <c r="AC50" i="13"/>
  <c r="AC51" i="13" s="1"/>
  <c r="AB50" i="13"/>
  <c r="AB51" i="13" s="1"/>
  <c r="AB52" i="13" s="1"/>
  <c r="AA50" i="13"/>
  <c r="AA51" i="13" s="1"/>
  <c r="U50" i="13"/>
  <c r="Y50" i="13" s="1"/>
  <c r="T50" i="13"/>
  <c r="X50" i="13" s="1"/>
  <c r="S50" i="13"/>
  <c r="W50" i="13" s="1"/>
  <c r="R50" i="13"/>
  <c r="V50" i="13" s="1"/>
  <c r="AH49" i="13"/>
  <c r="AG49" i="13"/>
  <c r="AF49" i="13"/>
  <c r="AE49" i="13"/>
  <c r="Y49" i="13"/>
  <c r="X49" i="13"/>
  <c r="W49" i="13"/>
  <c r="V49" i="13"/>
  <c r="N49" i="13"/>
  <c r="M49" i="13"/>
  <c r="U50" i="11"/>
  <c r="U51" i="11" s="1"/>
  <c r="U52" i="11" s="1"/>
  <c r="U53" i="11" s="1"/>
  <c r="U54" i="11" s="1"/>
  <c r="U55" i="11" s="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F49" i="11"/>
  <c r="Y49" i="11" s="1"/>
  <c r="Y50" i="11" s="1"/>
  <c r="Y51" i="11" s="1"/>
  <c r="Y52" i="11" s="1"/>
  <c r="Y53" i="11" s="1"/>
  <c r="Y54" i="11" s="1"/>
  <c r="Y55" i="11" s="1"/>
  <c r="E49" i="11"/>
  <c r="X49" i="11" s="1"/>
  <c r="X50" i="11" s="1"/>
  <c r="X51" i="11" s="1"/>
  <c r="X52" i="11" s="1"/>
  <c r="X53" i="11" s="1"/>
  <c r="X54" i="11" s="1"/>
  <c r="X55" i="11" s="1"/>
  <c r="D49" i="11"/>
  <c r="W49" i="11" s="1"/>
  <c r="W50" i="11" s="1"/>
  <c r="W51" i="11" s="1"/>
  <c r="W52" i="11" s="1"/>
  <c r="W53" i="11" s="1"/>
  <c r="W54" i="11" s="1"/>
  <c r="W55" i="11" s="1"/>
  <c r="B49" i="11"/>
  <c r="Q49" i="11" s="1"/>
  <c r="C54" i="11" l="1"/>
  <c r="C55" i="11"/>
  <c r="C53" i="11"/>
  <c r="C52" i="11"/>
  <c r="C51" i="11"/>
  <c r="C50" i="11"/>
  <c r="C49" i="11"/>
  <c r="AF50" i="13"/>
  <c r="R51" i="13"/>
  <c r="V51" i="13" s="1"/>
  <c r="T51" i="13"/>
  <c r="X51" i="13" s="1"/>
  <c r="B49" i="13"/>
  <c r="K49" i="13"/>
  <c r="L49" i="13"/>
  <c r="J49" i="13"/>
  <c r="S49" i="11"/>
  <c r="S50" i="11" s="1"/>
  <c r="S51" i="11" s="1"/>
  <c r="S52" i="11" s="1"/>
  <c r="S53" i="11" s="1"/>
  <c r="S54" i="11" s="1"/>
  <c r="S55" i="11" s="1"/>
  <c r="T49" i="11"/>
  <c r="T50" i="11" s="1"/>
  <c r="T51" i="11" s="1"/>
  <c r="T52" i="11" s="1"/>
  <c r="T53" i="11" s="1"/>
  <c r="T54" i="11" s="1"/>
  <c r="T55" i="11" s="1"/>
  <c r="AE51" i="13"/>
  <c r="AA52" i="13"/>
  <c r="AG51" i="13"/>
  <c r="AC52" i="13"/>
  <c r="AF52" i="13"/>
  <c r="AB53" i="13"/>
  <c r="AE50" i="13"/>
  <c r="AD51" i="13"/>
  <c r="AG50" i="13"/>
  <c r="S51" i="13"/>
  <c r="AF51" i="13"/>
  <c r="U51" i="13"/>
  <c r="Q50" i="11"/>
  <c r="Q51" i="11" s="1"/>
  <c r="Q52" i="11" s="1"/>
  <c r="Q53" i="11" s="1"/>
  <c r="Q54" i="11" s="1"/>
  <c r="Q55" i="11" s="1"/>
  <c r="R49" i="11"/>
  <c r="R50" i="11" s="1"/>
  <c r="R51" i="11" s="1"/>
  <c r="R52" i="11" s="1"/>
  <c r="R53" i="11" s="1"/>
  <c r="R54" i="11" s="1"/>
  <c r="R55" i="11" s="1"/>
  <c r="M50" i="11"/>
  <c r="M51" i="11" s="1"/>
  <c r="M52" i="11" s="1"/>
  <c r="M53" i="11" s="1"/>
  <c r="M54" i="11" s="1"/>
  <c r="M55" i="11" s="1"/>
  <c r="T52" i="13" l="1"/>
  <c r="X52" i="13" s="1"/>
  <c r="R52" i="13"/>
  <c r="AA53" i="13"/>
  <c r="AE52" i="13"/>
  <c r="V52" i="13"/>
  <c r="R53" i="13"/>
  <c r="AG52" i="13"/>
  <c r="AC53" i="13"/>
  <c r="AH51" i="13"/>
  <c r="AD52" i="13"/>
  <c r="Y51" i="13"/>
  <c r="U52" i="13"/>
  <c r="AF53" i="13"/>
  <c r="AB54" i="13"/>
  <c r="W51" i="13"/>
  <c r="S52" i="13"/>
  <c r="T53" i="13" l="1"/>
  <c r="AI49" i="13"/>
  <c r="Y52" i="13"/>
  <c r="U53" i="13"/>
  <c r="AE53" i="13"/>
  <c r="AA54" i="13"/>
  <c r="AG53" i="13"/>
  <c r="AC54" i="13"/>
  <c r="V53" i="13"/>
  <c r="R54" i="13"/>
  <c r="W52" i="13"/>
  <c r="S53" i="13"/>
  <c r="AF54" i="13"/>
  <c r="AB55" i="13"/>
  <c r="AF55" i="13" s="1"/>
  <c r="X53" i="13"/>
  <c r="T54" i="13"/>
  <c r="AH52" i="13"/>
  <c r="AD53" i="13"/>
  <c r="V54" i="13" l="1"/>
  <c r="R55" i="13"/>
  <c r="V55" i="13" s="1"/>
  <c r="AG54" i="13"/>
  <c r="AC55" i="13"/>
  <c r="AG55" i="13" s="1"/>
  <c r="W53" i="13"/>
  <c r="S54" i="13"/>
  <c r="T55" i="13"/>
  <c r="X55" i="13" s="1"/>
  <c r="X54" i="13"/>
  <c r="U54" i="13"/>
  <c r="Y53" i="13"/>
  <c r="AH53" i="13"/>
  <c r="AD54" i="13"/>
  <c r="AE54" i="13"/>
  <c r="AA55" i="13"/>
  <c r="AE55" i="13" s="1"/>
  <c r="U55" i="13" l="1"/>
  <c r="Y54" i="13"/>
  <c r="W54" i="13"/>
  <c r="S55" i="13"/>
  <c r="W55" i="13" s="1"/>
  <c r="AH54" i="13"/>
  <c r="AD55" i="13"/>
  <c r="AH55" i="13" l="1"/>
  <c r="Y55" i="13"/>
  <c r="AH476" i="13" l="1"/>
  <c r="AG476" i="13"/>
  <c r="AF476" i="13"/>
  <c r="AE476" i="13"/>
  <c r="AH469" i="13"/>
  <c r="AG469" i="13"/>
  <c r="AF469" i="13"/>
  <c r="AE469" i="13"/>
  <c r="AH462" i="13"/>
  <c r="AG462" i="13"/>
  <c r="AF462" i="13"/>
  <c r="AE462" i="13"/>
  <c r="AH455" i="13"/>
  <c r="AG455" i="13"/>
  <c r="AF455" i="13"/>
  <c r="AE455" i="13"/>
  <c r="AH448" i="13"/>
  <c r="AG448" i="13"/>
  <c r="AF448" i="13"/>
  <c r="AE448" i="13"/>
  <c r="AH441" i="13"/>
  <c r="AG441" i="13"/>
  <c r="AF441" i="13"/>
  <c r="AE441" i="13"/>
  <c r="AH434" i="13"/>
  <c r="AG434" i="13"/>
  <c r="AF434" i="13"/>
  <c r="AE434" i="13"/>
  <c r="AH427" i="13"/>
  <c r="AG427" i="13"/>
  <c r="AF427" i="13"/>
  <c r="AE427" i="13"/>
  <c r="AH420" i="13"/>
  <c r="AG420" i="13"/>
  <c r="AF420" i="13"/>
  <c r="AE420" i="13"/>
  <c r="AH413" i="13"/>
  <c r="AG413" i="13"/>
  <c r="AF413" i="13"/>
  <c r="AE413" i="13"/>
  <c r="AH406" i="13"/>
  <c r="AG406" i="13"/>
  <c r="AF406" i="13"/>
  <c r="AE406" i="13"/>
  <c r="AH399" i="13"/>
  <c r="AG399" i="13"/>
  <c r="AF399" i="13"/>
  <c r="AE399" i="13"/>
  <c r="AH392" i="13"/>
  <c r="AG392" i="13"/>
  <c r="AF392" i="13"/>
  <c r="AE392" i="13"/>
  <c r="AH385" i="13"/>
  <c r="AG385" i="13"/>
  <c r="AF385" i="13"/>
  <c r="AE385" i="13"/>
  <c r="AH378" i="13"/>
  <c r="AG378" i="13"/>
  <c r="AF378" i="13"/>
  <c r="AE378" i="13"/>
  <c r="AH371" i="13"/>
  <c r="AG371" i="13"/>
  <c r="AF371" i="13"/>
  <c r="AE371" i="13"/>
  <c r="AH364" i="13"/>
  <c r="AG364" i="13"/>
  <c r="AF364" i="13"/>
  <c r="AE364" i="13"/>
  <c r="AH357" i="13"/>
  <c r="AG357" i="13"/>
  <c r="AF357" i="13"/>
  <c r="AE357" i="13"/>
  <c r="AH350" i="13"/>
  <c r="AG350" i="13"/>
  <c r="AF350" i="13"/>
  <c r="AE350" i="13"/>
  <c r="AH343" i="13"/>
  <c r="AG343" i="13"/>
  <c r="AF343" i="13"/>
  <c r="AE343" i="13"/>
  <c r="AH336" i="13"/>
  <c r="AG336" i="13"/>
  <c r="AF336" i="13"/>
  <c r="AE336" i="13"/>
  <c r="AH329" i="13"/>
  <c r="AG329" i="13"/>
  <c r="AF329" i="13"/>
  <c r="AE329" i="13"/>
  <c r="AH322" i="13"/>
  <c r="AG322" i="13"/>
  <c r="AF322" i="13"/>
  <c r="AE322" i="13"/>
  <c r="AH315" i="13"/>
  <c r="AG315" i="13"/>
  <c r="AF315" i="13"/>
  <c r="AE315" i="13"/>
  <c r="AH308" i="13"/>
  <c r="AG308" i="13"/>
  <c r="AF308" i="13"/>
  <c r="AE308" i="13"/>
  <c r="AH301" i="13"/>
  <c r="AG301" i="13"/>
  <c r="AF301" i="13"/>
  <c r="AE301" i="13"/>
  <c r="AH294" i="13"/>
  <c r="AG294" i="13"/>
  <c r="AF294" i="13"/>
  <c r="AE294" i="13"/>
  <c r="AH287" i="13"/>
  <c r="AG287" i="13"/>
  <c r="AF287" i="13"/>
  <c r="AE287" i="13"/>
  <c r="AH280" i="13"/>
  <c r="AG280" i="13"/>
  <c r="AF280" i="13"/>
  <c r="AE280" i="13"/>
  <c r="AH273" i="13"/>
  <c r="AG273" i="13"/>
  <c r="AF273" i="13"/>
  <c r="AE273" i="13"/>
  <c r="AH266" i="13"/>
  <c r="AG266" i="13"/>
  <c r="AF266" i="13"/>
  <c r="AE266" i="13"/>
  <c r="AH259" i="13"/>
  <c r="AG259" i="13"/>
  <c r="AF259" i="13"/>
  <c r="AE259" i="13"/>
  <c r="AH252" i="13"/>
  <c r="AG252" i="13"/>
  <c r="AF252" i="13"/>
  <c r="AE252" i="13"/>
  <c r="AH245" i="13"/>
  <c r="AG245" i="13"/>
  <c r="AF245" i="13"/>
  <c r="AE245" i="13"/>
  <c r="AH238" i="13"/>
  <c r="AG238" i="13"/>
  <c r="AF238" i="13"/>
  <c r="AE238" i="13"/>
  <c r="AH231" i="13"/>
  <c r="AG231" i="13"/>
  <c r="AF231" i="13"/>
  <c r="AE231" i="13"/>
  <c r="AH224" i="13"/>
  <c r="AG224" i="13"/>
  <c r="AF224" i="13"/>
  <c r="AE224" i="13"/>
  <c r="AH217" i="13"/>
  <c r="AG217" i="13"/>
  <c r="AF217" i="13"/>
  <c r="AE217" i="13"/>
  <c r="AH210" i="13"/>
  <c r="AG210" i="13"/>
  <c r="AF210" i="13"/>
  <c r="AE210" i="13"/>
  <c r="AH203" i="13"/>
  <c r="AG203" i="13"/>
  <c r="AF203" i="13"/>
  <c r="AE203" i="13"/>
  <c r="AH196" i="13"/>
  <c r="AG196" i="13"/>
  <c r="AF196" i="13"/>
  <c r="AE196" i="13"/>
  <c r="AH189" i="13"/>
  <c r="AG189" i="13"/>
  <c r="AF189" i="13"/>
  <c r="AE189" i="13"/>
  <c r="AH182" i="13"/>
  <c r="AG182" i="13"/>
  <c r="AF182" i="13"/>
  <c r="AE182" i="13"/>
  <c r="AH175" i="13"/>
  <c r="AG175" i="13"/>
  <c r="AF175" i="13"/>
  <c r="AE175" i="13"/>
  <c r="AH168" i="13"/>
  <c r="AG168" i="13"/>
  <c r="AF168" i="13"/>
  <c r="AE168" i="13"/>
  <c r="AH161" i="13"/>
  <c r="AG161" i="13"/>
  <c r="AF161" i="13"/>
  <c r="AE161" i="13"/>
  <c r="AH154" i="13"/>
  <c r="AG154" i="13"/>
  <c r="AF154" i="13"/>
  <c r="AE154" i="13"/>
  <c r="AH147" i="13"/>
  <c r="AG147" i="13"/>
  <c r="AF147" i="13"/>
  <c r="AE147" i="13"/>
  <c r="AH140" i="13"/>
  <c r="AG140" i="13"/>
  <c r="AF140" i="13"/>
  <c r="AE140" i="13"/>
  <c r="AH133" i="13"/>
  <c r="AG133" i="13"/>
  <c r="AF133" i="13"/>
  <c r="AE133" i="13"/>
  <c r="AH126" i="13"/>
  <c r="AG126" i="13"/>
  <c r="AF126" i="13"/>
  <c r="AE126" i="13"/>
  <c r="AH119" i="13"/>
  <c r="AG119" i="13"/>
  <c r="AF119" i="13"/>
  <c r="AE119" i="13"/>
  <c r="AH112" i="13"/>
  <c r="AG112" i="13"/>
  <c r="AF112" i="13"/>
  <c r="AE112" i="13"/>
  <c r="AH105" i="13"/>
  <c r="AG105" i="13"/>
  <c r="AF105" i="13"/>
  <c r="AE105" i="13"/>
  <c r="AH98" i="13"/>
  <c r="AG98" i="13"/>
  <c r="AF98" i="13"/>
  <c r="AE98" i="13"/>
  <c r="AH91" i="13"/>
  <c r="AG91" i="13"/>
  <c r="AF91" i="13"/>
  <c r="AE91" i="13"/>
  <c r="AH84" i="13"/>
  <c r="AG84" i="13"/>
  <c r="AF84" i="13"/>
  <c r="AE84" i="13"/>
  <c r="AH77" i="13"/>
  <c r="AG77" i="13"/>
  <c r="AF77" i="13"/>
  <c r="AE77" i="13"/>
  <c r="AH70" i="13"/>
  <c r="AG70" i="13"/>
  <c r="AF70" i="13"/>
  <c r="AE70" i="13"/>
  <c r="AH63" i="13"/>
  <c r="AG63" i="13"/>
  <c r="AF63" i="13"/>
  <c r="AE63" i="13"/>
  <c r="AH56" i="13"/>
  <c r="AG56" i="13"/>
  <c r="AF56" i="13"/>
  <c r="AE56" i="13"/>
  <c r="AH35" i="13"/>
  <c r="AG35" i="13"/>
  <c r="AF35" i="13"/>
  <c r="AE35" i="13"/>
  <c r="AH28" i="13"/>
  <c r="AG28" i="13"/>
  <c r="AF28" i="13"/>
  <c r="AE28" i="13"/>
  <c r="AH21" i="13"/>
  <c r="AG21" i="13"/>
  <c r="AF21" i="13"/>
  <c r="AE21" i="13"/>
  <c r="AH14" i="13"/>
  <c r="AG14" i="13"/>
  <c r="AF14" i="13"/>
  <c r="AE14" i="13"/>
  <c r="Y476" i="13"/>
  <c r="X476" i="13"/>
  <c r="W476" i="13"/>
  <c r="V476" i="13"/>
  <c r="Y469" i="13"/>
  <c r="X469" i="13"/>
  <c r="W469" i="13"/>
  <c r="V469" i="13"/>
  <c r="Y462" i="13"/>
  <c r="X462" i="13"/>
  <c r="W462" i="13"/>
  <c r="V462" i="13"/>
  <c r="Y455" i="13"/>
  <c r="X455" i="13"/>
  <c r="W455" i="13"/>
  <c r="V455" i="13"/>
  <c r="Y448" i="13"/>
  <c r="X448" i="13"/>
  <c r="W448" i="13"/>
  <c r="V448" i="13"/>
  <c r="Y441" i="13"/>
  <c r="X441" i="13"/>
  <c r="W441" i="13"/>
  <c r="V441" i="13"/>
  <c r="Y434" i="13"/>
  <c r="X434" i="13"/>
  <c r="W434" i="13"/>
  <c r="V434" i="13"/>
  <c r="Y427" i="13"/>
  <c r="X427" i="13"/>
  <c r="W427" i="13"/>
  <c r="V427" i="13"/>
  <c r="Y420" i="13"/>
  <c r="X420" i="13"/>
  <c r="W420" i="13"/>
  <c r="V420" i="13"/>
  <c r="Y413" i="13"/>
  <c r="X413" i="13"/>
  <c r="W413" i="13"/>
  <c r="V413" i="13"/>
  <c r="Y406" i="13"/>
  <c r="X406" i="13"/>
  <c r="W406" i="13"/>
  <c r="V406" i="13"/>
  <c r="Y399" i="13"/>
  <c r="X399" i="13"/>
  <c r="W399" i="13"/>
  <c r="V399" i="13"/>
  <c r="Y392" i="13"/>
  <c r="X392" i="13"/>
  <c r="W392" i="13"/>
  <c r="V392" i="13"/>
  <c r="Y385" i="13"/>
  <c r="X385" i="13"/>
  <c r="W385" i="13"/>
  <c r="V385" i="13"/>
  <c r="Y378" i="13"/>
  <c r="X378" i="13"/>
  <c r="W378" i="13"/>
  <c r="V378" i="13"/>
  <c r="Y371" i="13"/>
  <c r="X371" i="13"/>
  <c r="W371" i="13"/>
  <c r="V371" i="13"/>
  <c r="Y364" i="13"/>
  <c r="X364" i="13"/>
  <c r="W364" i="13"/>
  <c r="V364" i="13"/>
  <c r="Y357" i="13"/>
  <c r="X357" i="13"/>
  <c r="W357" i="13"/>
  <c r="V357" i="13"/>
  <c r="Y350" i="13"/>
  <c r="X350" i="13"/>
  <c r="W350" i="13"/>
  <c r="V350" i="13"/>
  <c r="Y343" i="13"/>
  <c r="X343" i="13"/>
  <c r="W343" i="13"/>
  <c r="V343" i="13"/>
  <c r="Y336" i="13"/>
  <c r="X336" i="13"/>
  <c r="W336" i="13"/>
  <c r="V336" i="13"/>
  <c r="Y329" i="13"/>
  <c r="X329" i="13"/>
  <c r="W329" i="13"/>
  <c r="V329" i="13"/>
  <c r="Y322" i="13"/>
  <c r="X322" i="13"/>
  <c r="W322" i="13"/>
  <c r="V322" i="13"/>
  <c r="Y315" i="13"/>
  <c r="X315" i="13"/>
  <c r="W315" i="13"/>
  <c r="V315" i="13"/>
  <c r="Y308" i="13"/>
  <c r="X308" i="13"/>
  <c r="W308" i="13"/>
  <c r="V308" i="13"/>
  <c r="Y301" i="13"/>
  <c r="X301" i="13"/>
  <c r="W301" i="13"/>
  <c r="V301" i="13"/>
  <c r="Y294" i="13"/>
  <c r="X294" i="13"/>
  <c r="W294" i="13"/>
  <c r="V294" i="13"/>
  <c r="Y287" i="13"/>
  <c r="X287" i="13"/>
  <c r="W287" i="13"/>
  <c r="V287" i="13"/>
  <c r="Y280" i="13"/>
  <c r="X280" i="13"/>
  <c r="W280" i="13"/>
  <c r="V280" i="13"/>
  <c r="Y273" i="13"/>
  <c r="X273" i="13"/>
  <c r="W273" i="13"/>
  <c r="V273" i="13"/>
  <c r="Y266" i="13"/>
  <c r="X266" i="13"/>
  <c r="W266" i="13"/>
  <c r="V266" i="13"/>
  <c r="Y259" i="13"/>
  <c r="X259" i="13"/>
  <c r="W259" i="13"/>
  <c r="V259" i="13"/>
  <c r="Y252" i="13"/>
  <c r="X252" i="13"/>
  <c r="W252" i="13"/>
  <c r="V252" i="13"/>
  <c r="Y245" i="13"/>
  <c r="X245" i="13"/>
  <c r="W245" i="13"/>
  <c r="V245" i="13"/>
  <c r="Y238" i="13"/>
  <c r="X238" i="13"/>
  <c r="W238" i="13"/>
  <c r="V238" i="13"/>
  <c r="Y231" i="13"/>
  <c r="X231" i="13"/>
  <c r="W231" i="13"/>
  <c r="V231" i="13"/>
  <c r="Y224" i="13"/>
  <c r="X224" i="13"/>
  <c r="W224" i="13"/>
  <c r="V224" i="13"/>
  <c r="Y217" i="13"/>
  <c r="X217" i="13"/>
  <c r="W217" i="13"/>
  <c r="V217" i="13"/>
  <c r="Y210" i="13"/>
  <c r="X210" i="13"/>
  <c r="W210" i="13"/>
  <c r="V210" i="13"/>
  <c r="Y203" i="13"/>
  <c r="X203" i="13"/>
  <c r="W203" i="13"/>
  <c r="V203" i="13"/>
  <c r="Y196" i="13"/>
  <c r="X196" i="13"/>
  <c r="W196" i="13"/>
  <c r="V196" i="13"/>
  <c r="Y189" i="13"/>
  <c r="X189" i="13"/>
  <c r="W189" i="13"/>
  <c r="V189" i="13"/>
  <c r="Y182" i="13"/>
  <c r="X182" i="13"/>
  <c r="W182" i="13"/>
  <c r="V182" i="13"/>
  <c r="Y175" i="13"/>
  <c r="X175" i="13"/>
  <c r="W175" i="13"/>
  <c r="V175" i="13"/>
  <c r="Y168" i="13"/>
  <c r="X168" i="13"/>
  <c r="W168" i="13"/>
  <c r="V168" i="13"/>
  <c r="Y161" i="13"/>
  <c r="X161" i="13"/>
  <c r="W161" i="13"/>
  <c r="V161" i="13"/>
  <c r="Y154" i="13"/>
  <c r="X154" i="13"/>
  <c r="W154" i="13"/>
  <c r="V154" i="13"/>
  <c r="Y147" i="13"/>
  <c r="X147" i="13"/>
  <c r="W147" i="13"/>
  <c r="V147" i="13"/>
  <c r="Y140" i="13"/>
  <c r="X140" i="13"/>
  <c r="W140" i="13"/>
  <c r="V140" i="13"/>
  <c r="Y133" i="13"/>
  <c r="X133" i="13"/>
  <c r="W133" i="13"/>
  <c r="V133" i="13"/>
  <c r="Y126" i="13"/>
  <c r="X126" i="13"/>
  <c r="W126" i="13"/>
  <c r="V126" i="13"/>
  <c r="Y119" i="13"/>
  <c r="X119" i="13"/>
  <c r="W119" i="13"/>
  <c r="V119" i="13"/>
  <c r="Y112" i="13"/>
  <c r="X112" i="13"/>
  <c r="W112" i="13"/>
  <c r="V112" i="13"/>
  <c r="Y105" i="13"/>
  <c r="X105" i="13"/>
  <c r="W105" i="13"/>
  <c r="V105" i="13"/>
  <c r="Y98" i="13"/>
  <c r="X98" i="13"/>
  <c r="W98" i="13"/>
  <c r="V98" i="13"/>
  <c r="Y91" i="13"/>
  <c r="X91" i="13"/>
  <c r="W91" i="13"/>
  <c r="V91" i="13"/>
  <c r="Y84" i="13"/>
  <c r="X84" i="13"/>
  <c r="W84" i="13"/>
  <c r="V84" i="13"/>
  <c r="Y77" i="13"/>
  <c r="X77" i="13"/>
  <c r="W77" i="13"/>
  <c r="V77" i="13"/>
  <c r="Y70" i="13"/>
  <c r="X70" i="13"/>
  <c r="W70" i="13"/>
  <c r="V70" i="13"/>
  <c r="Y63" i="13"/>
  <c r="X63" i="13"/>
  <c r="W63" i="13"/>
  <c r="V63" i="13"/>
  <c r="Y56" i="13"/>
  <c r="X56" i="13"/>
  <c r="W56" i="13"/>
  <c r="V56" i="13"/>
  <c r="Y35" i="13"/>
  <c r="X35" i="13"/>
  <c r="W35" i="13"/>
  <c r="V35" i="13"/>
  <c r="Y28" i="13"/>
  <c r="X28" i="13"/>
  <c r="W28" i="13"/>
  <c r="V28" i="13"/>
  <c r="Y21" i="13"/>
  <c r="X21" i="13"/>
  <c r="W21" i="13"/>
  <c r="V21" i="13"/>
  <c r="Y14" i="13"/>
  <c r="X14" i="13"/>
  <c r="W14" i="13"/>
  <c r="V14" i="13"/>
  <c r="A7" i="13" l="1"/>
  <c r="AD64" i="13"/>
  <c r="AH64" i="13" s="1"/>
  <c r="AC64" i="13"/>
  <c r="AG64" i="13" s="1"/>
  <c r="AB64" i="13"/>
  <c r="AF64" i="13" s="1"/>
  <c r="AA64" i="13"/>
  <c r="U64" i="13"/>
  <c r="T64" i="13"/>
  <c r="X64" i="13" s="1"/>
  <c r="S64" i="13"/>
  <c r="W64" i="13" s="1"/>
  <c r="R64" i="13"/>
  <c r="V64" i="13" s="1"/>
  <c r="N63" i="13"/>
  <c r="M63" i="13"/>
  <c r="U64" i="11"/>
  <c r="U65" i="11" s="1"/>
  <c r="U66" i="11" s="1"/>
  <c r="U67" i="11" s="1"/>
  <c r="U68" i="11" s="1"/>
  <c r="U69" i="11" s="1"/>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M64" i="11" s="1"/>
  <c r="M65" i="11" s="1"/>
  <c r="M66" i="11" s="1"/>
  <c r="M67" i="11" s="1"/>
  <c r="M68" i="11" s="1"/>
  <c r="M69" i="11" s="1"/>
  <c r="F63" i="11"/>
  <c r="Y63" i="11" s="1"/>
  <c r="Y64" i="11" s="1"/>
  <c r="Y65" i="11" s="1"/>
  <c r="Y66" i="11" s="1"/>
  <c r="Y67" i="11" s="1"/>
  <c r="Y68" i="11" s="1"/>
  <c r="Y69" i="11" s="1"/>
  <c r="E63" i="11"/>
  <c r="X63" i="11" s="1"/>
  <c r="X64" i="11" s="1"/>
  <c r="X65" i="11" s="1"/>
  <c r="X66" i="11" s="1"/>
  <c r="X67" i="11" s="1"/>
  <c r="X68" i="11" s="1"/>
  <c r="X69" i="11" s="1"/>
  <c r="D63" i="11"/>
  <c r="W63" i="11" s="1"/>
  <c r="W64" i="11" s="1"/>
  <c r="W65" i="11" s="1"/>
  <c r="W66" i="11" s="1"/>
  <c r="W67" i="11" s="1"/>
  <c r="W68" i="11" s="1"/>
  <c r="W69" i="11" s="1"/>
  <c r="B63" i="11"/>
  <c r="F455" i="11"/>
  <c r="L455" i="13" s="1"/>
  <c r="E455" i="11"/>
  <c r="K455" i="13" s="1"/>
  <c r="F448" i="11"/>
  <c r="L448" i="13" s="1"/>
  <c r="E448" i="11"/>
  <c r="K448" i="13" s="1"/>
  <c r="L441" i="13"/>
  <c r="E441" i="11"/>
  <c r="K441" i="13" s="1"/>
  <c r="F434" i="11"/>
  <c r="L434" i="13" s="1"/>
  <c r="E434" i="11"/>
  <c r="K434" i="13" s="1"/>
  <c r="F427" i="11"/>
  <c r="L427" i="13" s="1"/>
  <c r="E427" i="11"/>
  <c r="K427" i="13" s="1"/>
  <c r="F420" i="11"/>
  <c r="L420" i="13" s="1"/>
  <c r="E420" i="11"/>
  <c r="K420" i="13" s="1"/>
  <c r="F413" i="11"/>
  <c r="L413" i="13" s="1"/>
  <c r="E413" i="11"/>
  <c r="K413" i="13" s="1"/>
  <c r="F406" i="11"/>
  <c r="L406" i="13" s="1"/>
  <c r="E406" i="11"/>
  <c r="K406" i="13" s="1"/>
  <c r="F329" i="11"/>
  <c r="L329" i="13" s="1"/>
  <c r="E329" i="11"/>
  <c r="K329" i="13" s="1"/>
  <c r="F273" i="11"/>
  <c r="L273" i="13" s="1"/>
  <c r="E322" i="11"/>
  <c r="E273" i="11"/>
  <c r="K273" i="13" s="1"/>
  <c r="F182" i="11"/>
  <c r="L182" i="13" s="1"/>
  <c r="E182" i="11"/>
  <c r="K182" i="13" s="1"/>
  <c r="F70" i="11"/>
  <c r="L70" i="13" s="1"/>
  <c r="AH7" i="13"/>
  <c r="AG7" i="13"/>
  <c r="AF7" i="13"/>
  <c r="AE7" i="13"/>
  <c r="Y7" i="13"/>
  <c r="X7" i="13"/>
  <c r="W7" i="13"/>
  <c r="V7" i="13"/>
  <c r="E70" i="11"/>
  <c r="K70" i="13" s="1"/>
  <c r="V20" i="11"/>
  <c r="V27" i="11" s="1"/>
  <c r="V34" i="11" s="1"/>
  <c r="V41" i="11" s="1"/>
  <c r="V19" i="11"/>
  <c r="V26" i="11" s="1"/>
  <c r="V33" i="11" s="1"/>
  <c r="V40" i="11" s="1"/>
  <c r="V18" i="11"/>
  <c r="V25" i="11" s="1"/>
  <c r="V32" i="11" s="1"/>
  <c r="V39" i="11" s="1"/>
  <c r="V17" i="11"/>
  <c r="V24" i="11" s="1"/>
  <c r="V31" i="11" s="1"/>
  <c r="V38" i="11" s="1"/>
  <c r="V16" i="11"/>
  <c r="V23" i="11" s="1"/>
  <c r="V30" i="11" s="1"/>
  <c r="V37" i="11" s="1"/>
  <c r="V15" i="11"/>
  <c r="V22" i="11" s="1"/>
  <c r="V29" i="11" s="1"/>
  <c r="V36" i="11" s="1"/>
  <c r="AD204" i="13"/>
  <c r="AH204" i="13" s="1"/>
  <c r="AC204" i="13"/>
  <c r="AG204" i="13" s="1"/>
  <c r="AB204" i="13"/>
  <c r="AF204" i="13" s="1"/>
  <c r="AA204" i="13"/>
  <c r="AE204" i="13" s="1"/>
  <c r="U204" i="13"/>
  <c r="T204" i="13"/>
  <c r="S204" i="13"/>
  <c r="R204" i="13"/>
  <c r="N203" i="13"/>
  <c r="M203" i="13"/>
  <c r="AD197" i="13"/>
  <c r="AH197" i="13" s="1"/>
  <c r="AC197" i="13"/>
  <c r="AG197" i="13" s="1"/>
  <c r="AB197" i="13"/>
  <c r="AF197" i="13" s="1"/>
  <c r="AA197" i="13"/>
  <c r="AE197" i="13" s="1"/>
  <c r="U197" i="13"/>
  <c r="Y197" i="13" s="1"/>
  <c r="T197" i="13"/>
  <c r="X197" i="13" s="1"/>
  <c r="S197" i="13"/>
  <c r="W197" i="13" s="1"/>
  <c r="R197" i="13"/>
  <c r="V197" i="13" s="1"/>
  <c r="N196" i="13"/>
  <c r="M196" i="13"/>
  <c r="U204" i="11"/>
  <c r="Z204" i="13" s="1"/>
  <c r="P203" i="11"/>
  <c r="P204" i="11" s="1"/>
  <c r="P205" i="11" s="1"/>
  <c r="P206" i="11" s="1"/>
  <c r="P207" i="11" s="1"/>
  <c r="P208" i="11" s="1"/>
  <c r="P209" i="11" s="1"/>
  <c r="O203" i="11"/>
  <c r="O204" i="11" s="1"/>
  <c r="O205" i="11" s="1"/>
  <c r="O206" i="11" s="1"/>
  <c r="O207" i="11" s="1"/>
  <c r="O208" i="11" s="1"/>
  <c r="O209" i="11" s="1"/>
  <c r="N203" i="11"/>
  <c r="N204" i="11" s="1"/>
  <c r="N205" i="11" s="1"/>
  <c r="N206" i="11" s="1"/>
  <c r="N207" i="11" s="1"/>
  <c r="N208" i="11" s="1"/>
  <c r="N209" i="11" s="1"/>
  <c r="M203" i="11"/>
  <c r="F203" i="11"/>
  <c r="Y203" i="11" s="1"/>
  <c r="Y204" i="11" s="1"/>
  <c r="Y205" i="11" s="1"/>
  <c r="Y206" i="11" s="1"/>
  <c r="Y207" i="11" s="1"/>
  <c r="Y208" i="11" s="1"/>
  <c r="Y209" i="11" s="1"/>
  <c r="E203" i="11"/>
  <c r="X203" i="11" s="1"/>
  <c r="X204" i="11" s="1"/>
  <c r="X205" i="11" s="1"/>
  <c r="X206" i="11" s="1"/>
  <c r="X207" i="11" s="1"/>
  <c r="X208" i="11" s="1"/>
  <c r="X209" i="11" s="1"/>
  <c r="D203" i="11"/>
  <c r="W203" i="11" s="1"/>
  <c r="W204" i="11" s="1"/>
  <c r="B203" i="11"/>
  <c r="U197" i="11"/>
  <c r="U198" i="11" s="1"/>
  <c r="U199" i="11" s="1"/>
  <c r="U200" i="11" s="1"/>
  <c r="U201" i="11" s="1"/>
  <c r="U202" i="11" s="1"/>
  <c r="Z202" i="13" s="1"/>
  <c r="P196" i="11"/>
  <c r="P197" i="11" s="1"/>
  <c r="P198" i="11" s="1"/>
  <c r="P199" i="11" s="1"/>
  <c r="P200" i="11" s="1"/>
  <c r="P201" i="11" s="1"/>
  <c r="P202" i="11" s="1"/>
  <c r="O196" i="11"/>
  <c r="O197" i="11" s="1"/>
  <c r="O198" i="11" s="1"/>
  <c r="O199" i="11" s="1"/>
  <c r="O200" i="11" s="1"/>
  <c r="O201" i="11" s="1"/>
  <c r="O202" i="11" s="1"/>
  <c r="N196" i="11"/>
  <c r="N197" i="11" s="1"/>
  <c r="N198" i="11" s="1"/>
  <c r="N199" i="11" s="1"/>
  <c r="N200" i="11" s="1"/>
  <c r="N201" i="11" s="1"/>
  <c r="N202" i="11" s="1"/>
  <c r="M196" i="11"/>
  <c r="F196" i="11"/>
  <c r="Y196" i="11" s="1"/>
  <c r="Y197" i="11" s="1"/>
  <c r="Y198" i="11" s="1"/>
  <c r="Y199" i="11" s="1"/>
  <c r="Y200" i="11" s="1"/>
  <c r="Y201" i="11" s="1"/>
  <c r="Y202" i="11" s="1"/>
  <c r="E196" i="11"/>
  <c r="X196" i="11" s="1"/>
  <c r="X197" i="11" s="1"/>
  <c r="X198" i="11" s="1"/>
  <c r="X199" i="11" s="1"/>
  <c r="X200" i="11" s="1"/>
  <c r="X201" i="11" s="1"/>
  <c r="X202" i="11" s="1"/>
  <c r="D196" i="11"/>
  <c r="W196" i="11" s="1"/>
  <c r="W197" i="11" s="1"/>
  <c r="B196" i="11"/>
  <c r="AD169" i="13"/>
  <c r="AH169" i="13" s="1"/>
  <c r="AC169" i="13"/>
  <c r="AG169" i="13" s="1"/>
  <c r="AB169" i="13"/>
  <c r="AF169" i="13" s="1"/>
  <c r="AA169" i="13"/>
  <c r="AE169" i="13" s="1"/>
  <c r="U169" i="13"/>
  <c r="T169" i="13"/>
  <c r="S169" i="13"/>
  <c r="W169" i="13" s="1"/>
  <c r="R169" i="13"/>
  <c r="V169" i="13" s="1"/>
  <c r="N168" i="13"/>
  <c r="M168" i="13"/>
  <c r="U169" i="11"/>
  <c r="U170" i="11" s="1"/>
  <c r="U171" i="11" s="1"/>
  <c r="U172" i="11" s="1"/>
  <c r="U173" i="11" s="1"/>
  <c r="U174" i="11" s="1"/>
  <c r="P168" i="11"/>
  <c r="P169" i="11" s="1"/>
  <c r="P170" i="11" s="1"/>
  <c r="P171" i="11" s="1"/>
  <c r="P172" i="11" s="1"/>
  <c r="P173" i="11" s="1"/>
  <c r="P174" i="11" s="1"/>
  <c r="O168" i="11"/>
  <c r="O169" i="11" s="1"/>
  <c r="O170" i="11" s="1"/>
  <c r="O171" i="11" s="1"/>
  <c r="O172" i="11" s="1"/>
  <c r="O173" i="11" s="1"/>
  <c r="O174" i="11" s="1"/>
  <c r="N168" i="11"/>
  <c r="N169" i="11" s="1"/>
  <c r="N170" i="11" s="1"/>
  <c r="N171" i="11" s="1"/>
  <c r="N172" i="11" s="1"/>
  <c r="N173" i="11" s="1"/>
  <c r="N174" i="11" s="1"/>
  <c r="M168" i="11"/>
  <c r="F168" i="11"/>
  <c r="Y168" i="11" s="1"/>
  <c r="Y169" i="11" s="1"/>
  <c r="Y170" i="11" s="1"/>
  <c r="Y171" i="11" s="1"/>
  <c r="Y172" i="11" s="1"/>
  <c r="Y173" i="11" s="1"/>
  <c r="Y174" i="11" s="1"/>
  <c r="E168" i="11"/>
  <c r="X168" i="11" s="1"/>
  <c r="X169" i="11" s="1"/>
  <c r="X170" i="11" s="1"/>
  <c r="X171" i="11" s="1"/>
  <c r="X172" i="11" s="1"/>
  <c r="X173" i="11" s="1"/>
  <c r="X174" i="11" s="1"/>
  <c r="D168" i="11"/>
  <c r="W168" i="11" s="1"/>
  <c r="W169" i="11" s="1"/>
  <c r="B168" i="11"/>
  <c r="U477" i="13"/>
  <c r="Y477" i="13" s="1"/>
  <c r="T477" i="13"/>
  <c r="X477" i="13" s="1"/>
  <c r="S477" i="13"/>
  <c r="R477" i="13"/>
  <c r="V477" i="13" s="1"/>
  <c r="U470" i="13"/>
  <c r="Y470" i="13" s="1"/>
  <c r="T470" i="13"/>
  <c r="S470" i="13"/>
  <c r="R470" i="13"/>
  <c r="V470" i="13" s="1"/>
  <c r="U463" i="13"/>
  <c r="Y463" i="13" s="1"/>
  <c r="T463" i="13"/>
  <c r="S463" i="13"/>
  <c r="W463" i="13" s="1"/>
  <c r="R463" i="13"/>
  <c r="V463" i="13" s="1"/>
  <c r="U456" i="13"/>
  <c r="Y456" i="13" s="1"/>
  <c r="T456" i="13"/>
  <c r="X456" i="13" s="1"/>
  <c r="S456" i="13"/>
  <c r="W456" i="13" s="1"/>
  <c r="R456" i="13"/>
  <c r="V456" i="13" s="1"/>
  <c r="U449" i="13"/>
  <c r="Y449" i="13" s="1"/>
  <c r="T449" i="13"/>
  <c r="S449" i="13"/>
  <c r="W449" i="13" s="1"/>
  <c r="R449" i="13"/>
  <c r="V449" i="13" s="1"/>
  <c r="U442" i="13"/>
  <c r="Y442" i="13" s="1"/>
  <c r="T442" i="13"/>
  <c r="S442" i="13"/>
  <c r="W442" i="13" s="1"/>
  <c r="R442" i="13"/>
  <c r="V442" i="13" s="1"/>
  <c r="U435" i="13"/>
  <c r="Y435" i="13" s="1"/>
  <c r="T435" i="13"/>
  <c r="X435" i="13" s="1"/>
  <c r="S435" i="13"/>
  <c r="W435" i="13" s="1"/>
  <c r="R435" i="13"/>
  <c r="V435" i="13" s="1"/>
  <c r="U428" i="13"/>
  <c r="Y428" i="13" s="1"/>
  <c r="T428" i="13"/>
  <c r="X428" i="13" s="1"/>
  <c r="S428" i="13"/>
  <c r="W428" i="13" s="1"/>
  <c r="R428" i="13"/>
  <c r="V428" i="13" s="1"/>
  <c r="U421" i="13"/>
  <c r="Y421" i="13" s="1"/>
  <c r="T421" i="13"/>
  <c r="X421" i="13" s="1"/>
  <c r="S421" i="13"/>
  <c r="W421" i="13" s="1"/>
  <c r="R421" i="13"/>
  <c r="V421" i="13" s="1"/>
  <c r="U414" i="13"/>
  <c r="Y414" i="13" s="1"/>
  <c r="T414" i="13"/>
  <c r="X414" i="13" s="1"/>
  <c r="S414" i="13"/>
  <c r="W414" i="13" s="1"/>
  <c r="R414" i="13"/>
  <c r="U407" i="13"/>
  <c r="Y407" i="13" s="1"/>
  <c r="T407" i="13"/>
  <c r="X407" i="13" s="1"/>
  <c r="S407" i="13"/>
  <c r="W407" i="13" s="1"/>
  <c r="R407" i="13"/>
  <c r="V407" i="13" s="1"/>
  <c r="U400" i="13"/>
  <c r="Y400" i="13" s="1"/>
  <c r="T400" i="13"/>
  <c r="X400" i="13" s="1"/>
  <c r="S400" i="13"/>
  <c r="W400" i="13" s="1"/>
  <c r="R400" i="13"/>
  <c r="V400" i="13" s="1"/>
  <c r="U393" i="13"/>
  <c r="Y393" i="13" s="1"/>
  <c r="T393" i="13"/>
  <c r="X393" i="13" s="1"/>
  <c r="S393" i="13"/>
  <c r="W393" i="13" s="1"/>
  <c r="R393" i="13"/>
  <c r="U386" i="13"/>
  <c r="Y386" i="13" s="1"/>
  <c r="T386" i="13"/>
  <c r="X386" i="13" s="1"/>
  <c r="S386" i="13"/>
  <c r="W386" i="13" s="1"/>
  <c r="R386" i="13"/>
  <c r="V386" i="13" s="1"/>
  <c r="U379" i="13"/>
  <c r="Y379" i="13" s="1"/>
  <c r="T379" i="13"/>
  <c r="X379" i="13" s="1"/>
  <c r="S379" i="13"/>
  <c r="W379" i="13" s="1"/>
  <c r="R379" i="13"/>
  <c r="V379" i="13" s="1"/>
  <c r="U372" i="13"/>
  <c r="Y372" i="13" s="1"/>
  <c r="T372" i="13"/>
  <c r="X372" i="13" s="1"/>
  <c r="S372" i="13"/>
  <c r="R372" i="13"/>
  <c r="U365" i="13"/>
  <c r="Y365" i="13" s="1"/>
  <c r="T365" i="13"/>
  <c r="X365" i="13" s="1"/>
  <c r="S365" i="13"/>
  <c r="W365" i="13" s="1"/>
  <c r="R365" i="13"/>
  <c r="V365" i="13" s="1"/>
  <c r="U358" i="13"/>
  <c r="Y358" i="13" s="1"/>
  <c r="T358" i="13"/>
  <c r="X358" i="13" s="1"/>
  <c r="S358" i="13"/>
  <c r="W358" i="13" s="1"/>
  <c r="R358" i="13"/>
  <c r="V358" i="13" s="1"/>
  <c r="U351" i="13"/>
  <c r="Y351" i="13" s="1"/>
  <c r="T351" i="13"/>
  <c r="X351" i="13" s="1"/>
  <c r="S351" i="13"/>
  <c r="R351" i="13"/>
  <c r="U344" i="13"/>
  <c r="Y344" i="13" s="1"/>
  <c r="T344" i="13"/>
  <c r="X344" i="13" s="1"/>
  <c r="S344" i="13"/>
  <c r="W344" i="13" s="1"/>
  <c r="R344" i="13"/>
  <c r="V344" i="13" s="1"/>
  <c r="U337" i="13"/>
  <c r="Y337" i="13" s="1"/>
  <c r="T337" i="13"/>
  <c r="X337" i="13" s="1"/>
  <c r="S337" i="13"/>
  <c r="W337" i="13" s="1"/>
  <c r="R337" i="13"/>
  <c r="V337" i="13" s="1"/>
  <c r="U330" i="13"/>
  <c r="Y330" i="13" s="1"/>
  <c r="T330" i="13"/>
  <c r="X330" i="13" s="1"/>
  <c r="S330" i="13"/>
  <c r="W330" i="13" s="1"/>
  <c r="R330" i="13"/>
  <c r="U323" i="13"/>
  <c r="Y323" i="13" s="1"/>
  <c r="T323" i="13"/>
  <c r="X323" i="13" s="1"/>
  <c r="S323" i="13"/>
  <c r="W323" i="13" s="1"/>
  <c r="R323" i="13"/>
  <c r="V323" i="13" s="1"/>
  <c r="U316" i="13"/>
  <c r="Y316" i="13" s="1"/>
  <c r="T316" i="13"/>
  <c r="X316" i="13" s="1"/>
  <c r="S316" i="13"/>
  <c r="W316" i="13" s="1"/>
  <c r="R316" i="13"/>
  <c r="V316" i="13" s="1"/>
  <c r="U309" i="13"/>
  <c r="Y309" i="13" s="1"/>
  <c r="T309" i="13"/>
  <c r="X309" i="13" s="1"/>
  <c r="S309" i="13"/>
  <c r="R309" i="13"/>
  <c r="U302" i="13"/>
  <c r="Y302" i="13" s="1"/>
  <c r="T302" i="13"/>
  <c r="X302" i="13" s="1"/>
  <c r="S302" i="13"/>
  <c r="W302" i="13" s="1"/>
  <c r="R302" i="13"/>
  <c r="V302" i="13" s="1"/>
  <c r="U295" i="13"/>
  <c r="Y295" i="13" s="1"/>
  <c r="T295" i="13"/>
  <c r="X295" i="13" s="1"/>
  <c r="S295" i="13"/>
  <c r="W295" i="13" s="1"/>
  <c r="R295" i="13"/>
  <c r="V295" i="13" s="1"/>
  <c r="U288" i="13"/>
  <c r="Y288" i="13" s="1"/>
  <c r="T288" i="13"/>
  <c r="X288" i="13" s="1"/>
  <c r="S288" i="13"/>
  <c r="R288" i="13"/>
  <c r="U281" i="13"/>
  <c r="Y281" i="13" s="1"/>
  <c r="T281" i="13"/>
  <c r="X281" i="13" s="1"/>
  <c r="S281" i="13"/>
  <c r="W281" i="13" s="1"/>
  <c r="R281" i="13"/>
  <c r="V281" i="13" s="1"/>
  <c r="U274" i="13"/>
  <c r="Y274" i="13" s="1"/>
  <c r="T274" i="13"/>
  <c r="X274" i="13" s="1"/>
  <c r="S274" i="13"/>
  <c r="W274" i="13" s="1"/>
  <c r="R274" i="13"/>
  <c r="V274" i="13" s="1"/>
  <c r="U267" i="13"/>
  <c r="Y267" i="13" s="1"/>
  <c r="T267" i="13"/>
  <c r="X267" i="13" s="1"/>
  <c r="S267" i="13"/>
  <c r="W267" i="13" s="1"/>
  <c r="R267" i="13"/>
  <c r="U260" i="13"/>
  <c r="Y260" i="13" s="1"/>
  <c r="T260" i="13"/>
  <c r="X260" i="13" s="1"/>
  <c r="S260" i="13"/>
  <c r="W260" i="13" s="1"/>
  <c r="R260" i="13"/>
  <c r="V260" i="13" s="1"/>
  <c r="U253" i="13"/>
  <c r="Y253" i="13" s="1"/>
  <c r="T253" i="13"/>
  <c r="X253" i="13" s="1"/>
  <c r="S253" i="13"/>
  <c r="W253" i="13" s="1"/>
  <c r="R253" i="13"/>
  <c r="V253" i="13" s="1"/>
  <c r="U246" i="13"/>
  <c r="Y246" i="13" s="1"/>
  <c r="T246" i="13"/>
  <c r="S246" i="13"/>
  <c r="R246" i="13"/>
  <c r="U239" i="13"/>
  <c r="Y239" i="13" s="1"/>
  <c r="T239" i="13"/>
  <c r="X239" i="13" s="1"/>
  <c r="S239" i="13"/>
  <c r="W239" i="13" s="1"/>
  <c r="R239" i="13"/>
  <c r="V239" i="13" s="1"/>
  <c r="U232" i="13"/>
  <c r="Y232" i="13" s="1"/>
  <c r="T232" i="13"/>
  <c r="X232" i="13" s="1"/>
  <c r="S232" i="13"/>
  <c r="W232" i="13" s="1"/>
  <c r="R232" i="13"/>
  <c r="V232" i="13" s="1"/>
  <c r="U225" i="13"/>
  <c r="T225" i="13"/>
  <c r="S225" i="13"/>
  <c r="R225" i="13"/>
  <c r="U218" i="13"/>
  <c r="Y218" i="13" s="1"/>
  <c r="T218" i="13"/>
  <c r="X218" i="13" s="1"/>
  <c r="S218" i="13"/>
  <c r="W218" i="13" s="1"/>
  <c r="R218" i="13"/>
  <c r="V218" i="13" s="1"/>
  <c r="U211" i="13"/>
  <c r="T211" i="13"/>
  <c r="X211" i="13" s="1"/>
  <c r="S211" i="13"/>
  <c r="W211" i="13" s="1"/>
  <c r="R211" i="13"/>
  <c r="V211" i="13" s="1"/>
  <c r="U190" i="13"/>
  <c r="Y190" i="13" s="1"/>
  <c r="T190" i="13"/>
  <c r="S190" i="13"/>
  <c r="R190" i="13"/>
  <c r="U183" i="13"/>
  <c r="T183" i="13"/>
  <c r="S183" i="13"/>
  <c r="W183" i="13" s="1"/>
  <c r="R183" i="13"/>
  <c r="U176" i="13"/>
  <c r="Y176" i="13" s="1"/>
  <c r="T176" i="13"/>
  <c r="X176" i="13" s="1"/>
  <c r="S176" i="13"/>
  <c r="W176" i="13" s="1"/>
  <c r="R176" i="13"/>
  <c r="V176" i="13" s="1"/>
  <c r="U162" i="13"/>
  <c r="T162" i="13"/>
  <c r="S162" i="13"/>
  <c r="W162" i="13" s="1"/>
  <c r="R162" i="13"/>
  <c r="U155" i="13"/>
  <c r="Y155" i="13" s="1"/>
  <c r="T155" i="13"/>
  <c r="X155" i="13" s="1"/>
  <c r="S155" i="13"/>
  <c r="R155" i="13"/>
  <c r="V155" i="13" s="1"/>
  <c r="U148" i="13"/>
  <c r="T148" i="13"/>
  <c r="X148" i="13" s="1"/>
  <c r="S148" i="13"/>
  <c r="R148" i="13"/>
  <c r="U141" i="13"/>
  <c r="Y141" i="13" s="1"/>
  <c r="T141" i="13"/>
  <c r="S141" i="13"/>
  <c r="W141" i="13" s="1"/>
  <c r="R141" i="13"/>
  <c r="U134" i="13"/>
  <c r="T134" i="13"/>
  <c r="S134" i="13"/>
  <c r="R134" i="13"/>
  <c r="U127" i="13"/>
  <c r="T127" i="13"/>
  <c r="X127" i="13" s="1"/>
  <c r="S127" i="13"/>
  <c r="R127" i="13"/>
  <c r="U120" i="13"/>
  <c r="Y120" i="13" s="1"/>
  <c r="T120" i="13"/>
  <c r="S120" i="13"/>
  <c r="W120" i="13" s="1"/>
  <c r="R120" i="13"/>
  <c r="U113" i="13"/>
  <c r="T113" i="13"/>
  <c r="S113" i="13"/>
  <c r="R113" i="13"/>
  <c r="U106" i="13"/>
  <c r="T106" i="13"/>
  <c r="X106" i="13" s="1"/>
  <c r="S106" i="13"/>
  <c r="R106" i="13"/>
  <c r="U99" i="13"/>
  <c r="Y99" i="13" s="1"/>
  <c r="T99" i="13"/>
  <c r="S99" i="13"/>
  <c r="W99" i="13" s="1"/>
  <c r="R99" i="13"/>
  <c r="U92" i="13"/>
  <c r="T92" i="13"/>
  <c r="S92" i="13"/>
  <c r="R92" i="13"/>
  <c r="U85" i="13"/>
  <c r="T85" i="13"/>
  <c r="X85" i="13" s="1"/>
  <c r="S85" i="13"/>
  <c r="R85" i="13"/>
  <c r="U78" i="13"/>
  <c r="Y78" i="13" s="1"/>
  <c r="T78" i="13"/>
  <c r="S78" i="13"/>
  <c r="W78" i="13" s="1"/>
  <c r="R78" i="13"/>
  <c r="U71" i="13"/>
  <c r="T71" i="13"/>
  <c r="S71" i="13"/>
  <c r="R71" i="13"/>
  <c r="U57" i="13"/>
  <c r="T57" i="13"/>
  <c r="X57" i="13" s="1"/>
  <c r="S57" i="13"/>
  <c r="R57" i="13"/>
  <c r="U36" i="13"/>
  <c r="T36" i="13"/>
  <c r="S36" i="13"/>
  <c r="R36" i="13"/>
  <c r="U29" i="13"/>
  <c r="T29" i="13"/>
  <c r="X29" i="13" s="1"/>
  <c r="S29" i="13"/>
  <c r="R29" i="13"/>
  <c r="U22" i="13"/>
  <c r="Y22" i="13" s="1"/>
  <c r="T22" i="13"/>
  <c r="S22" i="13"/>
  <c r="W22" i="13" s="1"/>
  <c r="R22" i="13"/>
  <c r="U15" i="13"/>
  <c r="T15" i="13"/>
  <c r="S15" i="13"/>
  <c r="W15" i="13" s="1"/>
  <c r="R15" i="13"/>
  <c r="AD477" i="13"/>
  <c r="AH477" i="13" s="1"/>
  <c r="AC477" i="13"/>
  <c r="AG477" i="13" s="1"/>
  <c r="AB477" i="13"/>
  <c r="AF477" i="13" s="1"/>
  <c r="AA477" i="13"/>
  <c r="AE477" i="13" s="1"/>
  <c r="AD470" i="13"/>
  <c r="AH470" i="13" s="1"/>
  <c r="AC470" i="13"/>
  <c r="AG470" i="13" s="1"/>
  <c r="AB470" i="13"/>
  <c r="AF470" i="13" s="1"/>
  <c r="AA470" i="13"/>
  <c r="AE470" i="13" s="1"/>
  <c r="AD463" i="13"/>
  <c r="AH463" i="13" s="1"/>
  <c r="AC463" i="13"/>
  <c r="AG463" i="13" s="1"/>
  <c r="AB463" i="13"/>
  <c r="AF463" i="13" s="1"/>
  <c r="AA463" i="13"/>
  <c r="AE463" i="13" s="1"/>
  <c r="AD456" i="13"/>
  <c r="AH456" i="13" s="1"/>
  <c r="AC456" i="13"/>
  <c r="AG456" i="13" s="1"/>
  <c r="AB456" i="13"/>
  <c r="AF456" i="13" s="1"/>
  <c r="AA456" i="13"/>
  <c r="AE456" i="13" s="1"/>
  <c r="AD449" i="13"/>
  <c r="AH449" i="13" s="1"/>
  <c r="AC449" i="13"/>
  <c r="AG449" i="13" s="1"/>
  <c r="AB449" i="13"/>
  <c r="AF449" i="13" s="1"/>
  <c r="AA449" i="13"/>
  <c r="AE449" i="13" s="1"/>
  <c r="AD442" i="13"/>
  <c r="AH442" i="13" s="1"/>
  <c r="AC442" i="13"/>
  <c r="AG442" i="13" s="1"/>
  <c r="AB442" i="13"/>
  <c r="AF442" i="13" s="1"/>
  <c r="AA442" i="13"/>
  <c r="AE442" i="13" s="1"/>
  <c r="AD435" i="13"/>
  <c r="AH435" i="13" s="1"/>
  <c r="AC435" i="13"/>
  <c r="AG435" i="13" s="1"/>
  <c r="AB435" i="13"/>
  <c r="AF435" i="13" s="1"/>
  <c r="AA435" i="13"/>
  <c r="AE435" i="13" s="1"/>
  <c r="AD428" i="13"/>
  <c r="AH428" i="13" s="1"/>
  <c r="AC428" i="13"/>
  <c r="AG428" i="13" s="1"/>
  <c r="AB428" i="13"/>
  <c r="AF428" i="13" s="1"/>
  <c r="AA428" i="13"/>
  <c r="AE428" i="13" s="1"/>
  <c r="AD421" i="13"/>
  <c r="AH421" i="13" s="1"/>
  <c r="AC421" i="13"/>
  <c r="AG421" i="13" s="1"/>
  <c r="AB421" i="13"/>
  <c r="AF421" i="13" s="1"/>
  <c r="AA421" i="13"/>
  <c r="AE421" i="13" s="1"/>
  <c r="AD414" i="13"/>
  <c r="AH414" i="13" s="1"/>
  <c r="AC414" i="13"/>
  <c r="AG414" i="13" s="1"/>
  <c r="AB414" i="13"/>
  <c r="AF414" i="13" s="1"/>
  <c r="AA414" i="13"/>
  <c r="AE414" i="13" s="1"/>
  <c r="AD407" i="13"/>
  <c r="AH407" i="13" s="1"/>
  <c r="AC407" i="13"/>
  <c r="AG407" i="13" s="1"/>
  <c r="AB407" i="13"/>
  <c r="AF407" i="13" s="1"/>
  <c r="AA407" i="13"/>
  <c r="AE407" i="13" s="1"/>
  <c r="AD400" i="13"/>
  <c r="AH400" i="13" s="1"/>
  <c r="AC400" i="13"/>
  <c r="AG400" i="13" s="1"/>
  <c r="AB400" i="13"/>
  <c r="AF400" i="13" s="1"/>
  <c r="AA400" i="13"/>
  <c r="AE400" i="13" s="1"/>
  <c r="AD393" i="13"/>
  <c r="AH393" i="13" s="1"/>
  <c r="AC393" i="13"/>
  <c r="AG393" i="13" s="1"/>
  <c r="AB393" i="13"/>
  <c r="AF393" i="13" s="1"/>
  <c r="AA393" i="13"/>
  <c r="AE393" i="13" s="1"/>
  <c r="AD386" i="13"/>
  <c r="AH386" i="13" s="1"/>
  <c r="AC386" i="13"/>
  <c r="AG386" i="13" s="1"/>
  <c r="AB386" i="13"/>
  <c r="AF386" i="13" s="1"/>
  <c r="AA386" i="13"/>
  <c r="AE386" i="13" s="1"/>
  <c r="AD379" i="13"/>
  <c r="AH379" i="13" s="1"/>
  <c r="AC379" i="13"/>
  <c r="AG379" i="13" s="1"/>
  <c r="AB379" i="13"/>
  <c r="AF379" i="13" s="1"/>
  <c r="AA379" i="13"/>
  <c r="AE379" i="13" s="1"/>
  <c r="AD372" i="13"/>
  <c r="AH372" i="13" s="1"/>
  <c r="AC372" i="13"/>
  <c r="AG372" i="13" s="1"/>
  <c r="AB372" i="13"/>
  <c r="AF372" i="13" s="1"/>
  <c r="AA372" i="13"/>
  <c r="AE372" i="13" s="1"/>
  <c r="AD365" i="13"/>
  <c r="AH365" i="13" s="1"/>
  <c r="AC365" i="13"/>
  <c r="AG365" i="13" s="1"/>
  <c r="AB365" i="13"/>
  <c r="AF365" i="13" s="1"/>
  <c r="AA365" i="13"/>
  <c r="AE365" i="13" s="1"/>
  <c r="AD358" i="13"/>
  <c r="AH358" i="13" s="1"/>
  <c r="AC358" i="13"/>
  <c r="AG358" i="13" s="1"/>
  <c r="AB358" i="13"/>
  <c r="AF358" i="13" s="1"/>
  <c r="AA358" i="13"/>
  <c r="AE358" i="13" s="1"/>
  <c r="AD351" i="13"/>
  <c r="AH351" i="13" s="1"/>
  <c r="AC351" i="13"/>
  <c r="AG351" i="13" s="1"/>
  <c r="AB351" i="13"/>
  <c r="AF351" i="13" s="1"/>
  <c r="AA351" i="13"/>
  <c r="AE351" i="13" s="1"/>
  <c r="AD344" i="13"/>
  <c r="AH344" i="13" s="1"/>
  <c r="AC344" i="13"/>
  <c r="AG344" i="13" s="1"/>
  <c r="AB344" i="13"/>
  <c r="AF344" i="13" s="1"/>
  <c r="AA344" i="13"/>
  <c r="AE344" i="13" s="1"/>
  <c r="AD337" i="13"/>
  <c r="AH337" i="13" s="1"/>
  <c r="AC337" i="13"/>
  <c r="AG337" i="13" s="1"/>
  <c r="AB337" i="13"/>
  <c r="AF337" i="13" s="1"/>
  <c r="AA337" i="13"/>
  <c r="AE337" i="13" s="1"/>
  <c r="AD330" i="13"/>
  <c r="AH330" i="13" s="1"/>
  <c r="AC330" i="13"/>
  <c r="AG330" i="13" s="1"/>
  <c r="AB330" i="13"/>
  <c r="AF330" i="13" s="1"/>
  <c r="AA330" i="13"/>
  <c r="AE330" i="13" s="1"/>
  <c r="AD323" i="13"/>
  <c r="AH323" i="13" s="1"/>
  <c r="AC323" i="13"/>
  <c r="AG323" i="13" s="1"/>
  <c r="AB323" i="13"/>
  <c r="AF323" i="13" s="1"/>
  <c r="AA323" i="13"/>
  <c r="AE323" i="13" s="1"/>
  <c r="AD316" i="13"/>
  <c r="AH316" i="13" s="1"/>
  <c r="AC316" i="13"/>
  <c r="AG316" i="13" s="1"/>
  <c r="AB316" i="13"/>
  <c r="AF316" i="13" s="1"/>
  <c r="AA316" i="13"/>
  <c r="AE316" i="13" s="1"/>
  <c r="AD309" i="13"/>
  <c r="AH309" i="13" s="1"/>
  <c r="AC309" i="13"/>
  <c r="AG309" i="13" s="1"/>
  <c r="AB309" i="13"/>
  <c r="AF309" i="13" s="1"/>
  <c r="AA309" i="13"/>
  <c r="AE309" i="13" s="1"/>
  <c r="AD302" i="13"/>
  <c r="AH302" i="13" s="1"/>
  <c r="AC302" i="13"/>
  <c r="AG302" i="13" s="1"/>
  <c r="AB302" i="13"/>
  <c r="AF302" i="13" s="1"/>
  <c r="AA302" i="13"/>
  <c r="AE302" i="13" s="1"/>
  <c r="AD295" i="13"/>
  <c r="AH295" i="13" s="1"/>
  <c r="AC295" i="13"/>
  <c r="AG295" i="13" s="1"/>
  <c r="AB295" i="13"/>
  <c r="AF295" i="13" s="1"/>
  <c r="AA295" i="13"/>
  <c r="AE295" i="13" s="1"/>
  <c r="AD288" i="13"/>
  <c r="AH288" i="13" s="1"/>
  <c r="AC288" i="13"/>
  <c r="AG288" i="13" s="1"/>
  <c r="AB288" i="13"/>
  <c r="AF288" i="13" s="1"/>
  <c r="AA288" i="13"/>
  <c r="AE288" i="13" s="1"/>
  <c r="AD281" i="13"/>
  <c r="AH281" i="13" s="1"/>
  <c r="AC281" i="13"/>
  <c r="AG281" i="13" s="1"/>
  <c r="AB281" i="13"/>
  <c r="AF281" i="13" s="1"/>
  <c r="AA281" i="13"/>
  <c r="AE281" i="13" s="1"/>
  <c r="AD274" i="13"/>
  <c r="AH274" i="13" s="1"/>
  <c r="AC274" i="13"/>
  <c r="AG274" i="13" s="1"/>
  <c r="AB274" i="13"/>
  <c r="AF274" i="13" s="1"/>
  <c r="AA274" i="13"/>
  <c r="AE274" i="13" s="1"/>
  <c r="AD267" i="13"/>
  <c r="AH267" i="13" s="1"/>
  <c r="AC267" i="13"/>
  <c r="AG267" i="13" s="1"/>
  <c r="AB267" i="13"/>
  <c r="AF267" i="13" s="1"/>
  <c r="AA267" i="13"/>
  <c r="AE267" i="13" s="1"/>
  <c r="AD260" i="13"/>
  <c r="AH260" i="13" s="1"/>
  <c r="AC260" i="13"/>
  <c r="AG260" i="13" s="1"/>
  <c r="AB260" i="13"/>
  <c r="AF260" i="13" s="1"/>
  <c r="AA260" i="13"/>
  <c r="AE260" i="13" s="1"/>
  <c r="AD253" i="13"/>
  <c r="AH253" i="13" s="1"/>
  <c r="AC253" i="13"/>
  <c r="AG253" i="13" s="1"/>
  <c r="AB253" i="13"/>
  <c r="AF253" i="13" s="1"/>
  <c r="AA253" i="13"/>
  <c r="AE253" i="13" s="1"/>
  <c r="AD246" i="13"/>
  <c r="AH246" i="13" s="1"/>
  <c r="AC246" i="13"/>
  <c r="AG246" i="13" s="1"/>
  <c r="AB246" i="13"/>
  <c r="AF246" i="13" s="1"/>
  <c r="AA246" i="13"/>
  <c r="AE246" i="13" s="1"/>
  <c r="AD239" i="13"/>
  <c r="AH239" i="13" s="1"/>
  <c r="AC239" i="13"/>
  <c r="AG239" i="13" s="1"/>
  <c r="AB239" i="13"/>
  <c r="AF239" i="13" s="1"/>
  <c r="AA239" i="13"/>
  <c r="AE239" i="13" s="1"/>
  <c r="AD232" i="13"/>
  <c r="AH232" i="13" s="1"/>
  <c r="AC232" i="13"/>
  <c r="AG232" i="13" s="1"/>
  <c r="AB232" i="13"/>
  <c r="AF232" i="13" s="1"/>
  <c r="AA232" i="13"/>
  <c r="AE232" i="13" s="1"/>
  <c r="AD225" i="13"/>
  <c r="AH225" i="13" s="1"/>
  <c r="AC225" i="13"/>
  <c r="AG225" i="13" s="1"/>
  <c r="AB225" i="13"/>
  <c r="AF225" i="13" s="1"/>
  <c r="AA225" i="13"/>
  <c r="AE225" i="13" s="1"/>
  <c r="AD218" i="13"/>
  <c r="AH218" i="13" s="1"/>
  <c r="AC218" i="13"/>
  <c r="AG218" i="13" s="1"/>
  <c r="AB218" i="13"/>
  <c r="AF218" i="13" s="1"/>
  <c r="AA218" i="13"/>
  <c r="AE218" i="13" s="1"/>
  <c r="AD211" i="13"/>
  <c r="AH211" i="13" s="1"/>
  <c r="AC211" i="13"/>
  <c r="AG211" i="13" s="1"/>
  <c r="AB211" i="13"/>
  <c r="AF211" i="13" s="1"/>
  <c r="AA211" i="13"/>
  <c r="AE211" i="13" s="1"/>
  <c r="AD190" i="13"/>
  <c r="AH190" i="13" s="1"/>
  <c r="AC190" i="13"/>
  <c r="AG190" i="13" s="1"/>
  <c r="AB190" i="13"/>
  <c r="AF190" i="13" s="1"/>
  <c r="AA190" i="13"/>
  <c r="AE190" i="13" s="1"/>
  <c r="AD183" i="13"/>
  <c r="AH183" i="13" s="1"/>
  <c r="AC183" i="13"/>
  <c r="AG183" i="13" s="1"/>
  <c r="AB183" i="13"/>
  <c r="AF183" i="13" s="1"/>
  <c r="AA183" i="13"/>
  <c r="AE183" i="13" s="1"/>
  <c r="AD176" i="13"/>
  <c r="AH176" i="13" s="1"/>
  <c r="AC176" i="13"/>
  <c r="AG176" i="13" s="1"/>
  <c r="AB176" i="13"/>
  <c r="AF176" i="13" s="1"/>
  <c r="AA176" i="13"/>
  <c r="AE176" i="13" s="1"/>
  <c r="AD162" i="13"/>
  <c r="AH162" i="13" s="1"/>
  <c r="AC162" i="13"/>
  <c r="AG162" i="13" s="1"/>
  <c r="AB162" i="13"/>
  <c r="AF162" i="13" s="1"/>
  <c r="AA162" i="13"/>
  <c r="AE162" i="13" s="1"/>
  <c r="AD155" i="13"/>
  <c r="AH155" i="13" s="1"/>
  <c r="AC155" i="13"/>
  <c r="AG155" i="13" s="1"/>
  <c r="AB155" i="13"/>
  <c r="AF155" i="13" s="1"/>
  <c r="AA155" i="13"/>
  <c r="AE155" i="13" s="1"/>
  <c r="AD148" i="13"/>
  <c r="AH148" i="13" s="1"/>
  <c r="AC148" i="13"/>
  <c r="AG148" i="13" s="1"/>
  <c r="AB148" i="13"/>
  <c r="AF148" i="13" s="1"/>
  <c r="AA148" i="13"/>
  <c r="AE148" i="13" s="1"/>
  <c r="AD141" i="13"/>
  <c r="AH141" i="13" s="1"/>
  <c r="AC141" i="13"/>
  <c r="AG141" i="13" s="1"/>
  <c r="AB141" i="13"/>
  <c r="AF141" i="13" s="1"/>
  <c r="AA141" i="13"/>
  <c r="AE141" i="13" s="1"/>
  <c r="AD134" i="13"/>
  <c r="AH134" i="13" s="1"/>
  <c r="AC134" i="13"/>
  <c r="AG134" i="13" s="1"/>
  <c r="AB134" i="13"/>
  <c r="AF134" i="13" s="1"/>
  <c r="AA134" i="13"/>
  <c r="AE134" i="13" s="1"/>
  <c r="AD127" i="13"/>
  <c r="AH127" i="13" s="1"/>
  <c r="AC127" i="13"/>
  <c r="AG127" i="13" s="1"/>
  <c r="AB127" i="13"/>
  <c r="AF127" i="13" s="1"/>
  <c r="AA127" i="13"/>
  <c r="AE127" i="13" s="1"/>
  <c r="AD120" i="13"/>
  <c r="AH120" i="13" s="1"/>
  <c r="AC120" i="13"/>
  <c r="AG120" i="13" s="1"/>
  <c r="AB120" i="13"/>
  <c r="AF120" i="13" s="1"/>
  <c r="AA120" i="13"/>
  <c r="AE120" i="13" s="1"/>
  <c r="AD113" i="13"/>
  <c r="AH113" i="13" s="1"/>
  <c r="AC113" i="13"/>
  <c r="AG113" i="13" s="1"/>
  <c r="AB113" i="13"/>
  <c r="AF113" i="13" s="1"/>
  <c r="AA113" i="13"/>
  <c r="AE113" i="13" s="1"/>
  <c r="AD106" i="13"/>
  <c r="AH106" i="13" s="1"/>
  <c r="AC106" i="13"/>
  <c r="AG106" i="13" s="1"/>
  <c r="AB106" i="13"/>
  <c r="AF106" i="13" s="1"/>
  <c r="AA106" i="13"/>
  <c r="AE106" i="13" s="1"/>
  <c r="AD99" i="13"/>
  <c r="AH99" i="13" s="1"/>
  <c r="AC99" i="13"/>
  <c r="AG99" i="13" s="1"/>
  <c r="AB99" i="13"/>
  <c r="AF99" i="13" s="1"/>
  <c r="AA99" i="13"/>
  <c r="AE99" i="13" s="1"/>
  <c r="AD92" i="13"/>
  <c r="AH92" i="13" s="1"/>
  <c r="AC92" i="13"/>
  <c r="AG92" i="13" s="1"/>
  <c r="AB92" i="13"/>
  <c r="AF92" i="13" s="1"/>
  <c r="AA92" i="13"/>
  <c r="AE92" i="13" s="1"/>
  <c r="AD85" i="13"/>
  <c r="AH85" i="13" s="1"/>
  <c r="AC85" i="13"/>
  <c r="AG85" i="13" s="1"/>
  <c r="AB85" i="13"/>
  <c r="AF85" i="13" s="1"/>
  <c r="AA85" i="13"/>
  <c r="AE85" i="13" s="1"/>
  <c r="AD78" i="13"/>
  <c r="AH78" i="13" s="1"/>
  <c r="AC78" i="13"/>
  <c r="AG78" i="13" s="1"/>
  <c r="AB78" i="13"/>
  <c r="AF78" i="13" s="1"/>
  <c r="AA78" i="13"/>
  <c r="AE78" i="13" s="1"/>
  <c r="AD71" i="13"/>
  <c r="AH71" i="13" s="1"/>
  <c r="AC71" i="13"/>
  <c r="AG71" i="13" s="1"/>
  <c r="AB71" i="13"/>
  <c r="AF71" i="13" s="1"/>
  <c r="AA71" i="13"/>
  <c r="AE71" i="13" s="1"/>
  <c r="AD57" i="13"/>
  <c r="AH57" i="13" s="1"/>
  <c r="AC57" i="13"/>
  <c r="AG57" i="13" s="1"/>
  <c r="AB57" i="13"/>
  <c r="AF57" i="13" s="1"/>
  <c r="AA57" i="13"/>
  <c r="AE57" i="13" s="1"/>
  <c r="AD36" i="13"/>
  <c r="AH36" i="13" s="1"/>
  <c r="AC36" i="13"/>
  <c r="AG36" i="13" s="1"/>
  <c r="AB36" i="13"/>
  <c r="AF36" i="13" s="1"/>
  <c r="AA36" i="13"/>
  <c r="AE36" i="13" s="1"/>
  <c r="AD29" i="13"/>
  <c r="AH29" i="13" s="1"/>
  <c r="AC29" i="13"/>
  <c r="AG29" i="13" s="1"/>
  <c r="AB29" i="13"/>
  <c r="AF29" i="13" s="1"/>
  <c r="AA29" i="13"/>
  <c r="AE29" i="13" s="1"/>
  <c r="AD22" i="13"/>
  <c r="AH22" i="13" s="1"/>
  <c r="AC22" i="13"/>
  <c r="AG22" i="13" s="1"/>
  <c r="AB22" i="13"/>
  <c r="AF22" i="13" s="1"/>
  <c r="AA22" i="13"/>
  <c r="AE22" i="13" s="1"/>
  <c r="AD15" i="13"/>
  <c r="AH15" i="13" s="1"/>
  <c r="AC15" i="13"/>
  <c r="AG15" i="13" s="1"/>
  <c r="AB15" i="13"/>
  <c r="AF15" i="13" s="1"/>
  <c r="AA15" i="13"/>
  <c r="AE15" i="13" s="1"/>
  <c r="AD8" i="13"/>
  <c r="AH8" i="13" s="1"/>
  <c r="AC8" i="13"/>
  <c r="AG8" i="13" s="1"/>
  <c r="AB8" i="13"/>
  <c r="AF8" i="13" s="1"/>
  <c r="AA8" i="13"/>
  <c r="AE8" i="13" s="1"/>
  <c r="U8" i="13"/>
  <c r="Y8" i="13" s="1"/>
  <c r="T8" i="13"/>
  <c r="X8" i="13" s="1"/>
  <c r="S8" i="13"/>
  <c r="W8" i="13" s="1"/>
  <c r="R8" i="13"/>
  <c r="A8" i="11"/>
  <c r="N476" i="13"/>
  <c r="M476" i="13"/>
  <c r="N469" i="13"/>
  <c r="M469" i="13"/>
  <c r="N462" i="13"/>
  <c r="M462" i="13"/>
  <c r="N455" i="13"/>
  <c r="M455" i="13"/>
  <c r="N448" i="13"/>
  <c r="M448" i="13"/>
  <c r="N441" i="13"/>
  <c r="M441" i="13"/>
  <c r="N434" i="13"/>
  <c r="M434" i="13"/>
  <c r="N427" i="13"/>
  <c r="M427" i="13"/>
  <c r="N420" i="13"/>
  <c r="M420" i="13"/>
  <c r="N413" i="13"/>
  <c r="M413" i="13"/>
  <c r="N406" i="13"/>
  <c r="M406" i="13"/>
  <c r="N399" i="13"/>
  <c r="M399" i="13"/>
  <c r="N392" i="13"/>
  <c r="M392" i="13"/>
  <c r="N385" i="13"/>
  <c r="M385" i="13"/>
  <c r="N378" i="13"/>
  <c r="M378" i="13"/>
  <c r="N371" i="13"/>
  <c r="M371" i="13"/>
  <c r="N364" i="13"/>
  <c r="M364" i="13"/>
  <c r="N357" i="13"/>
  <c r="M357" i="13"/>
  <c r="N350" i="13"/>
  <c r="M350" i="13"/>
  <c r="N343" i="13"/>
  <c r="M343" i="13"/>
  <c r="N336" i="13"/>
  <c r="M336" i="13"/>
  <c r="N329" i="13"/>
  <c r="M329" i="13"/>
  <c r="N322" i="13"/>
  <c r="M322" i="13"/>
  <c r="N315" i="13"/>
  <c r="M315" i="13"/>
  <c r="N308" i="13"/>
  <c r="M308" i="13"/>
  <c r="N301" i="13"/>
  <c r="M301" i="13"/>
  <c r="N294" i="13"/>
  <c r="M294" i="13"/>
  <c r="N287" i="13"/>
  <c r="M287" i="13"/>
  <c r="N280" i="13"/>
  <c r="M280" i="13"/>
  <c r="N273" i="13"/>
  <c r="M273" i="13"/>
  <c r="N266" i="13"/>
  <c r="M266" i="13"/>
  <c r="N259" i="13"/>
  <c r="M259" i="13"/>
  <c r="N252" i="13"/>
  <c r="M252" i="13"/>
  <c r="N245" i="13"/>
  <c r="M245" i="13"/>
  <c r="N238" i="13"/>
  <c r="M238" i="13"/>
  <c r="N231" i="13"/>
  <c r="M231" i="13"/>
  <c r="N224" i="13"/>
  <c r="M224" i="13"/>
  <c r="N217" i="13"/>
  <c r="M217" i="13"/>
  <c r="N210" i="13"/>
  <c r="M210" i="13"/>
  <c r="N189" i="13"/>
  <c r="M189" i="13"/>
  <c r="N182" i="13"/>
  <c r="M182" i="13"/>
  <c r="N175" i="13"/>
  <c r="M175" i="13"/>
  <c r="N161" i="13"/>
  <c r="M161" i="13"/>
  <c r="N154" i="13"/>
  <c r="M154" i="13"/>
  <c r="N147" i="13"/>
  <c r="M147" i="13"/>
  <c r="N140" i="13"/>
  <c r="M140" i="13"/>
  <c r="N133" i="13"/>
  <c r="M133" i="13"/>
  <c r="N126" i="13"/>
  <c r="M126" i="13"/>
  <c r="N119" i="13"/>
  <c r="M119" i="13"/>
  <c r="N112" i="13"/>
  <c r="M112" i="13"/>
  <c r="N105" i="13"/>
  <c r="M105" i="13"/>
  <c r="N98" i="13"/>
  <c r="M98" i="13"/>
  <c r="N91" i="13"/>
  <c r="M91" i="13"/>
  <c r="N84" i="13"/>
  <c r="M84" i="13"/>
  <c r="N77" i="13"/>
  <c r="M77" i="13"/>
  <c r="N70" i="13"/>
  <c r="M70" i="13"/>
  <c r="N56" i="13"/>
  <c r="M56" i="13"/>
  <c r="N35" i="13"/>
  <c r="M35" i="13"/>
  <c r="N28" i="13"/>
  <c r="M28" i="13"/>
  <c r="N21" i="13"/>
  <c r="M21" i="13"/>
  <c r="N14" i="13"/>
  <c r="M14" i="13"/>
  <c r="N7" i="13"/>
  <c r="M7" i="13"/>
  <c r="M7" i="11"/>
  <c r="N7" i="11"/>
  <c r="N8" i="11" s="1"/>
  <c r="O7" i="11"/>
  <c r="O8" i="11" s="1"/>
  <c r="O9" i="11" s="1"/>
  <c r="P7" i="11"/>
  <c r="P8" i="11" s="1"/>
  <c r="P9" i="11" s="1"/>
  <c r="P10" i="11" s="1"/>
  <c r="U477" i="11"/>
  <c r="U478" i="11" s="1"/>
  <c r="U470" i="11"/>
  <c r="U471" i="11" s="1"/>
  <c r="U463" i="11"/>
  <c r="U464" i="11" s="1"/>
  <c r="U465" i="11" s="1"/>
  <c r="U456" i="11"/>
  <c r="Z456" i="13" s="1"/>
  <c r="U449" i="11"/>
  <c r="U450" i="11" s="1"/>
  <c r="U451" i="11" s="1"/>
  <c r="U452" i="11" s="1"/>
  <c r="U453" i="11" s="1"/>
  <c r="U454" i="11" s="1"/>
  <c r="Z454" i="13" s="1"/>
  <c r="U442" i="11"/>
  <c r="U443" i="11" s="1"/>
  <c r="U444" i="11" s="1"/>
  <c r="U445" i="11" s="1"/>
  <c r="U435" i="11"/>
  <c r="U436" i="11" s="1"/>
  <c r="U428" i="11"/>
  <c r="U429" i="11" s="1"/>
  <c r="U421" i="11"/>
  <c r="U422" i="11" s="1"/>
  <c r="U423" i="11" s="1"/>
  <c r="U414" i="11"/>
  <c r="U415" i="11" s="1"/>
  <c r="U407" i="11"/>
  <c r="U408" i="11" s="1"/>
  <c r="U409" i="11" s="1"/>
  <c r="U400" i="11"/>
  <c r="U401" i="11" s="1"/>
  <c r="U402" i="11" s="1"/>
  <c r="U403" i="11" s="1"/>
  <c r="U393" i="11"/>
  <c r="Z393" i="13" s="1"/>
  <c r="U386" i="11"/>
  <c r="U387" i="11" s="1"/>
  <c r="U379" i="11"/>
  <c r="Z379" i="13" s="1"/>
  <c r="U372" i="11"/>
  <c r="U373" i="11" s="1"/>
  <c r="U365" i="11"/>
  <c r="U366" i="11" s="1"/>
  <c r="U367" i="11" s="1"/>
  <c r="U358" i="11"/>
  <c r="U359" i="11" s="1"/>
  <c r="U360" i="11" s="1"/>
  <c r="U361" i="11" s="1"/>
  <c r="Z361" i="13" s="1"/>
  <c r="U351" i="11"/>
  <c r="U352" i="11" s="1"/>
  <c r="U353" i="11" s="1"/>
  <c r="U354" i="11" s="1"/>
  <c r="U344" i="11"/>
  <c r="U345" i="11" s="1"/>
  <c r="U337" i="11"/>
  <c r="U338" i="11" s="1"/>
  <c r="U330" i="11"/>
  <c r="U331" i="11" s="1"/>
  <c r="U323" i="11"/>
  <c r="U324" i="11" s="1"/>
  <c r="U325" i="11" s="1"/>
  <c r="U316" i="11"/>
  <c r="U317" i="11" s="1"/>
  <c r="U318" i="11" s="1"/>
  <c r="U319" i="11" s="1"/>
  <c r="U309" i="11"/>
  <c r="U310" i="11" s="1"/>
  <c r="U302" i="11"/>
  <c r="U303" i="11" s="1"/>
  <c r="Z303" i="13" s="1"/>
  <c r="U295" i="11"/>
  <c r="U296" i="11" s="1"/>
  <c r="U297" i="11" s="1"/>
  <c r="U288" i="11"/>
  <c r="U289" i="11" s="1"/>
  <c r="Z289" i="13" s="1"/>
  <c r="U281" i="11"/>
  <c r="U282" i="11" s="1"/>
  <c r="U283" i="11" s="1"/>
  <c r="U274" i="11"/>
  <c r="U275" i="11" s="1"/>
  <c r="Z275" i="13" s="1"/>
  <c r="U267" i="11"/>
  <c r="U268" i="11" s="1"/>
  <c r="U269" i="11" s="1"/>
  <c r="U260" i="11"/>
  <c r="U261" i="11" s="1"/>
  <c r="U262" i="11" s="1"/>
  <c r="U253" i="11"/>
  <c r="U254" i="11" s="1"/>
  <c r="U255" i="11" s="1"/>
  <c r="U246" i="11"/>
  <c r="U247" i="11" s="1"/>
  <c r="U248" i="11" s="1"/>
  <c r="U239" i="11"/>
  <c r="U240" i="11" s="1"/>
  <c r="Z240" i="13" s="1"/>
  <c r="U232" i="11"/>
  <c r="U233" i="11" s="1"/>
  <c r="U234" i="11" s="1"/>
  <c r="U225" i="11"/>
  <c r="U226" i="11" s="1"/>
  <c r="U218" i="11"/>
  <c r="U219" i="11" s="1"/>
  <c r="U211" i="11"/>
  <c r="U212" i="11" s="1"/>
  <c r="U213" i="11" s="1"/>
  <c r="U190" i="11"/>
  <c r="U191" i="11" s="1"/>
  <c r="U192" i="11" s="1"/>
  <c r="U183" i="11"/>
  <c r="U184" i="11" s="1"/>
  <c r="U185" i="11" s="1"/>
  <c r="U176" i="11"/>
  <c r="U177" i="11" s="1"/>
  <c r="U162" i="11"/>
  <c r="U163" i="11" s="1"/>
  <c r="U164" i="11" s="1"/>
  <c r="U155" i="11"/>
  <c r="U156" i="11" s="1"/>
  <c r="U157" i="11" s="1"/>
  <c r="U148" i="11"/>
  <c r="U149" i="11" s="1"/>
  <c r="U150" i="11" s="1"/>
  <c r="U141" i="11"/>
  <c r="U142" i="11" s="1"/>
  <c r="U143" i="11" s="1"/>
  <c r="U134" i="11"/>
  <c r="U135" i="11" s="1"/>
  <c r="U127" i="11"/>
  <c r="U128" i="11" s="1"/>
  <c r="U129" i="11" s="1"/>
  <c r="U130" i="11" s="1"/>
  <c r="U131" i="11" s="1"/>
  <c r="U132" i="11" s="1"/>
  <c r="U120" i="11"/>
  <c r="U121" i="11" s="1"/>
  <c r="U122" i="11" s="1"/>
  <c r="U123" i="11" s="1"/>
  <c r="U124" i="11" s="1"/>
  <c r="U125" i="11" s="1"/>
  <c r="U113" i="11"/>
  <c r="U114" i="11" s="1"/>
  <c r="U115" i="11" s="1"/>
  <c r="U116" i="11" s="1"/>
  <c r="U117" i="11" s="1"/>
  <c r="U118" i="11" s="1"/>
  <c r="U106" i="11"/>
  <c r="U107" i="11" s="1"/>
  <c r="U108" i="11" s="1"/>
  <c r="U109" i="11" s="1"/>
  <c r="U110" i="11" s="1"/>
  <c r="U111" i="11" s="1"/>
  <c r="U99" i="11"/>
  <c r="U100" i="11" s="1"/>
  <c r="U101" i="11" s="1"/>
  <c r="U102" i="11" s="1"/>
  <c r="U103" i="11" s="1"/>
  <c r="U104" i="11" s="1"/>
  <c r="U92" i="11"/>
  <c r="U93" i="11" s="1"/>
  <c r="U94" i="11" s="1"/>
  <c r="U95" i="11" s="1"/>
  <c r="U96" i="11" s="1"/>
  <c r="U97" i="11" s="1"/>
  <c r="U85" i="11"/>
  <c r="U86" i="11" s="1"/>
  <c r="U87" i="11" s="1"/>
  <c r="U88" i="11" s="1"/>
  <c r="U89" i="11" s="1"/>
  <c r="U90" i="11" s="1"/>
  <c r="U78" i="11"/>
  <c r="U79" i="11" s="1"/>
  <c r="U80" i="11" s="1"/>
  <c r="U81" i="11" s="1"/>
  <c r="U82" i="11" s="1"/>
  <c r="U83" i="11" s="1"/>
  <c r="U71" i="11"/>
  <c r="U72" i="11" s="1"/>
  <c r="U73" i="11" s="1"/>
  <c r="U74" i="11" s="1"/>
  <c r="U75" i="11" s="1"/>
  <c r="U76" i="11" s="1"/>
  <c r="U57" i="11"/>
  <c r="U58" i="11" s="1"/>
  <c r="U59" i="11" s="1"/>
  <c r="U60" i="11" s="1"/>
  <c r="U61" i="11" s="1"/>
  <c r="U62"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B13" i="13"/>
  <c r="B12" i="13"/>
  <c r="B11" i="13"/>
  <c r="B10" i="13"/>
  <c r="B9" i="13"/>
  <c r="B8" i="13"/>
  <c r="J6" i="13"/>
  <c r="D7" i="11"/>
  <c r="J7" i="13" s="1"/>
  <c r="G7" i="13" l="1"/>
  <c r="G471" i="13"/>
  <c r="G445" i="13"/>
  <c r="G433" i="13"/>
  <c r="G421" i="13"/>
  <c r="G409" i="13"/>
  <c r="G397" i="13"/>
  <c r="G385" i="13"/>
  <c r="G373" i="13"/>
  <c r="G361" i="13"/>
  <c r="G349" i="13"/>
  <c r="G337" i="13"/>
  <c r="G325" i="13"/>
  <c r="G299" i="13"/>
  <c r="G280" i="13"/>
  <c r="G268" i="13"/>
  <c r="G256" i="13"/>
  <c r="G202" i="13"/>
  <c r="G190" i="13"/>
  <c r="G10" i="13"/>
  <c r="G324" i="13"/>
  <c r="G279" i="13"/>
  <c r="G255" i="13"/>
  <c r="G189" i="13"/>
  <c r="G435" i="13"/>
  <c r="G351" i="13"/>
  <c r="G192" i="13"/>
  <c r="G482" i="13"/>
  <c r="G470" i="13"/>
  <c r="G444" i="13"/>
  <c r="G432" i="13"/>
  <c r="G420" i="13"/>
  <c r="G408" i="13"/>
  <c r="G396" i="13"/>
  <c r="G384" i="13"/>
  <c r="G372" i="13"/>
  <c r="G360" i="13"/>
  <c r="G348" i="13"/>
  <c r="G336" i="13"/>
  <c r="G298" i="13"/>
  <c r="G267" i="13"/>
  <c r="G201" i="13"/>
  <c r="G9" i="13"/>
  <c r="G258" i="13"/>
  <c r="G269" i="13"/>
  <c r="G481" i="13"/>
  <c r="G469" i="13"/>
  <c r="G443" i="13"/>
  <c r="G431" i="13"/>
  <c r="G419" i="13"/>
  <c r="G407" i="13"/>
  <c r="G395" i="13"/>
  <c r="G383" i="13"/>
  <c r="G371" i="13"/>
  <c r="G359" i="13"/>
  <c r="G347" i="13"/>
  <c r="G335" i="13"/>
  <c r="G323" i="13"/>
  <c r="G297" i="13"/>
  <c r="G278" i="13"/>
  <c r="G266" i="13"/>
  <c r="G254" i="13"/>
  <c r="G200" i="13"/>
  <c r="G20" i="13"/>
  <c r="G8" i="13"/>
  <c r="G300" i="13"/>
  <c r="G480" i="13"/>
  <c r="G454" i="13"/>
  <c r="G442" i="13"/>
  <c r="G430" i="13"/>
  <c r="G418" i="13"/>
  <c r="G406" i="13"/>
  <c r="G394" i="13"/>
  <c r="G382" i="13"/>
  <c r="G370" i="13"/>
  <c r="G358" i="13"/>
  <c r="G346" i="13"/>
  <c r="G334" i="13"/>
  <c r="G322" i="13"/>
  <c r="G296" i="13"/>
  <c r="G277" i="13"/>
  <c r="G265" i="13"/>
  <c r="G253" i="13"/>
  <c r="G199" i="13"/>
  <c r="G19" i="13"/>
  <c r="G342" i="13"/>
  <c r="G261" i="13"/>
  <c r="G193" i="13"/>
  <c r="G375" i="13"/>
  <c r="G282" i="13"/>
  <c r="G326" i="13"/>
  <c r="G479" i="13"/>
  <c r="G453" i="13"/>
  <c r="G441" i="13"/>
  <c r="G429" i="13"/>
  <c r="G417" i="13"/>
  <c r="G405" i="13"/>
  <c r="G393" i="13"/>
  <c r="G381" i="13"/>
  <c r="G369" i="13"/>
  <c r="G357" i="13"/>
  <c r="G345" i="13"/>
  <c r="G333" i="13"/>
  <c r="G321" i="13"/>
  <c r="G295" i="13"/>
  <c r="G276" i="13"/>
  <c r="G264" i="13"/>
  <c r="G252" i="13"/>
  <c r="G198" i="13"/>
  <c r="G18" i="13"/>
  <c r="G330" i="13"/>
  <c r="G195" i="13"/>
  <c r="G260" i="13"/>
  <c r="G14" i="13"/>
  <c r="G259" i="13"/>
  <c r="G423" i="13"/>
  <c r="G327" i="13"/>
  <c r="G478" i="13"/>
  <c r="G452" i="13"/>
  <c r="G440" i="13"/>
  <c r="G428" i="13"/>
  <c r="G416" i="13"/>
  <c r="G404" i="13"/>
  <c r="G392" i="13"/>
  <c r="G380" i="13"/>
  <c r="G368" i="13"/>
  <c r="G356" i="13"/>
  <c r="G344" i="13"/>
  <c r="G332" i="13"/>
  <c r="G320" i="13"/>
  <c r="G294" i="13"/>
  <c r="G275" i="13"/>
  <c r="G263" i="13"/>
  <c r="G251" i="13"/>
  <c r="G197" i="13"/>
  <c r="G17" i="13"/>
  <c r="G354" i="13"/>
  <c r="G273" i="13"/>
  <c r="G284" i="13"/>
  <c r="G447" i="13"/>
  <c r="G363" i="13"/>
  <c r="G12" i="13"/>
  <c r="G257" i="13"/>
  <c r="G477" i="13"/>
  <c r="G451" i="13"/>
  <c r="G439" i="13"/>
  <c r="G427" i="13"/>
  <c r="G415" i="13"/>
  <c r="G403" i="13"/>
  <c r="G391" i="13"/>
  <c r="G379" i="13"/>
  <c r="G367" i="13"/>
  <c r="G355" i="13"/>
  <c r="G343" i="13"/>
  <c r="G331" i="13"/>
  <c r="G319" i="13"/>
  <c r="G286" i="13"/>
  <c r="G274" i="13"/>
  <c r="G262" i="13"/>
  <c r="G250" i="13"/>
  <c r="G196" i="13"/>
  <c r="G16" i="13"/>
  <c r="G318" i="13"/>
  <c r="G15" i="13"/>
  <c r="G272" i="13"/>
  <c r="G473" i="13"/>
  <c r="G339" i="13"/>
  <c r="G476" i="13"/>
  <c r="G450" i="13"/>
  <c r="G438" i="13"/>
  <c r="G426" i="13"/>
  <c r="G414" i="13"/>
  <c r="G402" i="13"/>
  <c r="G390" i="13"/>
  <c r="G378" i="13"/>
  <c r="G366" i="13"/>
  <c r="G285" i="13"/>
  <c r="G249" i="13"/>
  <c r="G248" i="13"/>
  <c r="G247" i="13"/>
  <c r="G399" i="13"/>
  <c r="G270" i="13"/>
  <c r="G245" i="13"/>
  <c r="G475" i="13"/>
  <c r="G449" i="13"/>
  <c r="G437" i="13"/>
  <c r="G425" i="13"/>
  <c r="G413" i="13"/>
  <c r="G401" i="13"/>
  <c r="G389" i="13"/>
  <c r="G377" i="13"/>
  <c r="G365" i="13"/>
  <c r="G353" i="13"/>
  <c r="G341" i="13"/>
  <c r="G329" i="13"/>
  <c r="G317" i="13"/>
  <c r="G194" i="13"/>
  <c r="G13" i="13"/>
  <c r="G411" i="13"/>
  <c r="G315" i="13"/>
  <c r="G281" i="13"/>
  <c r="G474" i="13"/>
  <c r="G448" i="13"/>
  <c r="G436" i="13"/>
  <c r="G424" i="13"/>
  <c r="G412" i="13"/>
  <c r="G400" i="13"/>
  <c r="G388" i="13"/>
  <c r="G376" i="13"/>
  <c r="G364" i="13"/>
  <c r="G352" i="13"/>
  <c r="G340" i="13"/>
  <c r="G328" i="13"/>
  <c r="G316" i="13"/>
  <c r="G283" i="13"/>
  <c r="G271" i="13"/>
  <c r="G387" i="13"/>
  <c r="G246" i="13"/>
  <c r="G191" i="13"/>
  <c r="G472" i="13"/>
  <c r="G446" i="13"/>
  <c r="G434" i="13"/>
  <c r="G422" i="13"/>
  <c r="G410" i="13"/>
  <c r="G398" i="13"/>
  <c r="G386" i="13"/>
  <c r="G374" i="13"/>
  <c r="G362" i="13"/>
  <c r="G350" i="13"/>
  <c r="G338" i="13"/>
  <c r="G11" i="13"/>
  <c r="G146" i="13"/>
  <c r="G163" i="13"/>
  <c r="G129" i="13"/>
  <c r="G141" i="13"/>
  <c r="G127" i="13"/>
  <c r="G174" i="13"/>
  <c r="G162" i="13"/>
  <c r="G130" i="13"/>
  <c r="G142" i="13"/>
  <c r="G140" i="13"/>
  <c r="G173" i="13"/>
  <c r="G161" i="13"/>
  <c r="G131" i="13"/>
  <c r="G143" i="13"/>
  <c r="G165" i="13"/>
  <c r="G172" i="13"/>
  <c r="G120" i="13"/>
  <c r="G132" i="13"/>
  <c r="G144" i="13"/>
  <c r="G138" i="13"/>
  <c r="G171" i="13"/>
  <c r="G121" i="13"/>
  <c r="G133" i="13"/>
  <c r="G145" i="13"/>
  <c r="G166" i="13"/>
  <c r="G139" i="13"/>
  <c r="G170" i="13"/>
  <c r="G122" i="13"/>
  <c r="G134" i="13"/>
  <c r="G119" i="13"/>
  <c r="G126" i="13"/>
  <c r="G128" i="13"/>
  <c r="G169" i="13"/>
  <c r="G123" i="13"/>
  <c r="G135" i="13"/>
  <c r="G168" i="13"/>
  <c r="G124" i="13"/>
  <c r="G136" i="13"/>
  <c r="G167" i="13"/>
  <c r="G125" i="13"/>
  <c r="G137" i="13"/>
  <c r="G164" i="13"/>
  <c r="G468" i="13"/>
  <c r="G456" i="13"/>
  <c r="G304" i="13"/>
  <c r="G243" i="13"/>
  <c r="G231" i="13"/>
  <c r="G219" i="13"/>
  <c r="G88" i="13"/>
  <c r="G22" i="13"/>
  <c r="G34" i="13"/>
  <c r="G87" i="13"/>
  <c r="G217" i="13"/>
  <c r="G85" i="13"/>
  <c r="G306" i="13"/>
  <c r="G467" i="13"/>
  <c r="G455" i="13"/>
  <c r="G303" i="13"/>
  <c r="G242" i="13"/>
  <c r="G230" i="13"/>
  <c r="G218" i="13"/>
  <c r="G23" i="13"/>
  <c r="G35" i="13"/>
  <c r="G36" i="13"/>
  <c r="G25" i="13"/>
  <c r="G457" i="13"/>
  <c r="G466" i="13"/>
  <c r="G314" i="13"/>
  <c r="G302" i="13"/>
  <c r="G241" i="13"/>
  <c r="G229" i="13"/>
  <c r="G86" i="13"/>
  <c r="G24" i="13"/>
  <c r="G244" i="13"/>
  <c r="G465" i="13"/>
  <c r="G313" i="13"/>
  <c r="G301" i="13"/>
  <c r="G240" i="13"/>
  <c r="G228" i="13"/>
  <c r="G216" i="13"/>
  <c r="G37" i="13"/>
  <c r="G221" i="13"/>
  <c r="G33" i="13"/>
  <c r="G464" i="13"/>
  <c r="G312" i="13"/>
  <c r="G293" i="13"/>
  <c r="G239" i="13"/>
  <c r="G227" i="13"/>
  <c r="G215" i="13"/>
  <c r="G84" i="13"/>
  <c r="G26" i="13"/>
  <c r="G38" i="13"/>
  <c r="G225" i="13"/>
  <c r="G28" i="13"/>
  <c r="G223" i="13"/>
  <c r="G21" i="13"/>
  <c r="G79" i="13"/>
  <c r="G233" i="13"/>
  <c r="G220" i="13"/>
  <c r="G463" i="13"/>
  <c r="G311" i="13"/>
  <c r="G292" i="13"/>
  <c r="G238" i="13"/>
  <c r="G226" i="13"/>
  <c r="G214" i="13"/>
  <c r="G83" i="13"/>
  <c r="G27" i="13"/>
  <c r="G39" i="13"/>
  <c r="G237" i="13"/>
  <c r="G40" i="13"/>
  <c r="G29" i="13"/>
  <c r="G80" i="13"/>
  <c r="G287" i="13"/>
  <c r="G462" i="13"/>
  <c r="G310" i="13"/>
  <c r="G291" i="13"/>
  <c r="G213" i="13"/>
  <c r="G82" i="13"/>
  <c r="G210" i="13"/>
  <c r="G90" i="13"/>
  <c r="G89" i="13"/>
  <c r="G461" i="13"/>
  <c r="G309" i="13"/>
  <c r="G290" i="13"/>
  <c r="G236" i="13"/>
  <c r="G224" i="13"/>
  <c r="G212" i="13"/>
  <c r="G81" i="13"/>
  <c r="G41" i="13"/>
  <c r="G211" i="13"/>
  <c r="G31" i="13"/>
  <c r="G458" i="13"/>
  <c r="G232" i="13"/>
  <c r="G460" i="13"/>
  <c r="G308" i="13"/>
  <c r="G289" i="13"/>
  <c r="G235" i="13"/>
  <c r="G30" i="13"/>
  <c r="G305" i="13"/>
  <c r="G459" i="13"/>
  <c r="G307" i="13"/>
  <c r="G288" i="13"/>
  <c r="G234" i="13"/>
  <c r="G222" i="13"/>
  <c r="G32" i="13"/>
  <c r="G77" i="13"/>
  <c r="G78" i="13"/>
  <c r="C169" i="11"/>
  <c r="C170" i="11"/>
  <c r="C171" i="11"/>
  <c r="C172" i="11"/>
  <c r="C173" i="11"/>
  <c r="C174" i="11"/>
  <c r="C168" i="11"/>
  <c r="Q63" i="11"/>
  <c r="Q64" i="11" s="1"/>
  <c r="Q65" i="11" s="1"/>
  <c r="Q66" i="11" s="1"/>
  <c r="Q67" i="11" s="1"/>
  <c r="Q68" i="11" s="1"/>
  <c r="Q69" i="11" s="1"/>
  <c r="C68" i="11"/>
  <c r="C69" i="11"/>
  <c r="C64" i="11"/>
  <c r="C65" i="11"/>
  <c r="C66" i="11"/>
  <c r="C67" i="11"/>
  <c r="C63" i="11"/>
  <c r="C203" i="11"/>
  <c r="C209" i="11"/>
  <c r="C204" i="11"/>
  <c r="C205" i="11"/>
  <c r="C206" i="11"/>
  <c r="C207" i="11"/>
  <c r="C208" i="11"/>
  <c r="C197" i="11"/>
  <c r="C198" i="11"/>
  <c r="C199" i="11"/>
  <c r="C200" i="11"/>
  <c r="C201" i="11"/>
  <c r="C196" i="11"/>
  <c r="C202" i="11"/>
  <c r="A8" i="13"/>
  <c r="A9" i="1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S30" i="13"/>
  <c r="W30" i="13" s="1"/>
  <c r="W29" i="13"/>
  <c r="S58" i="13"/>
  <c r="W58" i="13" s="1"/>
  <c r="W57" i="13"/>
  <c r="S86" i="13"/>
  <c r="W86" i="13" s="1"/>
  <c r="W85" i="13"/>
  <c r="S107" i="13"/>
  <c r="W107" i="13" s="1"/>
  <c r="W106" i="13"/>
  <c r="S128" i="13"/>
  <c r="W128" i="13" s="1"/>
  <c r="W127" i="13"/>
  <c r="S149" i="13"/>
  <c r="W149" i="13" s="1"/>
  <c r="W148" i="13"/>
  <c r="T170" i="13"/>
  <c r="X170" i="13" s="1"/>
  <c r="X169" i="13"/>
  <c r="R205" i="13"/>
  <c r="V204" i="13"/>
  <c r="T443" i="13"/>
  <c r="X443" i="13" s="1"/>
  <c r="X442" i="13"/>
  <c r="T464" i="13"/>
  <c r="X464" i="13" s="1"/>
  <c r="X463" i="13"/>
  <c r="U170" i="13"/>
  <c r="Y170" i="13" s="1"/>
  <c r="Y169" i="13"/>
  <c r="S205" i="13"/>
  <c r="W204" i="13"/>
  <c r="U30" i="13"/>
  <c r="Y30" i="13" s="1"/>
  <c r="Y29" i="13"/>
  <c r="U58" i="13"/>
  <c r="Y57" i="13"/>
  <c r="U86" i="13"/>
  <c r="Y85" i="13"/>
  <c r="U107" i="13"/>
  <c r="Y106" i="13"/>
  <c r="U128" i="13"/>
  <c r="Y127" i="13"/>
  <c r="U149" i="13"/>
  <c r="Y148" i="13"/>
  <c r="U212" i="13"/>
  <c r="Y212" i="13" s="1"/>
  <c r="Y211" i="13"/>
  <c r="T205" i="13"/>
  <c r="X205" i="13" s="1"/>
  <c r="X204" i="13"/>
  <c r="R16" i="13"/>
  <c r="V16" i="13" s="1"/>
  <c r="V15" i="13"/>
  <c r="R37" i="13"/>
  <c r="V36" i="13"/>
  <c r="R72" i="13"/>
  <c r="V71" i="13"/>
  <c r="R93" i="13"/>
  <c r="V92" i="13"/>
  <c r="R114" i="13"/>
  <c r="V113" i="13"/>
  <c r="R135" i="13"/>
  <c r="V134" i="13"/>
  <c r="R184" i="13"/>
  <c r="V183" i="13"/>
  <c r="U205" i="13"/>
  <c r="Y204" i="13"/>
  <c r="S37" i="13"/>
  <c r="W36" i="13"/>
  <c r="S72" i="13"/>
  <c r="W71" i="13"/>
  <c r="S93" i="13"/>
  <c r="W92" i="13"/>
  <c r="S114" i="13"/>
  <c r="W113" i="13"/>
  <c r="S135" i="13"/>
  <c r="W134" i="13"/>
  <c r="S156" i="13"/>
  <c r="W155" i="13"/>
  <c r="S471" i="13"/>
  <c r="W471" i="13" s="1"/>
  <c r="W470" i="13"/>
  <c r="T16" i="13"/>
  <c r="X16" i="13" s="1"/>
  <c r="X15" i="13"/>
  <c r="T37" i="13"/>
  <c r="X37" i="13" s="1"/>
  <c r="X36" i="13"/>
  <c r="T72" i="13"/>
  <c r="X72" i="13" s="1"/>
  <c r="X71" i="13"/>
  <c r="T93" i="13"/>
  <c r="X93" i="13" s="1"/>
  <c r="X92" i="13"/>
  <c r="T114" i="13"/>
  <c r="X114" i="13" s="1"/>
  <c r="X113" i="13"/>
  <c r="T135" i="13"/>
  <c r="X135" i="13" s="1"/>
  <c r="X134" i="13"/>
  <c r="T184" i="13"/>
  <c r="X183" i="13"/>
  <c r="T450" i="13"/>
  <c r="X450" i="13" s="1"/>
  <c r="X449" i="13"/>
  <c r="T471" i="13"/>
  <c r="X471" i="13" s="1"/>
  <c r="X470" i="13"/>
  <c r="U16" i="13"/>
  <c r="Y15" i="13"/>
  <c r="U37" i="13"/>
  <c r="Y36" i="13"/>
  <c r="U72" i="13"/>
  <c r="Y71" i="13"/>
  <c r="U93" i="13"/>
  <c r="Y92" i="13"/>
  <c r="U114" i="13"/>
  <c r="Y113" i="13"/>
  <c r="U135" i="13"/>
  <c r="Y134" i="13"/>
  <c r="U184" i="13"/>
  <c r="Y183" i="13"/>
  <c r="U65" i="13"/>
  <c r="Y65" i="13" s="1"/>
  <c r="Y64" i="13"/>
  <c r="R23" i="13"/>
  <c r="V22" i="13"/>
  <c r="R79" i="13"/>
  <c r="V78" i="13"/>
  <c r="R100" i="13"/>
  <c r="V99" i="13"/>
  <c r="R121" i="13"/>
  <c r="V120" i="13"/>
  <c r="R142" i="13"/>
  <c r="V141" i="13"/>
  <c r="R163" i="13"/>
  <c r="V162" i="13"/>
  <c r="R191" i="13"/>
  <c r="V191" i="13" s="1"/>
  <c r="V190" i="13"/>
  <c r="R226" i="13"/>
  <c r="V225" i="13"/>
  <c r="R247" i="13"/>
  <c r="V247" i="13" s="1"/>
  <c r="V246" i="13"/>
  <c r="R268" i="13"/>
  <c r="V268" i="13" s="1"/>
  <c r="V267" i="13"/>
  <c r="R289" i="13"/>
  <c r="V289" i="13" s="1"/>
  <c r="V288" i="13"/>
  <c r="R310" i="13"/>
  <c r="V310" i="13" s="1"/>
  <c r="V309" i="13"/>
  <c r="R331" i="13"/>
  <c r="V331" i="13" s="1"/>
  <c r="V330" i="13"/>
  <c r="R352" i="13"/>
  <c r="V352" i="13" s="1"/>
  <c r="V351" i="13"/>
  <c r="R373" i="13"/>
  <c r="V373" i="13" s="1"/>
  <c r="V372" i="13"/>
  <c r="R394" i="13"/>
  <c r="V394" i="13" s="1"/>
  <c r="V393" i="13"/>
  <c r="R415" i="13"/>
  <c r="V415" i="13" s="1"/>
  <c r="V414" i="13"/>
  <c r="AA65" i="13"/>
  <c r="AE65" i="13" s="1"/>
  <c r="AE64" i="13"/>
  <c r="S191" i="13"/>
  <c r="W191" i="13" s="1"/>
  <c r="W190" i="13"/>
  <c r="S226" i="13"/>
  <c r="W225" i="13"/>
  <c r="S247" i="13"/>
  <c r="W247" i="13" s="1"/>
  <c r="W246" i="13"/>
  <c r="S289" i="13"/>
  <c r="W289" i="13" s="1"/>
  <c r="W288" i="13"/>
  <c r="S310" i="13"/>
  <c r="W310" i="13" s="1"/>
  <c r="W309" i="13"/>
  <c r="S352" i="13"/>
  <c r="W352" i="13" s="1"/>
  <c r="W351" i="13"/>
  <c r="S373" i="13"/>
  <c r="W373" i="13" s="1"/>
  <c r="W372" i="13"/>
  <c r="S478" i="13"/>
  <c r="W478" i="13" s="1"/>
  <c r="W477" i="13"/>
  <c r="T23" i="13"/>
  <c r="X22" i="13"/>
  <c r="T79" i="13"/>
  <c r="X78" i="13"/>
  <c r="T100" i="13"/>
  <c r="X99" i="13"/>
  <c r="T121" i="13"/>
  <c r="X120" i="13"/>
  <c r="T142" i="13"/>
  <c r="X141" i="13"/>
  <c r="T163" i="13"/>
  <c r="X162" i="13"/>
  <c r="T191" i="13"/>
  <c r="X191" i="13" s="1"/>
  <c r="X190" i="13"/>
  <c r="T226" i="13"/>
  <c r="X225" i="13"/>
  <c r="T247" i="13"/>
  <c r="X247" i="13" s="1"/>
  <c r="X246" i="13"/>
  <c r="U163" i="13"/>
  <c r="Y163" i="13" s="1"/>
  <c r="Y162" i="13"/>
  <c r="U226" i="13"/>
  <c r="Y226" i="13" s="1"/>
  <c r="Y225" i="13"/>
  <c r="R9" i="13"/>
  <c r="V9" i="13" s="1"/>
  <c r="V8" i="13"/>
  <c r="R30" i="13"/>
  <c r="V30" i="13" s="1"/>
  <c r="V29" i="13"/>
  <c r="R58" i="13"/>
  <c r="V58" i="13" s="1"/>
  <c r="V57" i="13"/>
  <c r="R86" i="13"/>
  <c r="V86" i="13" s="1"/>
  <c r="V85" i="13"/>
  <c r="R107" i="13"/>
  <c r="V107" i="13" s="1"/>
  <c r="V106" i="13"/>
  <c r="R128" i="13"/>
  <c r="V128" i="13" s="1"/>
  <c r="V127" i="13"/>
  <c r="R149" i="13"/>
  <c r="V149" i="13" s="1"/>
  <c r="V148" i="13"/>
  <c r="V47" i="11"/>
  <c r="V61"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306" i="11" s="1"/>
  <c r="V313" i="11" s="1"/>
  <c r="V320" i="11" s="1"/>
  <c r="V327" i="11" s="1"/>
  <c r="V334" i="11" s="1"/>
  <c r="V341" i="11" s="1"/>
  <c r="V348" i="11" s="1"/>
  <c r="V355" i="11" s="1"/>
  <c r="V362" i="11" s="1"/>
  <c r="V369" i="11" s="1"/>
  <c r="V376" i="11" s="1"/>
  <c r="V383" i="11" s="1"/>
  <c r="V390" i="11" s="1"/>
  <c r="V397" i="11" s="1"/>
  <c r="V404" i="11" s="1"/>
  <c r="V411" i="11" s="1"/>
  <c r="V418" i="11" s="1"/>
  <c r="V425" i="11" s="1"/>
  <c r="V432" i="11" s="1"/>
  <c r="V439" i="11" s="1"/>
  <c r="V446" i="11" s="1"/>
  <c r="V453" i="11" s="1"/>
  <c r="V460" i="11" s="1"/>
  <c r="V467" i="11" s="1"/>
  <c r="V474" i="11" s="1"/>
  <c r="V481" i="11" s="1"/>
  <c r="V54" i="11"/>
  <c r="D54" i="11" s="1"/>
  <c r="J54" i="13" s="1"/>
  <c r="V48" i="11"/>
  <c r="V62" i="11" s="1"/>
  <c r="V76" i="11" s="1"/>
  <c r="V83" i="11" s="1"/>
  <c r="V90" i="11" s="1"/>
  <c r="V97" i="11" s="1"/>
  <c r="V104" i="11" s="1"/>
  <c r="V111" i="11" s="1"/>
  <c r="V118" i="11" s="1"/>
  <c r="V125" i="11" s="1"/>
  <c r="V132" i="11" s="1"/>
  <c r="V139" i="11" s="1"/>
  <c r="V146" i="11" s="1"/>
  <c r="V153" i="11" s="1"/>
  <c r="V160" i="11" s="1"/>
  <c r="V167" i="11" s="1"/>
  <c r="V174" i="11" s="1"/>
  <c r="V181" i="11" s="1"/>
  <c r="V188" i="11" s="1"/>
  <c r="V195" i="11" s="1"/>
  <c r="V202" i="11" s="1"/>
  <c r="V209" i="11" s="1"/>
  <c r="V216" i="11" s="1"/>
  <c r="V223" i="11" s="1"/>
  <c r="V230" i="11" s="1"/>
  <c r="V237" i="11" s="1"/>
  <c r="V244" i="11" s="1"/>
  <c r="V251" i="11" s="1"/>
  <c r="V258" i="11" s="1"/>
  <c r="V265" i="11" s="1"/>
  <c r="V272" i="11" s="1"/>
  <c r="V279" i="11" s="1"/>
  <c r="V286" i="11" s="1"/>
  <c r="V293" i="11" s="1"/>
  <c r="V300" i="11" s="1"/>
  <c r="V307" i="11" s="1"/>
  <c r="V314" i="11" s="1"/>
  <c r="V321" i="11" s="1"/>
  <c r="V328" i="11" s="1"/>
  <c r="V335" i="11" s="1"/>
  <c r="V342" i="11" s="1"/>
  <c r="V349" i="11" s="1"/>
  <c r="V356" i="11" s="1"/>
  <c r="V363" i="11" s="1"/>
  <c r="V370" i="11" s="1"/>
  <c r="V377" i="11" s="1"/>
  <c r="V384" i="11" s="1"/>
  <c r="V391" i="11" s="1"/>
  <c r="V398" i="11" s="1"/>
  <c r="V405" i="11" s="1"/>
  <c r="V412" i="11" s="1"/>
  <c r="V419" i="11" s="1"/>
  <c r="V426" i="11" s="1"/>
  <c r="V433" i="11" s="1"/>
  <c r="V440" i="11" s="1"/>
  <c r="V447" i="11" s="1"/>
  <c r="V454" i="11" s="1"/>
  <c r="V461" i="11" s="1"/>
  <c r="V468" i="11" s="1"/>
  <c r="V475" i="11" s="1"/>
  <c r="V482" i="11" s="1"/>
  <c r="V55" i="11"/>
  <c r="D55" i="11" s="1"/>
  <c r="J55" i="13" s="1"/>
  <c r="V43" i="11"/>
  <c r="V57"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302" i="11" s="1"/>
  <c r="V309" i="11" s="1"/>
  <c r="V316" i="11" s="1"/>
  <c r="V323" i="11" s="1"/>
  <c r="V330" i="11" s="1"/>
  <c r="V337" i="11" s="1"/>
  <c r="V344" i="11" s="1"/>
  <c r="V351" i="11" s="1"/>
  <c r="V358" i="11" s="1"/>
  <c r="V365" i="11" s="1"/>
  <c r="V372" i="11" s="1"/>
  <c r="V379" i="11" s="1"/>
  <c r="V386" i="11" s="1"/>
  <c r="V393" i="11" s="1"/>
  <c r="V400" i="11" s="1"/>
  <c r="V407" i="11" s="1"/>
  <c r="V414" i="11" s="1"/>
  <c r="V421" i="11" s="1"/>
  <c r="V428" i="11" s="1"/>
  <c r="V435" i="11" s="1"/>
  <c r="V442" i="11" s="1"/>
  <c r="V449" i="11" s="1"/>
  <c r="V456" i="11" s="1"/>
  <c r="V463" i="11" s="1"/>
  <c r="V470" i="11" s="1"/>
  <c r="V477" i="11" s="1"/>
  <c r="V50" i="11"/>
  <c r="D50" i="11" s="1"/>
  <c r="J50" i="13" s="1"/>
  <c r="V44" i="11"/>
  <c r="V58"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303" i="11" s="1"/>
  <c r="V310" i="11" s="1"/>
  <c r="V317" i="11" s="1"/>
  <c r="V324" i="11" s="1"/>
  <c r="V331" i="11" s="1"/>
  <c r="V338" i="11" s="1"/>
  <c r="V345" i="11" s="1"/>
  <c r="V352" i="11" s="1"/>
  <c r="V359" i="11" s="1"/>
  <c r="V366" i="11" s="1"/>
  <c r="V373" i="11" s="1"/>
  <c r="V380" i="11" s="1"/>
  <c r="V387" i="11" s="1"/>
  <c r="V394" i="11" s="1"/>
  <c r="V401" i="11" s="1"/>
  <c r="V408" i="11" s="1"/>
  <c r="V415" i="11" s="1"/>
  <c r="V422" i="11" s="1"/>
  <c r="V429" i="11" s="1"/>
  <c r="V436" i="11" s="1"/>
  <c r="V443" i="11" s="1"/>
  <c r="V450" i="11" s="1"/>
  <c r="V457" i="11" s="1"/>
  <c r="V464" i="11" s="1"/>
  <c r="V471" i="11" s="1"/>
  <c r="V478" i="11" s="1"/>
  <c r="V51" i="11"/>
  <c r="D51" i="11" s="1"/>
  <c r="J51" i="13" s="1"/>
  <c r="V45" i="11"/>
  <c r="V59"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304" i="11" s="1"/>
  <c r="V311" i="11" s="1"/>
  <c r="V318" i="11" s="1"/>
  <c r="V325" i="11" s="1"/>
  <c r="V332" i="11" s="1"/>
  <c r="V339" i="11" s="1"/>
  <c r="V346" i="11" s="1"/>
  <c r="V353" i="11" s="1"/>
  <c r="V360" i="11" s="1"/>
  <c r="V367" i="11" s="1"/>
  <c r="V374" i="11" s="1"/>
  <c r="V381" i="11" s="1"/>
  <c r="V388" i="11" s="1"/>
  <c r="V395" i="11" s="1"/>
  <c r="V402" i="11" s="1"/>
  <c r="V409" i="11" s="1"/>
  <c r="V416" i="11" s="1"/>
  <c r="V423" i="11" s="1"/>
  <c r="V430" i="11" s="1"/>
  <c r="V437" i="11" s="1"/>
  <c r="V444" i="11" s="1"/>
  <c r="V451" i="11" s="1"/>
  <c r="V458" i="11" s="1"/>
  <c r="V465" i="11" s="1"/>
  <c r="V472" i="11" s="1"/>
  <c r="V479" i="11" s="1"/>
  <c r="V52" i="11"/>
  <c r="D52" i="11" s="1"/>
  <c r="J52" i="13" s="1"/>
  <c r="V46" i="11"/>
  <c r="V60"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305" i="11" s="1"/>
  <c r="V312" i="11" s="1"/>
  <c r="V319" i="11" s="1"/>
  <c r="V326" i="11" s="1"/>
  <c r="V333" i="11" s="1"/>
  <c r="V340" i="11" s="1"/>
  <c r="V347" i="11" s="1"/>
  <c r="V354" i="11" s="1"/>
  <c r="V361" i="11" s="1"/>
  <c r="V368" i="11" s="1"/>
  <c r="V375" i="11" s="1"/>
  <c r="V382" i="11" s="1"/>
  <c r="V389" i="11" s="1"/>
  <c r="V396" i="11" s="1"/>
  <c r="V403" i="11" s="1"/>
  <c r="V410" i="11" s="1"/>
  <c r="V417" i="11" s="1"/>
  <c r="V424" i="11" s="1"/>
  <c r="V431" i="11" s="1"/>
  <c r="V438" i="11" s="1"/>
  <c r="V445" i="11" s="1"/>
  <c r="V452" i="11" s="1"/>
  <c r="V459" i="11" s="1"/>
  <c r="V466" i="11" s="1"/>
  <c r="V473" i="11" s="1"/>
  <c r="V480" i="11" s="1"/>
  <c r="V53" i="11"/>
  <c r="D53" i="11" s="1"/>
  <c r="J53" i="13" s="1"/>
  <c r="L63" i="13"/>
  <c r="B63" i="13"/>
  <c r="J63" i="13"/>
  <c r="K63" i="13"/>
  <c r="AC65" i="13"/>
  <c r="AG65" i="13" s="1"/>
  <c r="AB65" i="13"/>
  <c r="AF65" i="13" s="1"/>
  <c r="R65" i="13"/>
  <c r="V65" i="13" s="1"/>
  <c r="T65" i="13"/>
  <c r="X65" i="13" s="1"/>
  <c r="AD65" i="13"/>
  <c r="AH65" i="13" s="1"/>
  <c r="S65" i="13"/>
  <c r="W65" i="13" s="1"/>
  <c r="R63" i="11"/>
  <c r="R64" i="11" s="1"/>
  <c r="R65" i="11" s="1"/>
  <c r="R66" i="11" s="1"/>
  <c r="R67" i="11" s="1"/>
  <c r="R68" i="11" s="1"/>
  <c r="R69" i="11" s="1"/>
  <c r="S63" i="11"/>
  <c r="S64" i="11" s="1"/>
  <c r="S65" i="11" s="1"/>
  <c r="S66" i="11" s="1"/>
  <c r="S67" i="11" s="1"/>
  <c r="S68" i="11" s="1"/>
  <c r="S69" i="11" s="1"/>
  <c r="T63" i="11"/>
  <c r="T64" i="11" s="1"/>
  <c r="T65" i="11" s="1"/>
  <c r="T66" i="11" s="1"/>
  <c r="T67" i="11" s="1"/>
  <c r="T68" i="11" s="1"/>
  <c r="T69" i="11" s="1"/>
  <c r="AC16" i="13"/>
  <c r="AG16" i="13" s="1"/>
  <c r="AC37" i="13"/>
  <c r="AG37" i="13" s="1"/>
  <c r="AC72" i="13"/>
  <c r="AG72" i="13" s="1"/>
  <c r="AC93" i="13"/>
  <c r="AG93" i="13" s="1"/>
  <c r="AC114" i="13"/>
  <c r="AG114" i="13" s="1"/>
  <c r="AC135" i="13"/>
  <c r="AG135" i="13" s="1"/>
  <c r="AC156" i="13"/>
  <c r="AG156" i="13" s="1"/>
  <c r="AC184" i="13"/>
  <c r="AG184" i="13" s="1"/>
  <c r="AC219" i="13"/>
  <c r="AG219" i="13" s="1"/>
  <c r="AC240" i="13"/>
  <c r="AG240" i="13" s="1"/>
  <c r="AC261" i="13"/>
  <c r="AG261" i="13" s="1"/>
  <c r="AC282" i="13"/>
  <c r="AG282" i="13" s="1"/>
  <c r="AC303" i="13"/>
  <c r="AG303" i="13" s="1"/>
  <c r="AC324" i="13"/>
  <c r="AG324" i="13" s="1"/>
  <c r="AC345" i="13"/>
  <c r="AG345" i="13" s="1"/>
  <c r="AC366" i="13"/>
  <c r="AG366" i="13" s="1"/>
  <c r="AC387" i="13"/>
  <c r="AG387" i="13" s="1"/>
  <c r="AC408" i="13"/>
  <c r="AG408" i="13" s="1"/>
  <c r="AC429" i="13"/>
  <c r="AG429" i="13" s="1"/>
  <c r="AC450" i="13"/>
  <c r="AG450" i="13" s="1"/>
  <c r="AD72" i="13"/>
  <c r="AH72" i="13" s="1"/>
  <c r="AD135" i="13"/>
  <c r="AH135" i="13" s="1"/>
  <c r="AD240" i="13"/>
  <c r="AH240" i="13" s="1"/>
  <c r="AD303" i="13"/>
  <c r="AH303" i="13" s="1"/>
  <c r="AD366" i="13"/>
  <c r="AH366" i="13" s="1"/>
  <c r="AD429" i="13"/>
  <c r="AH429" i="13" s="1"/>
  <c r="U100" i="13"/>
  <c r="Y100" i="13" s="1"/>
  <c r="U289" i="13"/>
  <c r="Y289" i="13" s="1"/>
  <c r="U310" i="13"/>
  <c r="Y310" i="13" s="1"/>
  <c r="U373" i="13"/>
  <c r="Y373" i="13" s="1"/>
  <c r="U415" i="13"/>
  <c r="Y415" i="13" s="1"/>
  <c r="U457" i="13"/>
  <c r="Y457" i="13" s="1"/>
  <c r="AA23" i="13"/>
  <c r="AE23" i="13" s="1"/>
  <c r="AA79" i="13"/>
  <c r="AE79" i="13" s="1"/>
  <c r="AA100" i="13"/>
  <c r="AE100" i="13" s="1"/>
  <c r="AA121" i="13"/>
  <c r="AE121" i="13" s="1"/>
  <c r="AA142" i="13"/>
  <c r="AE142" i="13" s="1"/>
  <c r="AA163" i="13"/>
  <c r="AE163" i="13" s="1"/>
  <c r="AA191" i="13"/>
  <c r="AE191" i="13" s="1"/>
  <c r="AA226" i="13"/>
  <c r="AE226" i="13" s="1"/>
  <c r="AA247" i="13"/>
  <c r="AE247" i="13" s="1"/>
  <c r="AA268" i="13"/>
  <c r="AE268" i="13" s="1"/>
  <c r="AA289" i="13"/>
  <c r="AE289" i="13" s="1"/>
  <c r="AA310" i="13"/>
  <c r="AE310" i="13" s="1"/>
  <c r="AA331" i="13"/>
  <c r="AE331" i="13" s="1"/>
  <c r="AA352" i="13"/>
  <c r="AE352" i="13" s="1"/>
  <c r="AA373" i="13"/>
  <c r="AE373" i="13" s="1"/>
  <c r="AA394" i="13"/>
  <c r="AE394" i="13" s="1"/>
  <c r="AA415" i="13"/>
  <c r="AE415" i="13" s="1"/>
  <c r="AA436" i="13"/>
  <c r="AE436" i="13" s="1"/>
  <c r="AA457" i="13"/>
  <c r="AE457" i="13" s="1"/>
  <c r="AA478" i="13"/>
  <c r="AE478" i="13" s="1"/>
  <c r="R177" i="13"/>
  <c r="V177" i="13" s="1"/>
  <c r="R212" i="13"/>
  <c r="V212" i="13" s="1"/>
  <c r="R233" i="13"/>
  <c r="V233" i="13" s="1"/>
  <c r="R254" i="13"/>
  <c r="V254" i="13" s="1"/>
  <c r="R275" i="13"/>
  <c r="V275" i="13" s="1"/>
  <c r="R296" i="13"/>
  <c r="V296" i="13" s="1"/>
  <c r="R317" i="13"/>
  <c r="V317" i="13" s="1"/>
  <c r="R338" i="13"/>
  <c r="V338" i="13" s="1"/>
  <c r="R359" i="13"/>
  <c r="V359" i="13" s="1"/>
  <c r="R380" i="13"/>
  <c r="V380" i="13" s="1"/>
  <c r="R401" i="13"/>
  <c r="V401" i="13" s="1"/>
  <c r="R422" i="13"/>
  <c r="V422" i="13" s="1"/>
  <c r="R443" i="13"/>
  <c r="V443" i="13" s="1"/>
  <c r="R464" i="13"/>
  <c r="V464" i="13" s="1"/>
  <c r="S170" i="13"/>
  <c r="W170" i="13" s="1"/>
  <c r="AD471" i="13"/>
  <c r="AH471" i="13" s="1"/>
  <c r="AB79" i="13"/>
  <c r="AF79" i="13" s="1"/>
  <c r="AB100" i="13"/>
  <c r="AF100" i="13" s="1"/>
  <c r="AB163" i="13"/>
  <c r="AF163" i="13" s="1"/>
  <c r="AB191" i="13"/>
  <c r="AF191" i="13" s="1"/>
  <c r="AB226" i="13"/>
  <c r="AF226" i="13" s="1"/>
  <c r="AB247" i="13"/>
  <c r="AF247" i="13" s="1"/>
  <c r="AB268" i="13"/>
  <c r="AF268" i="13" s="1"/>
  <c r="AB289" i="13"/>
  <c r="AF289" i="13" s="1"/>
  <c r="AB310" i="13"/>
  <c r="AF310" i="13" s="1"/>
  <c r="AB352" i="13"/>
  <c r="AF352" i="13" s="1"/>
  <c r="AB373" i="13"/>
  <c r="AF373" i="13" s="1"/>
  <c r="AB394" i="13"/>
  <c r="AF394" i="13" s="1"/>
  <c r="AB436" i="13"/>
  <c r="AF436" i="13" s="1"/>
  <c r="AB457" i="13"/>
  <c r="AF457" i="13" s="1"/>
  <c r="AB478" i="13"/>
  <c r="AF478" i="13" s="1"/>
  <c r="S177" i="13"/>
  <c r="W177" i="13" s="1"/>
  <c r="AD16" i="13"/>
  <c r="AH16" i="13" s="1"/>
  <c r="AD219" i="13"/>
  <c r="AH219" i="13" s="1"/>
  <c r="AD450" i="13"/>
  <c r="AH450" i="13" s="1"/>
  <c r="U352" i="13"/>
  <c r="Y352" i="13" s="1"/>
  <c r="T9" i="13"/>
  <c r="X9" i="13" s="1"/>
  <c r="AC23" i="13"/>
  <c r="AG23" i="13" s="1"/>
  <c r="AC79" i="13"/>
  <c r="AG79" i="13" s="1"/>
  <c r="AC100" i="13"/>
  <c r="AG100" i="13" s="1"/>
  <c r="AC121" i="13"/>
  <c r="AG121" i="13" s="1"/>
  <c r="AC142" i="13"/>
  <c r="AG142" i="13" s="1"/>
  <c r="AC163" i="13"/>
  <c r="AG163" i="13" s="1"/>
  <c r="AC191" i="13"/>
  <c r="AG191" i="13" s="1"/>
  <c r="AC226" i="13"/>
  <c r="AG226" i="13" s="1"/>
  <c r="AC247" i="13"/>
  <c r="AG247" i="13" s="1"/>
  <c r="AC268" i="13"/>
  <c r="AG268" i="13" s="1"/>
  <c r="AC289" i="13"/>
  <c r="AG289" i="13" s="1"/>
  <c r="AC310" i="13"/>
  <c r="AG310" i="13" s="1"/>
  <c r="AC331" i="13"/>
  <c r="AG331" i="13" s="1"/>
  <c r="AC352" i="13"/>
  <c r="AG352" i="13" s="1"/>
  <c r="AC373" i="13"/>
  <c r="AG373" i="13" s="1"/>
  <c r="AC394" i="13"/>
  <c r="AG394" i="13" s="1"/>
  <c r="AC415" i="13"/>
  <c r="AG415" i="13" s="1"/>
  <c r="AC436" i="13"/>
  <c r="AG436" i="13" s="1"/>
  <c r="AC457" i="13"/>
  <c r="AG457" i="13" s="1"/>
  <c r="AC478" i="13"/>
  <c r="AG478" i="13" s="1"/>
  <c r="T30" i="13"/>
  <c r="X30" i="13" s="1"/>
  <c r="T58" i="13"/>
  <c r="X58" i="13" s="1"/>
  <c r="T86" i="13"/>
  <c r="X86" i="13" s="1"/>
  <c r="T107" i="13"/>
  <c r="X107" i="13" s="1"/>
  <c r="T128" i="13"/>
  <c r="X128" i="13" s="1"/>
  <c r="T149" i="13"/>
  <c r="X149" i="13" s="1"/>
  <c r="T177" i="13"/>
  <c r="X177" i="13" s="1"/>
  <c r="T212" i="13"/>
  <c r="X212" i="13" s="1"/>
  <c r="AD114" i="13"/>
  <c r="AH114" i="13" s="1"/>
  <c r="AD345" i="13"/>
  <c r="AH345" i="13" s="1"/>
  <c r="U142" i="13"/>
  <c r="Y142" i="13" s="1"/>
  <c r="U478" i="13"/>
  <c r="Y478" i="13" s="1"/>
  <c r="U9" i="13"/>
  <c r="Y9" i="13" s="1"/>
  <c r="AD23" i="13"/>
  <c r="AH23" i="13" s="1"/>
  <c r="AD79" i="13"/>
  <c r="AH79" i="13" s="1"/>
  <c r="AD100" i="13"/>
  <c r="AH100" i="13" s="1"/>
  <c r="AD121" i="13"/>
  <c r="AH121" i="13" s="1"/>
  <c r="AD142" i="13"/>
  <c r="AH142" i="13" s="1"/>
  <c r="AD163" i="13"/>
  <c r="AH163" i="13" s="1"/>
  <c r="AD191" i="13"/>
  <c r="AH191" i="13" s="1"/>
  <c r="AD226" i="13"/>
  <c r="AH226" i="13" s="1"/>
  <c r="AD247" i="13"/>
  <c r="AH247" i="13" s="1"/>
  <c r="AD268" i="13"/>
  <c r="AH268" i="13" s="1"/>
  <c r="AD289" i="13"/>
  <c r="AH289" i="13" s="1"/>
  <c r="AD310" i="13"/>
  <c r="AH310" i="13" s="1"/>
  <c r="AD331" i="13"/>
  <c r="AH331" i="13" s="1"/>
  <c r="AD352" i="13"/>
  <c r="AH352" i="13" s="1"/>
  <c r="AD373" i="13"/>
  <c r="AH373" i="13" s="1"/>
  <c r="AD394" i="13"/>
  <c r="AH394" i="13" s="1"/>
  <c r="AD415" i="13"/>
  <c r="AH415" i="13" s="1"/>
  <c r="AD436" i="13"/>
  <c r="AH436" i="13" s="1"/>
  <c r="AD457" i="13"/>
  <c r="AH457" i="13" s="1"/>
  <c r="AD478" i="13"/>
  <c r="AH478" i="13" s="1"/>
  <c r="AD282" i="13"/>
  <c r="AH282" i="13" s="1"/>
  <c r="U191" i="13"/>
  <c r="Y191" i="13" s="1"/>
  <c r="AA9" i="13"/>
  <c r="AE9" i="13" s="1"/>
  <c r="AA30" i="13"/>
  <c r="AE30" i="13" s="1"/>
  <c r="AA58" i="13"/>
  <c r="AE58" i="13" s="1"/>
  <c r="AA86" i="13"/>
  <c r="AE86" i="13" s="1"/>
  <c r="AA107" i="13"/>
  <c r="AE107" i="13" s="1"/>
  <c r="AA128" i="13"/>
  <c r="AE128" i="13" s="1"/>
  <c r="AA149" i="13"/>
  <c r="AE149" i="13" s="1"/>
  <c r="AA177" i="13"/>
  <c r="AE177" i="13" s="1"/>
  <c r="AA212" i="13"/>
  <c r="AE212" i="13" s="1"/>
  <c r="AA233" i="13"/>
  <c r="AE233" i="13" s="1"/>
  <c r="AA254" i="13"/>
  <c r="AE254" i="13" s="1"/>
  <c r="AA275" i="13"/>
  <c r="AE275" i="13" s="1"/>
  <c r="AA296" i="13"/>
  <c r="AE296" i="13" s="1"/>
  <c r="AA317" i="13"/>
  <c r="AE317" i="13" s="1"/>
  <c r="AA338" i="13"/>
  <c r="AE338" i="13" s="1"/>
  <c r="AA359" i="13"/>
  <c r="AE359" i="13" s="1"/>
  <c r="AA380" i="13"/>
  <c r="AE380" i="13" s="1"/>
  <c r="AA401" i="13"/>
  <c r="AE401" i="13" s="1"/>
  <c r="AA422" i="13"/>
  <c r="AE422" i="13" s="1"/>
  <c r="AA443" i="13"/>
  <c r="AE443" i="13" s="1"/>
  <c r="AA464" i="13"/>
  <c r="AE464" i="13" s="1"/>
  <c r="AD184" i="13"/>
  <c r="AH184" i="13" s="1"/>
  <c r="U121" i="13"/>
  <c r="Y121" i="13" s="1"/>
  <c r="AB58" i="13"/>
  <c r="AF58" i="13" s="1"/>
  <c r="AB149" i="13"/>
  <c r="AF149" i="13" s="1"/>
  <c r="AB212" i="13"/>
  <c r="AF212" i="13" s="1"/>
  <c r="AB233" i="13"/>
  <c r="AF233" i="13" s="1"/>
  <c r="AB254" i="13"/>
  <c r="AF254" i="13" s="1"/>
  <c r="AB275" i="13"/>
  <c r="AF275" i="13" s="1"/>
  <c r="AB296" i="13"/>
  <c r="AF296" i="13" s="1"/>
  <c r="AB317" i="13"/>
  <c r="AF317" i="13" s="1"/>
  <c r="AB338" i="13"/>
  <c r="AF338" i="13" s="1"/>
  <c r="AB359" i="13"/>
  <c r="AF359" i="13" s="1"/>
  <c r="AB380" i="13"/>
  <c r="AF380" i="13" s="1"/>
  <c r="AB401" i="13"/>
  <c r="AF401" i="13" s="1"/>
  <c r="AB422" i="13"/>
  <c r="AF422" i="13" s="1"/>
  <c r="AB443" i="13"/>
  <c r="AF443" i="13" s="1"/>
  <c r="AB464" i="13"/>
  <c r="AF464" i="13" s="1"/>
  <c r="S16" i="13"/>
  <c r="W16" i="13" s="1"/>
  <c r="AD37" i="13"/>
  <c r="AH37" i="13" s="1"/>
  <c r="AD93" i="13"/>
  <c r="AH93" i="13" s="1"/>
  <c r="AD156" i="13"/>
  <c r="AH156" i="13" s="1"/>
  <c r="AD261" i="13"/>
  <c r="AH261" i="13" s="1"/>
  <c r="AD324" i="13"/>
  <c r="AH324" i="13" s="1"/>
  <c r="AD387" i="13"/>
  <c r="AH387" i="13" s="1"/>
  <c r="AD408" i="13"/>
  <c r="AH408" i="13" s="1"/>
  <c r="U23" i="13"/>
  <c r="Y23" i="13" s="1"/>
  <c r="U79" i="13"/>
  <c r="Y79" i="13" s="1"/>
  <c r="U247" i="13"/>
  <c r="Y247" i="13" s="1"/>
  <c r="U268" i="13"/>
  <c r="Y268" i="13" s="1"/>
  <c r="U331" i="13"/>
  <c r="Y331" i="13" s="1"/>
  <c r="U394" i="13"/>
  <c r="Y394" i="13" s="1"/>
  <c r="U436" i="13"/>
  <c r="Y436" i="13" s="1"/>
  <c r="R170" i="13"/>
  <c r="V170" i="13" s="1"/>
  <c r="AC9" i="13"/>
  <c r="AC30" i="13"/>
  <c r="AG30" i="13" s="1"/>
  <c r="AC58" i="13"/>
  <c r="AG58" i="13" s="1"/>
  <c r="AC86" i="13"/>
  <c r="AG86" i="13" s="1"/>
  <c r="AC107" i="13"/>
  <c r="AG107" i="13" s="1"/>
  <c r="AC128" i="13"/>
  <c r="AG128" i="13" s="1"/>
  <c r="AC149" i="13"/>
  <c r="AG149" i="13" s="1"/>
  <c r="AC177" i="13"/>
  <c r="AG177" i="13" s="1"/>
  <c r="AC212" i="13"/>
  <c r="AG212" i="13" s="1"/>
  <c r="AC233" i="13"/>
  <c r="AG233" i="13" s="1"/>
  <c r="AC254" i="13"/>
  <c r="AG254" i="13" s="1"/>
  <c r="AC275" i="13"/>
  <c r="AG275" i="13" s="1"/>
  <c r="AC296" i="13"/>
  <c r="AG296" i="13" s="1"/>
  <c r="AD9" i="13"/>
  <c r="AH9" i="13" s="1"/>
  <c r="AD30" i="13"/>
  <c r="AH30" i="13" s="1"/>
  <c r="AD58" i="13"/>
  <c r="AH58" i="13" s="1"/>
  <c r="AD86" i="13"/>
  <c r="AH86" i="13" s="1"/>
  <c r="AD107" i="13"/>
  <c r="AH107" i="13" s="1"/>
  <c r="AD128" i="13"/>
  <c r="AH128" i="13" s="1"/>
  <c r="AD149" i="13"/>
  <c r="AH149" i="13" s="1"/>
  <c r="AD177" i="13"/>
  <c r="AH177" i="13" s="1"/>
  <c r="AD212" i="13"/>
  <c r="AH212" i="13" s="1"/>
  <c r="AD233" i="13"/>
  <c r="AH233" i="13" s="1"/>
  <c r="AD254" i="13"/>
  <c r="AH254" i="13" s="1"/>
  <c r="AD275" i="13"/>
  <c r="AH275" i="13" s="1"/>
  <c r="AD296" i="13"/>
  <c r="AH296" i="13" s="1"/>
  <c r="AA16" i="13"/>
  <c r="AE16" i="13" s="1"/>
  <c r="AA37" i="13"/>
  <c r="AE37" i="13" s="1"/>
  <c r="AA72" i="13"/>
  <c r="AE72" i="13" s="1"/>
  <c r="AA93" i="13"/>
  <c r="AE93" i="13" s="1"/>
  <c r="AA114" i="13"/>
  <c r="AE114" i="13" s="1"/>
  <c r="AA135" i="13"/>
  <c r="AE135" i="13" s="1"/>
  <c r="AA156" i="13"/>
  <c r="AE156" i="13" s="1"/>
  <c r="AA184" i="13"/>
  <c r="AE184" i="13" s="1"/>
  <c r="AA219" i="13"/>
  <c r="AE219" i="13" s="1"/>
  <c r="AA240" i="13"/>
  <c r="AE240" i="13" s="1"/>
  <c r="AA261" i="13"/>
  <c r="AE261" i="13" s="1"/>
  <c r="AA282" i="13"/>
  <c r="AE282" i="13" s="1"/>
  <c r="AA303" i="13"/>
  <c r="AE303" i="13" s="1"/>
  <c r="AA324" i="13"/>
  <c r="AE324" i="13" s="1"/>
  <c r="AA345" i="13"/>
  <c r="AE345" i="13" s="1"/>
  <c r="AA366" i="13"/>
  <c r="AE366" i="13" s="1"/>
  <c r="AA387" i="13"/>
  <c r="AE387" i="13" s="1"/>
  <c r="AA408" i="13"/>
  <c r="AE408" i="13" s="1"/>
  <c r="AA429" i="13"/>
  <c r="AE429" i="13" s="1"/>
  <c r="AA450" i="13"/>
  <c r="AE450" i="13" s="1"/>
  <c r="AA471" i="13"/>
  <c r="AE471" i="13" s="1"/>
  <c r="AB16" i="13"/>
  <c r="AF16" i="13" s="1"/>
  <c r="AB37" i="13"/>
  <c r="AF37" i="13" s="1"/>
  <c r="AB93" i="13"/>
  <c r="AF93" i="13" s="1"/>
  <c r="AB114" i="13"/>
  <c r="AF114" i="13" s="1"/>
  <c r="AB156" i="13"/>
  <c r="AF156" i="13" s="1"/>
  <c r="AB219" i="13"/>
  <c r="AF219" i="13" s="1"/>
  <c r="AB240" i="13"/>
  <c r="AF240" i="13" s="1"/>
  <c r="AB261" i="13"/>
  <c r="AF261" i="13" s="1"/>
  <c r="AB282" i="13"/>
  <c r="AF282" i="13" s="1"/>
  <c r="AB303" i="13"/>
  <c r="AF303" i="13" s="1"/>
  <c r="S317" i="13"/>
  <c r="W317" i="13" s="1"/>
  <c r="S338" i="13"/>
  <c r="W338" i="13" s="1"/>
  <c r="S359" i="13"/>
  <c r="W359" i="13" s="1"/>
  <c r="S401" i="13"/>
  <c r="W401" i="13" s="1"/>
  <c r="S422" i="13"/>
  <c r="W422" i="13" s="1"/>
  <c r="S443" i="13"/>
  <c r="W443" i="13" s="1"/>
  <c r="S464" i="13"/>
  <c r="W464" i="13" s="1"/>
  <c r="T233" i="13"/>
  <c r="X233" i="13" s="1"/>
  <c r="T254" i="13"/>
  <c r="X254" i="13" s="1"/>
  <c r="T275" i="13"/>
  <c r="X275" i="13" s="1"/>
  <c r="T296" i="13"/>
  <c r="X296" i="13" s="1"/>
  <c r="T317" i="13"/>
  <c r="X317" i="13" s="1"/>
  <c r="T338" i="13"/>
  <c r="X338" i="13" s="1"/>
  <c r="T359" i="13"/>
  <c r="X359" i="13" s="1"/>
  <c r="T380" i="13"/>
  <c r="X380" i="13" s="1"/>
  <c r="T401" i="13"/>
  <c r="X401" i="13" s="1"/>
  <c r="T422" i="13"/>
  <c r="X422" i="13" s="1"/>
  <c r="U177" i="13"/>
  <c r="Y177" i="13" s="1"/>
  <c r="U233" i="13"/>
  <c r="Y233" i="13" s="1"/>
  <c r="U254" i="13"/>
  <c r="Y254" i="13" s="1"/>
  <c r="U275" i="13"/>
  <c r="Y275" i="13" s="1"/>
  <c r="U296" i="13"/>
  <c r="Y296" i="13" s="1"/>
  <c r="U317" i="13"/>
  <c r="Y317" i="13" s="1"/>
  <c r="U338" i="13"/>
  <c r="Y338" i="13" s="1"/>
  <c r="U359" i="13"/>
  <c r="Y359" i="13" s="1"/>
  <c r="U380" i="13"/>
  <c r="Y380" i="13" s="1"/>
  <c r="U401" i="13"/>
  <c r="Y401" i="13" s="1"/>
  <c r="U422" i="13"/>
  <c r="Y422" i="13" s="1"/>
  <c r="U443" i="13"/>
  <c r="Y443" i="13" s="1"/>
  <c r="U464" i="13"/>
  <c r="Y464" i="13" s="1"/>
  <c r="AA170" i="13"/>
  <c r="AE170" i="13" s="1"/>
  <c r="R198" i="13"/>
  <c r="V198" i="13" s="1"/>
  <c r="R156" i="13"/>
  <c r="V156" i="13" s="1"/>
  <c r="R219" i="13"/>
  <c r="V219" i="13" s="1"/>
  <c r="R240" i="13"/>
  <c r="V240" i="13" s="1"/>
  <c r="R261" i="13"/>
  <c r="V261" i="13" s="1"/>
  <c r="R282" i="13"/>
  <c r="V282" i="13" s="1"/>
  <c r="R303" i="13"/>
  <c r="V303" i="13" s="1"/>
  <c r="R324" i="13"/>
  <c r="V324" i="13" s="1"/>
  <c r="R345" i="13"/>
  <c r="V345" i="13" s="1"/>
  <c r="R366" i="13"/>
  <c r="V366" i="13" s="1"/>
  <c r="R387" i="13"/>
  <c r="V387" i="13" s="1"/>
  <c r="R408" i="13"/>
  <c r="V408" i="13" s="1"/>
  <c r="R429" i="13"/>
  <c r="V429" i="13" s="1"/>
  <c r="R450" i="13"/>
  <c r="V450" i="13" s="1"/>
  <c r="R471" i="13"/>
  <c r="V471" i="13" s="1"/>
  <c r="AB170" i="13"/>
  <c r="AF170" i="13" s="1"/>
  <c r="S198" i="13"/>
  <c r="W198" i="13" s="1"/>
  <c r="S219" i="13"/>
  <c r="W219" i="13" s="1"/>
  <c r="S240" i="13"/>
  <c r="W240" i="13" s="1"/>
  <c r="S282" i="13"/>
  <c r="W282" i="13" s="1"/>
  <c r="S303" i="13"/>
  <c r="W303" i="13" s="1"/>
  <c r="S324" i="13"/>
  <c r="W324" i="13" s="1"/>
  <c r="S345" i="13"/>
  <c r="W345" i="13" s="1"/>
  <c r="S366" i="13"/>
  <c r="W366" i="13" s="1"/>
  <c r="S387" i="13"/>
  <c r="W387" i="13" s="1"/>
  <c r="S408" i="13"/>
  <c r="W408" i="13" s="1"/>
  <c r="S429" i="13"/>
  <c r="W429" i="13" s="1"/>
  <c r="AC170" i="13"/>
  <c r="AG170" i="13" s="1"/>
  <c r="T198" i="13"/>
  <c r="X198" i="13" s="1"/>
  <c r="AC317" i="13"/>
  <c r="AG317" i="13" s="1"/>
  <c r="AC338" i="13"/>
  <c r="AG338" i="13" s="1"/>
  <c r="AC359" i="13"/>
  <c r="AG359" i="13" s="1"/>
  <c r="AC380" i="13"/>
  <c r="AG380" i="13" s="1"/>
  <c r="AC401" i="13"/>
  <c r="AG401" i="13" s="1"/>
  <c r="AC422" i="13"/>
  <c r="AG422" i="13" s="1"/>
  <c r="AC443" i="13"/>
  <c r="AG443" i="13" s="1"/>
  <c r="AC464" i="13"/>
  <c r="AG464" i="13" s="1"/>
  <c r="T156" i="13"/>
  <c r="X156" i="13" s="1"/>
  <c r="T219" i="13"/>
  <c r="X219" i="13" s="1"/>
  <c r="T240" i="13"/>
  <c r="X240" i="13" s="1"/>
  <c r="T261" i="13"/>
  <c r="X261" i="13" s="1"/>
  <c r="T282" i="13"/>
  <c r="X282" i="13" s="1"/>
  <c r="T303" i="13"/>
  <c r="X303" i="13" s="1"/>
  <c r="T324" i="13"/>
  <c r="X324" i="13" s="1"/>
  <c r="T345" i="13"/>
  <c r="X345" i="13" s="1"/>
  <c r="T366" i="13"/>
  <c r="X366" i="13" s="1"/>
  <c r="T387" i="13"/>
  <c r="X387" i="13" s="1"/>
  <c r="T408" i="13"/>
  <c r="X408" i="13" s="1"/>
  <c r="T429" i="13"/>
  <c r="X429" i="13" s="1"/>
  <c r="AD170" i="13"/>
  <c r="AH170" i="13" s="1"/>
  <c r="U198" i="13"/>
  <c r="Y198" i="13" s="1"/>
  <c r="AA205" i="13"/>
  <c r="AE205" i="13" s="1"/>
  <c r="AD317" i="13"/>
  <c r="AH317" i="13" s="1"/>
  <c r="AD338" i="13"/>
  <c r="AH338" i="13" s="1"/>
  <c r="AD359" i="13"/>
  <c r="AH359" i="13" s="1"/>
  <c r="AD380" i="13"/>
  <c r="AH380" i="13" s="1"/>
  <c r="AD401" i="13"/>
  <c r="AH401" i="13" s="1"/>
  <c r="AD422" i="13"/>
  <c r="AH422" i="13" s="1"/>
  <c r="AD443" i="13"/>
  <c r="AH443" i="13" s="1"/>
  <c r="AD464" i="13"/>
  <c r="AH464" i="13" s="1"/>
  <c r="U156" i="13"/>
  <c r="Y156" i="13" s="1"/>
  <c r="U219" i="13"/>
  <c r="Y219" i="13" s="1"/>
  <c r="U240" i="13"/>
  <c r="Y240" i="13" s="1"/>
  <c r="U261" i="13"/>
  <c r="Y261" i="13" s="1"/>
  <c r="U282" i="13"/>
  <c r="Y282" i="13" s="1"/>
  <c r="U303" i="13"/>
  <c r="Y303" i="13" s="1"/>
  <c r="U324" i="13"/>
  <c r="Y324" i="13" s="1"/>
  <c r="U345" i="13"/>
  <c r="Y345" i="13" s="1"/>
  <c r="U366" i="13"/>
  <c r="Y366" i="13" s="1"/>
  <c r="U387" i="13"/>
  <c r="Y387" i="13" s="1"/>
  <c r="U408" i="13"/>
  <c r="Y408" i="13" s="1"/>
  <c r="U429" i="13"/>
  <c r="Y429" i="13" s="1"/>
  <c r="U450" i="13"/>
  <c r="Y450" i="13" s="1"/>
  <c r="U471" i="13"/>
  <c r="Y471" i="13" s="1"/>
  <c r="AA198" i="13"/>
  <c r="AE198" i="13" s="1"/>
  <c r="R436" i="13"/>
  <c r="V436" i="13" s="1"/>
  <c r="R457" i="13"/>
  <c r="V457" i="13" s="1"/>
  <c r="R478" i="13"/>
  <c r="V478" i="13" s="1"/>
  <c r="AB198" i="13"/>
  <c r="AF198" i="13" s="1"/>
  <c r="AC205" i="13"/>
  <c r="AG205" i="13" s="1"/>
  <c r="AB324" i="13"/>
  <c r="AF324" i="13" s="1"/>
  <c r="AB345" i="13"/>
  <c r="AF345" i="13" s="1"/>
  <c r="AB366" i="13"/>
  <c r="AF366" i="13" s="1"/>
  <c r="AB408" i="13"/>
  <c r="AF408" i="13" s="1"/>
  <c r="AB429" i="13"/>
  <c r="AF429" i="13" s="1"/>
  <c r="AB450" i="13"/>
  <c r="AF450" i="13" s="1"/>
  <c r="AB471" i="13"/>
  <c r="AF471" i="13" s="1"/>
  <c r="S436" i="13"/>
  <c r="W436" i="13" s="1"/>
  <c r="AC198" i="13"/>
  <c r="AG198" i="13" s="1"/>
  <c r="AD205" i="13"/>
  <c r="AH205" i="13" s="1"/>
  <c r="AC471" i="13"/>
  <c r="AG471" i="13" s="1"/>
  <c r="T268" i="13"/>
  <c r="X268" i="13" s="1"/>
  <c r="T289" i="13"/>
  <c r="X289" i="13" s="1"/>
  <c r="T310" i="13"/>
  <c r="X310" i="13" s="1"/>
  <c r="T331" i="13"/>
  <c r="X331" i="13" s="1"/>
  <c r="T352" i="13"/>
  <c r="X352" i="13" s="1"/>
  <c r="T373" i="13"/>
  <c r="X373" i="13" s="1"/>
  <c r="T394" i="13"/>
  <c r="X394" i="13" s="1"/>
  <c r="T415" i="13"/>
  <c r="X415" i="13" s="1"/>
  <c r="T436" i="13"/>
  <c r="X436" i="13" s="1"/>
  <c r="T457" i="13"/>
  <c r="X457" i="13" s="1"/>
  <c r="T478" i="13"/>
  <c r="X478" i="13" s="1"/>
  <c r="AD198" i="13"/>
  <c r="AH198" i="13" s="1"/>
  <c r="J196" i="13"/>
  <c r="B196" i="13"/>
  <c r="L196" i="13"/>
  <c r="B203" i="13"/>
  <c r="J203" i="13"/>
  <c r="K203" i="13"/>
  <c r="L203" i="13"/>
  <c r="K196" i="13"/>
  <c r="U205" i="11"/>
  <c r="U206" i="11" s="1"/>
  <c r="U207" i="11" s="1"/>
  <c r="U208" i="11" s="1"/>
  <c r="U209" i="11" s="1"/>
  <c r="Z209" i="13" s="1"/>
  <c r="Z198" i="13"/>
  <c r="Z200" i="13"/>
  <c r="Z201" i="13"/>
  <c r="Z199" i="13"/>
  <c r="Z197" i="13"/>
  <c r="T206" i="13"/>
  <c r="X206" i="13" s="1"/>
  <c r="AB205" i="13"/>
  <c r="AF205" i="13" s="1"/>
  <c r="W205" i="11"/>
  <c r="M204" i="11"/>
  <c r="M205" i="11" s="1"/>
  <c r="M206" i="11" s="1"/>
  <c r="M207" i="11" s="1"/>
  <c r="M208" i="11" s="1"/>
  <c r="M209" i="11" s="1"/>
  <c r="W198" i="11"/>
  <c r="M197" i="11"/>
  <c r="M198" i="11" s="1"/>
  <c r="M199" i="11" s="1"/>
  <c r="M200" i="11" s="1"/>
  <c r="M201" i="11" s="1"/>
  <c r="M202" i="11" s="1"/>
  <c r="L168" i="13"/>
  <c r="K168" i="13"/>
  <c r="B168" i="13"/>
  <c r="J168" i="13"/>
  <c r="W170" i="11"/>
  <c r="M169" i="11"/>
  <c r="M170" i="11" s="1"/>
  <c r="M171" i="11" s="1"/>
  <c r="M172" i="11" s="1"/>
  <c r="M173" i="11" s="1"/>
  <c r="M174" i="11" s="1"/>
  <c r="M8" i="11"/>
  <c r="M9" i="11" s="1"/>
  <c r="M10" i="11" s="1"/>
  <c r="M11" i="11" s="1"/>
  <c r="M12" i="11" s="1"/>
  <c r="M13" i="11" s="1"/>
  <c r="M8" i="13"/>
  <c r="N8" i="13"/>
  <c r="S450" i="13"/>
  <c r="W450" i="13" s="1"/>
  <c r="AB121" i="13"/>
  <c r="AF121" i="13" s="1"/>
  <c r="AB142" i="13"/>
  <c r="AF142" i="13" s="1"/>
  <c r="AB415" i="13"/>
  <c r="AF415" i="13" s="1"/>
  <c r="S380" i="13"/>
  <c r="W380" i="13" s="1"/>
  <c r="AB107" i="13"/>
  <c r="AF107" i="13" s="1"/>
  <c r="AB135" i="13"/>
  <c r="AF135" i="13" s="1"/>
  <c r="AB177" i="13"/>
  <c r="AF177" i="13" s="1"/>
  <c r="AB331" i="13"/>
  <c r="AF331" i="13" s="1"/>
  <c r="AB9" i="13"/>
  <c r="AF9" i="13" s="1"/>
  <c r="AB23" i="13"/>
  <c r="AF23" i="13" s="1"/>
  <c r="AB387" i="13"/>
  <c r="AF387" i="13" s="1"/>
  <c r="S254" i="13"/>
  <c r="W254" i="13" s="1"/>
  <c r="AB72" i="13"/>
  <c r="AF72" i="13" s="1"/>
  <c r="AB86" i="13"/>
  <c r="AF86" i="13" s="1"/>
  <c r="S9" i="13"/>
  <c r="W9" i="13" s="1"/>
  <c r="AB184" i="13"/>
  <c r="AF184" i="13" s="1"/>
  <c r="S275" i="13"/>
  <c r="W275" i="13" s="1"/>
  <c r="AB30" i="13"/>
  <c r="AF30" i="13" s="1"/>
  <c r="S261" i="13"/>
  <c r="W261" i="13" s="1"/>
  <c r="S212" i="13"/>
  <c r="W212" i="13" s="1"/>
  <c r="S457" i="13"/>
  <c r="W457" i="13" s="1"/>
  <c r="S233" i="13"/>
  <c r="W233" i="13" s="1"/>
  <c r="S296" i="13"/>
  <c r="W296" i="13" s="1"/>
  <c r="AB128" i="13"/>
  <c r="AF128" i="13" s="1"/>
  <c r="S394" i="13"/>
  <c r="W394" i="13" s="1"/>
  <c r="S331" i="13"/>
  <c r="W331" i="13" s="1"/>
  <c r="S184" i="13"/>
  <c r="W184" i="13" s="1"/>
  <c r="S415" i="13"/>
  <c r="W415" i="13" s="1"/>
  <c r="S23" i="13"/>
  <c r="W23" i="13" s="1"/>
  <c r="S79" i="13"/>
  <c r="W79" i="13" s="1"/>
  <c r="S100" i="13"/>
  <c r="W100" i="13" s="1"/>
  <c r="S121" i="13"/>
  <c r="W121" i="13" s="1"/>
  <c r="S142" i="13"/>
  <c r="W142" i="13" s="1"/>
  <c r="S163" i="13"/>
  <c r="W163" i="13" s="1"/>
  <c r="S268" i="13"/>
  <c r="W268" i="13" s="1"/>
  <c r="N9" i="11"/>
  <c r="N10" i="11" s="1"/>
  <c r="N11" i="11" s="1"/>
  <c r="O10" i="11"/>
  <c r="O11" i="11" s="1"/>
  <c r="O12" i="11" s="1"/>
  <c r="P11" i="11"/>
  <c r="P12" i="11" s="1"/>
  <c r="P13" i="11" s="1"/>
  <c r="Z261" i="13"/>
  <c r="Z281" i="13"/>
  <c r="Z282" i="13"/>
  <c r="Z351" i="13"/>
  <c r="Z435" i="13"/>
  <c r="Z477" i="13"/>
  <c r="Z365" i="13"/>
  <c r="Z428" i="13"/>
  <c r="Z260" i="13"/>
  <c r="Z344" i="13"/>
  <c r="Z359" i="13"/>
  <c r="Z267" i="13"/>
  <c r="Z268" i="13"/>
  <c r="Z360" i="13"/>
  <c r="Z253" i="13"/>
  <c r="Z254" i="13"/>
  <c r="Z358" i="13"/>
  <c r="Z330" i="13"/>
  <c r="Z337" i="13"/>
  <c r="Z372" i="13"/>
  <c r="Z190" i="13"/>
  <c r="Z191" i="13"/>
  <c r="Z407" i="13"/>
  <c r="Z323" i="13"/>
  <c r="Z414" i="13"/>
  <c r="Z316" i="13"/>
  <c r="Z402" i="13"/>
  <c r="Z318" i="13"/>
  <c r="Z211" i="13"/>
  <c r="Z212" i="13"/>
  <c r="Z470" i="13"/>
  <c r="Z421" i="13"/>
  <c r="U220" i="11"/>
  <c r="U221" i="11" s="1"/>
  <c r="U222" i="11" s="1"/>
  <c r="U394" i="11"/>
  <c r="U395" i="11" s="1"/>
  <c r="Z395" i="13" s="1"/>
  <c r="Z386" i="13"/>
  <c r="U479" i="11"/>
  <c r="Z478" i="13"/>
  <c r="Z449" i="13"/>
  <c r="U380" i="11"/>
  <c r="U381" i="11" s="1"/>
  <c r="Z381" i="13" s="1"/>
  <c r="U457" i="11"/>
  <c r="U458" i="11" s="1"/>
  <c r="U459" i="11" s="1"/>
  <c r="Z459" i="13" s="1"/>
  <c r="Z442" i="13"/>
  <c r="Z443" i="13"/>
  <c r="Z444" i="13"/>
  <c r="U320" i="11"/>
  <c r="U321" i="11" s="1"/>
  <c r="Z321" i="13" s="1"/>
  <c r="Z319" i="13"/>
  <c r="U332" i="11"/>
  <c r="Z331" i="13"/>
  <c r="U404" i="11"/>
  <c r="Z404" i="13" s="1"/>
  <c r="Z403" i="13"/>
  <c r="U472" i="11"/>
  <c r="Z471" i="13"/>
  <c r="U410" i="11"/>
  <c r="Z409" i="13"/>
  <c r="Z423" i="13"/>
  <c r="U424" i="11"/>
  <c r="U425" i="11" s="1"/>
  <c r="U426" i="11" s="1"/>
  <c r="Z426" i="13" s="1"/>
  <c r="U368" i="11"/>
  <c r="U369" i="11" s="1"/>
  <c r="U370" i="11" s="1"/>
  <c r="Z370" i="13" s="1"/>
  <c r="Z367" i="13"/>
  <c r="Z401" i="13"/>
  <c r="Z317" i="13"/>
  <c r="U227" i="11"/>
  <c r="U362" i="11"/>
  <c r="U363" i="11" s="1"/>
  <c r="Z363" i="13" s="1"/>
  <c r="Z352" i="13"/>
  <c r="U241" i="11"/>
  <c r="Z241" i="13" s="1"/>
  <c r="Z353" i="13"/>
  <c r="U178" i="11"/>
  <c r="Z296" i="13"/>
  <c r="Z451" i="13"/>
  <c r="Z400" i="13"/>
  <c r="U355" i="11"/>
  <c r="Z354" i="13"/>
  <c r="U235" i="11"/>
  <c r="U236" i="11" s="1"/>
  <c r="U311" i="11"/>
  <c r="U165" i="11"/>
  <c r="U416" i="11"/>
  <c r="Z415" i="13"/>
  <c r="U326" i="11"/>
  <c r="Z325" i="13"/>
  <c r="U374" i="11"/>
  <c r="Z373" i="13"/>
  <c r="Z262" i="13"/>
  <c r="U263" i="11"/>
  <c r="U264" i="11" s="1"/>
  <c r="U265" i="11" s="1"/>
  <c r="Z265" i="13" s="1"/>
  <c r="U270" i="11"/>
  <c r="U271" i="11" s="1"/>
  <c r="Z269" i="13"/>
  <c r="U430" i="11"/>
  <c r="Z429" i="13"/>
  <c r="U339" i="11"/>
  <c r="Z338" i="13"/>
  <c r="U388" i="11"/>
  <c r="Z387" i="13"/>
  <c r="U437" i="11"/>
  <c r="Z436" i="13"/>
  <c r="U284" i="11"/>
  <c r="U285" i="11" s="1"/>
  <c r="Z283" i="13"/>
  <c r="U346" i="11"/>
  <c r="Z345" i="13"/>
  <c r="Z445" i="13"/>
  <c r="U446" i="11"/>
  <c r="Z302" i="13"/>
  <c r="U304" i="11"/>
  <c r="Z246" i="13"/>
  <c r="Z247" i="13"/>
  <c r="Z422" i="13"/>
  <c r="Z295" i="13"/>
  <c r="Z248" i="13"/>
  <c r="U249" i="11"/>
  <c r="U186" i="11"/>
  <c r="U256" i="11"/>
  <c r="Z255" i="13"/>
  <c r="Z297" i="13"/>
  <c r="U298" i="11"/>
  <c r="U193" i="11"/>
  <c r="Z192" i="13"/>
  <c r="U214" i="11"/>
  <c r="Z213" i="13"/>
  <c r="U144" i="11"/>
  <c r="U151" i="11"/>
  <c r="U290" i="11"/>
  <c r="Z366" i="13"/>
  <c r="Z450" i="13"/>
  <c r="Z452" i="13"/>
  <c r="U136" i="11"/>
  <c r="U158" i="11"/>
  <c r="U276" i="11"/>
  <c r="U466" i="11"/>
  <c r="Z453" i="13"/>
  <c r="Z274" i="13"/>
  <c r="Z239" i="13"/>
  <c r="Z288" i="13"/>
  <c r="Z324" i="13"/>
  <c r="Z408" i="13"/>
  <c r="AC20" i="11"/>
  <c r="AC90" i="11" s="1"/>
  <c r="AC97" i="11" s="1"/>
  <c r="AB20" i="11"/>
  <c r="AB90" i="11" s="1"/>
  <c r="AB97" i="11" s="1"/>
  <c r="AA20" i="11"/>
  <c r="AA90" i="11" s="1"/>
  <c r="AA97" i="11" s="1"/>
  <c r="AC19" i="11"/>
  <c r="AC89" i="11" s="1"/>
  <c r="AC96" i="11" s="1"/>
  <c r="AB19" i="11"/>
  <c r="AB89" i="11" s="1"/>
  <c r="AB96" i="11" s="1"/>
  <c r="AA19" i="11"/>
  <c r="AA89" i="11" s="1"/>
  <c r="AA96" i="11" s="1"/>
  <c r="AC18" i="11"/>
  <c r="AC88" i="11" s="1"/>
  <c r="AC95" i="11" s="1"/>
  <c r="AB18" i="11"/>
  <c r="AB88" i="11" s="1"/>
  <c r="AB95" i="11" s="1"/>
  <c r="AA18" i="11"/>
  <c r="AA88" i="11" s="1"/>
  <c r="AA95" i="11" s="1"/>
  <c r="AC17" i="11"/>
  <c r="AC87" i="11" s="1"/>
  <c r="AC94" i="11" s="1"/>
  <c r="AB17" i="11"/>
  <c r="AB87" i="11" s="1"/>
  <c r="AB94" i="11" s="1"/>
  <c r="AA17" i="11"/>
  <c r="AA87" i="11" s="1"/>
  <c r="AA94" i="11" s="1"/>
  <c r="AC16" i="11"/>
  <c r="AC86" i="11" s="1"/>
  <c r="AC93" i="11" s="1"/>
  <c r="AB16" i="11"/>
  <c r="AB86" i="11" s="1"/>
  <c r="AB93" i="11" s="1"/>
  <c r="AA16" i="11"/>
  <c r="AA86" i="11" s="1"/>
  <c r="AA93" i="11" s="1"/>
  <c r="AC15" i="11"/>
  <c r="AC85" i="11" s="1"/>
  <c r="AC92" i="11" s="1"/>
  <c r="AA15" i="11"/>
  <c r="AA85" i="11" s="1"/>
  <c r="AA92" i="11" s="1"/>
  <c r="AB15" i="11"/>
  <c r="AB85" i="11" s="1"/>
  <c r="AB92" i="11" s="1"/>
  <c r="U8" i="11"/>
  <c r="F7" i="11"/>
  <c r="B20" i="11"/>
  <c r="B19" i="11"/>
  <c r="B18" i="11"/>
  <c r="B17" i="11"/>
  <c r="B16" i="11"/>
  <c r="B15" i="11"/>
  <c r="P476" i="11"/>
  <c r="P477" i="11" s="1"/>
  <c r="P478" i="11" s="1"/>
  <c r="P479" i="11" s="1"/>
  <c r="P480" i="11" s="1"/>
  <c r="P481" i="11" s="1"/>
  <c r="P482" i="11" s="1"/>
  <c r="O476" i="11"/>
  <c r="O477" i="11" s="1"/>
  <c r="O478" i="11" s="1"/>
  <c r="O479" i="11" s="1"/>
  <c r="O480" i="11" s="1"/>
  <c r="O481" i="11" s="1"/>
  <c r="O482" i="11" s="1"/>
  <c r="N476" i="11"/>
  <c r="N477" i="11" s="1"/>
  <c r="N478" i="11" s="1"/>
  <c r="N479" i="11" s="1"/>
  <c r="N480" i="11" s="1"/>
  <c r="N481" i="11" s="1"/>
  <c r="N482" i="11" s="1"/>
  <c r="M476" i="11"/>
  <c r="P469" i="11"/>
  <c r="P470" i="11" s="1"/>
  <c r="P471" i="11" s="1"/>
  <c r="P472" i="11" s="1"/>
  <c r="P473" i="11" s="1"/>
  <c r="P474" i="11" s="1"/>
  <c r="P475" i="11" s="1"/>
  <c r="O469" i="11"/>
  <c r="O470" i="11" s="1"/>
  <c r="O471" i="11" s="1"/>
  <c r="O472" i="11" s="1"/>
  <c r="O473" i="11" s="1"/>
  <c r="O474" i="11" s="1"/>
  <c r="O475" i="11" s="1"/>
  <c r="N469" i="11"/>
  <c r="N470" i="11" s="1"/>
  <c r="N471" i="11" s="1"/>
  <c r="N472" i="11" s="1"/>
  <c r="N473" i="11" s="1"/>
  <c r="N474" i="11" s="1"/>
  <c r="N475" i="11" s="1"/>
  <c r="M469" i="11"/>
  <c r="P462" i="11"/>
  <c r="P463" i="11" s="1"/>
  <c r="P464" i="11" s="1"/>
  <c r="P465" i="11" s="1"/>
  <c r="P466" i="11" s="1"/>
  <c r="P467" i="11" s="1"/>
  <c r="P468" i="11" s="1"/>
  <c r="O462" i="11"/>
  <c r="O463" i="11" s="1"/>
  <c r="O464" i="11" s="1"/>
  <c r="O465" i="11" s="1"/>
  <c r="O466" i="11" s="1"/>
  <c r="O467" i="11" s="1"/>
  <c r="O468" i="11" s="1"/>
  <c r="N462" i="11"/>
  <c r="N463" i="11" s="1"/>
  <c r="N464" i="11" s="1"/>
  <c r="N465" i="11" s="1"/>
  <c r="N466" i="11" s="1"/>
  <c r="N467" i="11" s="1"/>
  <c r="N468" i="11" s="1"/>
  <c r="M462" i="11"/>
  <c r="P455" i="11"/>
  <c r="P456" i="11" s="1"/>
  <c r="P457" i="11" s="1"/>
  <c r="P458" i="11" s="1"/>
  <c r="P459" i="11" s="1"/>
  <c r="P460" i="11" s="1"/>
  <c r="P461" i="11" s="1"/>
  <c r="O455" i="11"/>
  <c r="O456" i="11" s="1"/>
  <c r="O457" i="11" s="1"/>
  <c r="O458" i="11" s="1"/>
  <c r="O459" i="11" s="1"/>
  <c r="O460" i="11" s="1"/>
  <c r="O461" i="11" s="1"/>
  <c r="N455" i="11"/>
  <c r="N456" i="11" s="1"/>
  <c r="N457" i="11" s="1"/>
  <c r="N458" i="11" s="1"/>
  <c r="N459" i="11" s="1"/>
  <c r="N460" i="11" s="1"/>
  <c r="N461" i="11" s="1"/>
  <c r="M455" i="11"/>
  <c r="P448" i="11"/>
  <c r="P449" i="11" s="1"/>
  <c r="P450" i="11" s="1"/>
  <c r="P451" i="11" s="1"/>
  <c r="P452" i="11" s="1"/>
  <c r="P453" i="11" s="1"/>
  <c r="P454" i="11" s="1"/>
  <c r="O448" i="11"/>
  <c r="O449" i="11" s="1"/>
  <c r="O450" i="11" s="1"/>
  <c r="O451" i="11" s="1"/>
  <c r="O452" i="11" s="1"/>
  <c r="O453" i="11" s="1"/>
  <c r="O454" i="11" s="1"/>
  <c r="N448" i="11"/>
  <c r="N449" i="11" s="1"/>
  <c r="N450" i="11" s="1"/>
  <c r="N451" i="11" s="1"/>
  <c r="N452" i="11" s="1"/>
  <c r="N453" i="11" s="1"/>
  <c r="N454" i="11" s="1"/>
  <c r="M448" i="11"/>
  <c r="P441" i="11"/>
  <c r="P442" i="11" s="1"/>
  <c r="P443" i="11" s="1"/>
  <c r="P444" i="11" s="1"/>
  <c r="P445" i="11" s="1"/>
  <c r="P446" i="11" s="1"/>
  <c r="P447" i="11" s="1"/>
  <c r="O441" i="11"/>
  <c r="O442" i="11" s="1"/>
  <c r="O443" i="11" s="1"/>
  <c r="O444" i="11" s="1"/>
  <c r="O445" i="11" s="1"/>
  <c r="O446" i="11" s="1"/>
  <c r="O447" i="11" s="1"/>
  <c r="N441" i="11"/>
  <c r="N442" i="11" s="1"/>
  <c r="N443" i="11" s="1"/>
  <c r="N444" i="11" s="1"/>
  <c r="N445" i="11" s="1"/>
  <c r="N446" i="11" s="1"/>
  <c r="N447" i="11" s="1"/>
  <c r="M441" i="11"/>
  <c r="P434" i="11"/>
  <c r="P435" i="11" s="1"/>
  <c r="P436" i="11" s="1"/>
  <c r="P437" i="11" s="1"/>
  <c r="P438" i="11" s="1"/>
  <c r="P439" i="11" s="1"/>
  <c r="P440" i="11" s="1"/>
  <c r="O434" i="11"/>
  <c r="O435" i="11" s="1"/>
  <c r="O436" i="11" s="1"/>
  <c r="O437" i="11" s="1"/>
  <c r="O438" i="11" s="1"/>
  <c r="O439" i="11" s="1"/>
  <c r="O440" i="11" s="1"/>
  <c r="N434" i="11"/>
  <c r="N435" i="11" s="1"/>
  <c r="N436" i="11" s="1"/>
  <c r="N437" i="11" s="1"/>
  <c r="N438" i="11" s="1"/>
  <c r="N439" i="11" s="1"/>
  <c r="N440" i="11" s="1"/>
  <c r="M434" i="11"/>
  <c r="P427" i="11"/>
  <c r="P428" i="11" s="1"/>
  <c r="P429" i="11" s="1"/>
  <c r="P430" i="11" s="1"/>
  <c r="P431" i="11" s="1"/>
  <c r="P432" i="11" s="1"/>
  <c r="P433" i="11" s="1"/>
  <c r="O427" i="11"/>
  <c r="O428" i="11" s="1"/>
  <c r="O429" i="11" s="1"/>
  <c r="O430" i="11" s="1"/>
  <c r="O431" i="11" s="1"/>
  <c r="O432" i="11" s="1"/>
  <c r="O433" i="11" s="1"/>
  <c r="N427" i="11"/>
  <c r="N428" i="11" s="1"/>
  <c r="N429" i="11" s="1"/>
  <c r="N430" i="11" s="1"/>
  <c r="N431" i="11" s="1"/>
  <c r="N432" i="11" s="1"/>
  <c r="N433" i="11" s="1"/>
  <c r="M427" i="11"/>
  <c r="P420" i="11"/>
  <c r="P421" i="11" s="1"/>
  <c r="P422" i="11" s="1"/>
  <c r="P423" i="11" s="1"/>
  <c r="P424" i="11" s="1"/>
  <c r="P425" i="11" s="1"/>
  <c r="P426" i="11" s="1"/>
  <c r="O420" i="11"/>
  <c r="O421" i="11" s="1"/>
  <c r="O422" i="11" s="1"/>
  <c r="O423" i="11" s="1"/>
  <c r="O424" i="11" s="1"/>
  <c r="O425" i="11" s="1"/>
  <c r="O426" i="11" s="1"/>
  <c r="N420" i="11"/>
  <c r="N421" i="11" s="1"/>
  <c r="N422" i="11" s="1"/>
  <c r="N423" i="11" s="1"/>
  <c r="N424" i="11" s="1"/>
  <c r="N425" i="11" s="1"/>
  <c r="N426" i="11" s="1"/>
  <c r="M420" i="11"/>
  <c r="P413" i="11"/>
  <c r="P414" i="11" s="1"/>
  <c r="P415" i="11" s="1"/>
  <c r="P416" i="11" s="1"/>
  <c r="P417" i="11" s="1"/>
  <c r="P418" i="11" s="1"/>
  <c r="P419" i="11" s="1"/>
  <c r="O413" i="11"/>
  <c r="O414" i="11" s="1"/>
  <c r="O415" i="11" s="1"/>
  <c r="O416" i="11" s="1"/>
  <c r="O417" i="11" s="1"/>
  <c r="O418" i="11" s="1"/>
  <c r="O419" i="11" s="1"/>
  <c r="N413" i="11"/>
  <c r="N414" i="11" s="1"/>
  <c r="N415" i="11" s="1"/>
  <c r="N416" i="11" s="1"/>
  <c r="N417" i="11" s="1"/>
  <c r="N418" i="11" s="1"/>
  <c r="N419" i="11" s="1"/>
  <c r="M413" i="11"/>
  <c r="P406" i="11"/>
  <c r="P407" i="11" s="1"/>
  <c r="P408" i="11" s="1"/>
  <c r="P409" i="11" s="1"/>
  <c r="P410" i="11" s="1"/>
  <c r="P411" i="11" s="1"/>
  <c r="P412" i="11" s="1"/>
  <c r="O406" i="11"/>
  <c r="O407" i="11" s="1"/>
  <c r="O408" i="11" s="1"/>
  <c r="O409" i="11" s="1"/>
  <c r="O410" i="11" s="1"/>
  <c r="O411" i="11" s="1"/>
  <c r="O412" i="11" s="1"/>
  <c r="N406" i="11"/>
  <c r="N407" i="11" s="1"/>
  <c r="N408" i="11" s="1"/>
  <c r="N409" i="11" s="1"/>
  <c r="N410" i="11" s="1"/>
  <c r="N411" i="11" s="1"/>
  <c r="N412" i="11" s="1"/>
  <c r="M406" i="11"/>
  <c r="P399" i="11"/>
  <c r="P400" i="11" s="1"/>
  <c r="P401" i="11" s="1"/>
  <c r="P402" i="11" s="1"/>
  <c r="P403" i="11" s="1"/>
  <c r="P404" i="11" s="1"/>
  <c r="P405" i="11" s="1"/>
  <c r="O399" i="11"/>
  <c r="O400" i="11" s="1"/>
  <c r="O401" i="11" s="1"/>
  <c r="O402" i="11" s="1"/>
  <c r="O403" i="11" s="1"/>
  <c r="O404" i="11" s="1"/>
  <c r="O405" i="11" s="1"/>
  <c r="N399" i="11"/>
  <c r="N400" i="11" s="1"/>
  <c r="N401" i="11" s="1"/>
  <c r="N402" i="11" s="1"/>
  <c r="N403" i="11" s="1"/>
  <c r="N404" i="11" s="1"/>
  <c r="N405" i="11" s="1"/>
  <c r="M399" i="11"/>
  <c r="P392" i="11"/>
  <c r="P393" i="11" s="1"/>
  <c r="P394" i="11" s="1"/>
  <c r="P395" i="11" s="1"/>
  <c r="P396" i="11" s="1"/>
  <c r="P397" i="11" s="1"/>
  <c r="P398" i="11" s="1"/>
  <c r="O392" i="11"/>
  <c r="O393" i="11" s="1"/>
  <c r="O394" i="11" s="1"/>
  <c r="O395" i="11" s="1"/>
  <c r="O396" i="11" s="1"/>
  <c r="O397" i="11" s="1"/>
  <c r="O398" i="11" s="1"/>
  <c r="N392" i="11"/>
  <c r="N393" i="11" s="1"/>
  <c r="N394" i="11" s="1"/>
  <c r="N395" i="11" s="1"/>
  <c r="N396" i="11" s="1"/>
  <c r="N397" i="11" s="1"/>
  <c r="N398" i="11" s="1"/>
  <c r="M392" i="11"/>
  <c r="P385" i="11"/>
  <c r="P386" i="11" s="1"/>
  <c r="P387" i="11" s="1"/>
  <c r="P388" i="11" s="1"/>
  <c r="P389" i="11" s="1"/>
  <c r="P390" i="11" s="1"/>
  <c r="P391" i="11" s="1"/>
  <c r="O385" i="11"/>
  <c r="O386" i="11" s="1"/>
  <c r="O387" i="11" s="1"/>
  <c r="O388" i="11" s="1"/>
  <c r="O389" i="11" s="1"/>
  <c r="O390" i="11" s="1"/>
  <c r="O391" i="11" s="1"/>
  <c r="N385" i="11"/>
  <c r="N386" i="11" s="1"/>
  <c r="N387" i="11" s="1"/>
  <c r="N388" i="11" s="1"/>
  <c r="N389" i="11" s="1"/>
  <c r="N390" i="11" s="1"/>
  <c r="N391" i="11" s="1"/>
  <c r="M385" i="11"/>
  <c r="P378" i="11"/>
  <c r="P379" i="11" s="1"/>
  <c r="P380" i="11" s="1"/>
  <c r="P381" i="11" s="1"/>
  <c r="P382" i="11" s="1"/>
  <c r="P383" i="11" s="1"/>
  <c r="P384" i="11" s="1"/>
  <c r="O378" i="11"/>
  <c r="O379" i="11" s="1"/>
  <c r="O380" i="11" s="1"/>
  <c r="O381" i="11" s="1"/>
  <c r="O382" i="11" s="1"/>
  <c r="O383" i="11" s="1"/>
  <c r="O384" i="11" s="1"/>
  <c r="N378" i="11"/>
  <c r="N379" i="11" s="1"/>
  <c r="N380" i="11" s="1"/>
  <c r="N381" i="11" s="1"/>
  <c r="N382" i="11" s="1"/>
  <c r="N383" i="11" s="1"/>
  <c r="N384" i="11" s="1"/>
  <c r="M378" i="11"/>
  <c r="P371" i="11"/>
  <c r="P372" i="11" s="1"/>
  <c r="P373" i="11" s="1"/>
  <c r="P374" i="11" s="1"/>
  <c r="P375" i="11" s="1"/>
  <c r="P376" i="11" s="1"/>
  <c r="P377" i="11" s="1"/>
  <c r="O371" i="11"/>
  <c r="O372" i="11" s="1"/>
  <c r="O373" i="11" s="1"/>
  <c r="O374" i="11" s="1"/>
  <c r="O375" i="11" s="1"/>
  <c r="O376" i="11" s="1"/>
  <c r="O377" i="11" s="1"/>
  <c r="N371" i="11"/>
  <c r="N372" i="11" s="1"/>
  <c r="N373" i="11" s="1"/>
  <c r="N374" i="11" s="1"/>
  <c r="N375" i="11" s="1"/>
  <c r="N376" i="11" s="1"/>
  <c r="N377" i="11" s="1"/>
  <c r="M371" i="11"/>
  <c r="P364" i="11"/>
  <c r="P365" i="11" s="1"/>
  <c r="P366" i="11" s="1"/>
  <c r="P367" i="11" s="1"/>
  <c r="P368" i="11" s="1"/>
  <c r="P369" i="11" s="1"/>
  <c r="P370" i="11" s="1"/>
  <c r="O364" i="11"/>
  <c r="O365" i="11" s="1"/>
  <c r="O366" i="11" s="1"/>
  <c r="O367" i="11" s="1"/>
  <c r="O368" i="11" s="1"/>
  <c r="O369" i="11" s="1"/>
  <c r="O370" i="11" s="1"/>
  <c r="N364" i="11"/>
  <c r="N365" i="11" s="1"/>
  <c r="N366" i="11" s="1"/>
  <c r="N367" i="11" s="1"/>
  <c r="N368" i="11" s="1"/>
  <c r="N369" i="11" s="1"/>
  <c r="N370" i="11" s="1"/>
  <c r="M364" i="11"/>
  <c r="P357" i="11"/>
  <c r="P358" i="11" s="1"/>
  <c r="P359" i="11" s="1"/>
  <c r="P360" i="11" s="1"/>
  <c r="P361" i="11" s="1"/>
  <c r="P362" i="11" s="1"/>
  <c r="P363" i="11" s="1"/>
  <c r="O357" i="11"/>
  <c r="O358" i="11" s="1"/>
  <c r="O359" i="11" s="1"/>
  <c r="O360" i="11" s="1"/>
  <c r="O361" i="11" s="1"/>
  <c r="O362" i="11" s="1"/>
  <c r="O363" i="11" s="1"/>
  <c r="N357" i="11"/>
  <c r="N358" i="11" s="1"/>
  <c r="N359" i="11" s="1"/>
  <c r="N360" i="11" s="1"/>
  <c r="N361" i="11" s="1"/>
  <c r="N362" i="11" s="1"/>
  <c r="N363" i="11" s="1"/>
  <c r="M357" i="11"/>
  <c r="P350" i="11"/>
  <c r="P351" i="11" s="1"/>
  <c r="P352" i="11" s="1"/>
  <c r="P353" i="11" s="1"/>
  <c r="P354" i="11" s="1"/>
  <c r="P355" i="11" s="1"/>
  <c r="P356" i="11" s="1"/>
  <c r="O350" i="11"/>
  <c r="O351" i="11" s="1"/>
  <c r="O352" i="11" s="1"/>
  <c r="O353" i="11" s="1"/>
  <c r="O354" i="11" s="1"/>
  <c r="O355" i="11" s="1"/>
  <c r="O356" i="11" s="1"/>
  <c r="N350" i="11"/>
  <c r="N351" i="11" s="1"/>
  <c r="N352" i="11" s="1"/>
  <c r="N353" i="11" s="1"/>
  <c r="N354" i="11" s="1"/>
  <c r="N355" i="11" s="1"/>
  <c r="N356" i="11" s="1"/>
  <c r="M350" i="11"/>
  <c r="P343" i="11"/>
  <c r="P344" i="11" s="1"/>
  <c r="P345" i="11" s="1"/>
  <c r="P346" i="11" s="1"/>
  <c r="P347" i="11" s="1"/>
  <c r="P348" i="11" s="1"/>
  <c r="P349" i="11" s="1"/>
  <c r="O343" i="11"/>
  <c r="O344" i="11" s="1"/>
  <c r="O345" i="11" s="1"/>
  <c r="O346" i="11" s="1"/>
  <c r="O347" i="11" s="1"/>
  <c r="O348" i="11" s="1"/>
  <c r="O349" i="11" s="1"/>
  <c r="N343" i="11"/>
  <c r="N344" i="11" s="1"/>
  <c r="N345" i="11" s="1"/>
  <c r="N346" i="11" s="1"/>
  <c r="N347" i="11" s="1"/>
  <c r="N348" i="11" s="1"/>
  <c r="N349" i="11" s="1"/>
  <c r="M343" i="11"/>
  <c r="P336" i="11"/>
  <c r="P337" i="11" s="1"/>
  <c r="P338" i="11" s="1"/>
  <c r="P339" i="11" s="1"/>
  <c r="P340" i="11" s="1"/>
  <c r="P341" i="11" s="1"/>
  <c r="P342" i="11" s="1"/>
  <c r="O336" i="11"/>
  <c r="O337" i="11" s="1"/>
  <c r="O338" i="11" s="1"/>
  <c r="O339" i="11" s="1"/>
  <c r="O340" i="11" s="1"/>
  <c r="O341" i="11" s="1"/>
  <c r="O342" i="11" s="1"/>
  <c r="N336" i="11"/>
  <c r="N337" i="11" s="1"/>
  <c r="N338" i="11" s="1"/>
  <c r="N339" i="11" s="1"/>
  <c r="N340" i="11" s="1"/>
  <c r="N341" i="11" s="1"/>
  <c r="N342" i="11" s="1"/>
  <c r="M336" i="11"/>
  <c r="P329" i="11"/>
  <c r="P330" i="11" s="1"/>
  <c r="P331" i="11" s="1"/>
  <c r="P332" i="11" s="1"/>
  <c r="P333" i="11" s="1"/>
  <c r="P334" i="11" s="1"/>
  <c r="P335" i="11" s="1"/>
  <c r="O329" i="11"/>
  <c r="O330" i="11" s="1"/>
  <c r="O331" i="11" s="1"/>
  <c r="O332" i="11" s="1"/>
  <c r="O333" i="11" s="1"/>
  <c r="O334" i="11" s="1"/>
  <c r="O335" i="11" s="1"/>
  <c r="N329" i="11"/>
  <c r="N330" i="11" s="1"/>
  <c r="N331" i="11" s="1"/>
  <c r="N332" i="11" s="1"/>
  <c r="N333" i="11" s="1"/>
  <c r="N334" i="11" s="1"/>
  <c r="N335" i="11" s="1"/>
  <c r="M329" i="11"/>
  <c r="P322" i="11"/>
  <c r="P323" i="11" s="1"/>
  <c r="P324" i="11" s="1"/>
  <c r="P325" i="11" s="1"/>
  <c r="P326" i="11" s="1"/>
  <c r="P327" i="11" s="1"/>
  <c r="P328" i="11" s="1"/>
  <c r="O322" i="11"/>
  <c r="O323" i="11" s="1"/>
  <c r="O324" i="11" s="1"/>
  <c r="O325" i="11" s="1"/>
  <c r="O326" i="11" s="1"/>
  <c r="O327" i="11" s="1"/>
  <c r="O328" i="11" s="1"/>
  <c r="N322" i="11"/>
  <c r="N323" i="11" s="1"/>
  <c r="N324" i="11" s="1"/>
  <c r="N325" i="11" s="1"/>
  <c r="N326" i="11" s="1"/>
  <c r="N327" i="11" s="1"/>
  <c r="N328" i="11" s="1"/>
  <c r="M322" i="11"/>
  <c r="P315" i="11"/>
  <c r="P316" i="11" s="1"/>
  <c r="P317" i="11" s="1"/>
  <c r="P318" i="11" s="1"/>
  <c r="P319" i="11" s="1"/>
  <c r="P320" i="11" s="1"/>
  <c r="P321" i="11" s="1"/>
  <c r="O315" i="11"/>
  <c r="O316" i="11" s="1"/>
  <c r="O317" i="11" s="1"/>
  <c r="O318" i="11" s="1"/>
  <c r="O319" i="11" s="1"/>
  <c r="O320" i="11" s="1"/>
  <c r="O321" i="11" s="1"/>
  <c r="N315" i="11"/>
  <c r="N316" i="11" s="1"/>
  <c r="N317" i="11" s="1"/>
  <c r="N318" i="11" s="1"/>
  <c r="N319" i="11" s="1"/>
  <c r="N320" i="11" s="1"/>
  <c r="N321" i="11" s="1"/>
  <c r="M315" i="11"/>
  <c r="P308" i="11"/>
  <c r="P309" i="11" s="1"/>
  <c r="P310" i="11" s="1"/>
  <c r="P311" i="11" s="1"/>
  <c r="P312" i="11" s="1"/>
  <c r="P313" i="11" s="1"/>
  <c r="P314" i="11" s="1"/>
  <c r="O308" i="11"/>
  <c r="O309" i="11" s="1"/>
  <c r="O310" i="11" s="1"/>
  <c r="O311" i="11" s="1"/>
  <c r="O312" i="11" s="1"/>
  <c r="O313" i="11" s="1"/>
  <c r="O314" i="11" s="1"/>
  <c r="N308" i="11"/>
  <c r="N309" i="11" s="1"/>
  <c r="N310" i="11" s="1"/>
  <c r="N311" i="11" s="1"/>
  <c r="N312" i="11" s="1"/>
  <c r="N313" i="11" s="1"/>
  <c r="N314" i="11" s="1"/>
  <c r="M308" i="11"/>
  <c r="P301" i="11"/>
  <c r="P302" i="11" s="1"/>
  <c r="P303" i="11" s="1"/>
  <c r="P304" i="11" s="1"/>
  <c r="P305" i="11" s="1"/>
  <c r="P306" i="11" s="1"/>
  <c r="P307" i="11" s="1"/>
  <c r="O301" i="11"/>
  <c r="O302" i="11" s="1"/>
  <c r="O303" i="11" s="1"/>
  <c r="O304" i="11" s="1"/>
  <c r="O305" i="11" s="1"/>
  <c r="O306" i="11" s="1"/>
  <c r="O307" i="11" s="1"/>
  <c r="N301" i="11"/>
  <c r="N302" i="11" s="1"/>
  <c r="N303" i="11" s="1"/>
  <c r="N304" i="11" s="1"/>
  <c r="N305" i="11" s="1"/>
  <c r="N306" i="11" s="1"/>
  <c r="N307" i="11" s="1"/>
  <c r="M301" i="11"/>
  <c r="P294" i="11"/>
  <c r="P295" i="11" s="1"/>
  <c r="P296" i="11" s="1"/>
  <c r="P297" i="11" s="1"/>
  <c r="P298" i="11" s="1"/>
  <c r="P299" i="11" s="1"/>
  <c r="P300" i="11" s="1"/>
  <c r="O294" i="11"/>
  <c r="O295" i="11" s="1"/>
  <c r="O296" i="11" s="1"/>
  <c r="O297" i="11" s="1"/>
  <c r="O298" i="11" s="1"/>
  <c r="O299" i="11" s="1"/>
  <c r="O300" i="11" s="1"/>
  <c r="N294" i="11"/>
  <c r="N295" i="11" s="1"/>
  <c r="N296" i="11" s="1"/>
  <c r="N297" i="11" s="1"/>
  <c r="N298" i="11" s="1"/>
  <c r="N299" i="11" s="1"/>
  <c r="N300" i="11" s="1"/>
  <c r="M294" i="11"/>
  <c r="P287" i="11"/>
  <c r="P288" i="11" s="1"/>
  <c r="P289" i="11" s="1"/>
  <c r="P290" i="11" s="1"/>
  <c r="P291" i="11" s="1"/>
  <c r="P292" i="11" s="1"/>
  <c r="P293" i="11" s="1"/>
  <c r="O287" i="11"/>
  <c r="O288" i="11" s="1"/>
  <c r="O289" i="11" s="1"/>
  <c r="O290" i="11" s="1"/>
  <c r="O291" i="11" s="1"/>
  <c r="O292" i="11" s="1"/>
  <c r="O293" i="11" s="1"/>
  <c r="N287" i="11"/>
  <c r="N288" i="11" s="1"/>
  <c r="N289" i="11" s="1"/>
  <c r="N290" i="11" s="1"/>
  <c r="N291" i="11" s="1"/>
  <c r="N292" i="11" s="1"/>
  <c r="N293" i="11" s="1"/>
  <c r="M287" i="11"/>
  <c r="P280" i="11"/>
  <c r="P281" i="11" s="1"/>
  <c r="P282" i="11" s="1"/>
  <c r="P283" i="11" s="1"/>
  <c r="P284" i="11" s="1"/>
  <c r="P285" i="11" s="1"/>
  <c r="P286" i="11" s="1"/>
  <c r="O280" i="11"/>
  <c r="O281" i="11" s="1"/>
  <c r="O282" i="11" s="1"/>
  <c r="O283" i="11" s="1"/>
  <c r="O284" i="11" s="1"/>
  <c r="O285" i="11" s="1"/>
  <c r="O286" i="11" s="1"/>
  <c r="N280" i="11"/>
  <c r="N281" i="11" s="1"/>
  <c r="N282" i="11" s="1"/>
  <c r="N283" i="11" s="1"/>
  <c r="N284" i="11" s="1"/>
  <c r="N285" i="11" s="1"/>
  <c r="N286" i="11" s="1"/>
  <c r="M280" i="11"/>
  <c r="P273" i="11"/>
  <c r="P274" i="11" s="1"/>
  <c r="P275" i="11" s="1"/>
  <c r="P276" i="11" s="1"/>
  <c r="P277" i="11" s="1"/>
  <c r="P278" i="11" s="1"/>
  <c r="P279" i="11" s="1"/>
  <c r="O273" i="11"/>
  <c r="O274" i="11" s="1"/>
  <c r="O275" i="11" s="1"/>
  <c r="O276" i="11" s="1"/>
  <c r="O277" i="11" s="1"/>
  <c r="O278" i="11" s="1"/>
  <c r="O279" i="11" s="1"/>
  <c r="N273" i="11"/>
  <c r="N274" i="11" s="1"/>
  <c r="N275" i="11" s="1"/>
  <c r="N276" i="11" s="1"/>
  <c r="N277" i="11" s="1"/>
  <c r="N278" i="11" s="1"/>
  <c r="N279" i="11" s="1"/>
  <c r="M273" i="11"/>
  <c r="P266" i="11"/>
  <c r="P267" i="11" s="1"/>
  <c r="P268" i="11" s="1"/>
  <c r="P269" i="11" s="1"/>
  <c r="P270" i="11" s="1"/>
  <c r="P271" i="11" s="1"/>
  <c r="P272" i="11" s="1"/>
  <c r="O266" i="11"/>
  <c r="O267" i="11" s="1"/>
  <c r="O268" i="11" s="1"/>
  <c r="O269" i="11" s="1"/>
  <c r="O270" i="11" s="1"/>
  <c r="O271" i="11" s="1"/>
  <c r="O272" i="11" s="1"/>
  <c r="N266" i="11"/>
  <c r="N267" i="11" s="1"/>
  <c r="N268" i="11" s="1"/>
  <c r="N269" i="11" s="1"/>
  <c r="N270" i="11" s="1"/>
  <c r="N271" i="11" s="1"/>
  <c r="N272" i="11" s="1"/>
  <c r="M266" i="11"/>
  <c r="P259" i="11"/>
  <c r="P260" i="11" s="1"/>
  <c r="P261" i="11" s="1"/>
  <c r="P262" i="11" s="1"/>
  <c r="P263" i="11" s="1"/>
  <c r="P264" i="11" s="1"/>
  <c r="P265" i="11" s="1"/>
  <c r="O259" i="11"/>
  <c r="O260" i="11" s="1"/>
  <c r="O261" i="11" s="1"/>
  <c r="O262" i="11" s="1"/>
  <c r="O263" i="11" s="1"/>
  <c r="O264" i="11" s="1"/>
  <c r="O265" i="11" s="1"/>
  <c r="N259" i="11"/>
  <c r="N260" i="11" s="1"/>
  <c r="N261" i="11" s="1"/>
  <c r="N262" i="11" s="1"/>
  <c r="N263" i="11" s="1"/>
  <c r="N264" i="11" s="1"/>
  <c r="N265" i="11" s="1"/>
  <c r="M259" i="11"/>
  <c r="P252" i="11"/>
  <c r="P253" i="11" s="1"/>
  <c r="P254" i="11" s="1"/>
  <c r="P255" i="11" s="1"/>
  <c r="P256" i="11" s="1"/>
  <c r="P257" i="11" s="1"/>
  <c r="P258" i="11" s="1"/>
  <c r="O252" i="11"/>
  <c r="O253" i="11" s="1"/>
  <c r="O254" i="11" s="1"/>
  <c r="O255" i="11" s="1"/>
  <c r="O256" i="11" s="1"/>
  <c r="O257" i="11" s="1"/>
  <c r="O258" i="11" s="1"/>
  <c r="N252" i="11"/>
  <c r="N253" i="11" s="1"/>
  <c r="N254" i="11" s="1"/>
  <c r="N255" i="11" s="1"/>
  <c r="N256" i="11" s="1"/>
  <c r="N257" i="11" s="1"/>
  <c r="N258" i="11" s="1"/>
  <c r="M252" i="11"/>
  <c r="P245" i="11"/>
  <c r="P246" i="11" s="1"/>
  <c r="P247" i="11" s="1"/>
  <c r="P248" i="11" s="1"/>
  <c r="P249" i="11" s="1"/>
  <c r="P250" i="11" s="1"/>
  <c r="P251" i="11" s="1"/>
  <c r="O245" i="11"/>
  <c r="O246" i="11" s="1"/>
  <c r="O247" i="11" s="1"/>
  <c r="O248" i="11" s="1"/>
  <c r="O249" i="11" s="1"/>
  <c r="O250" i="11" s="1"/>
  <c r="O251" i="11" s="1"/>
  <c r="N245" i="11"/>
  <c r="N246" i="11" s="1"/>
  <c r="N247" i="11" s="1"/>
  <c r="N248" i="11" s="1"/>
  <c r="N249" i="11" s="1"/>
  <c r="N250" i="11" s="1"/>
  <c r="N251" i="11" s="1"/>
  <c r="M245" i="11"/>
  <c r="P238" i="11"/>
  <c r="P239" i="11" s="1"/>
  <c r="P240" i="11" s="1"/>
  <c r="P241" i="11" s="1"/>
  <c r="P242" i="11" s="1"/>
  <c r="P243" i="11" s="1"/>
  <c r="P244" i="11" s="1"/>
  <c r="O238" i="11"/>
  <c r="O239" i="11" s="1"/>
  <c r="O240" i="11" s="1"/>
  <c r="O241" i="11" s="1"/>
  <c r="O242" i="11" s="1"/>
  <c r="O243" i="11" s="1"/>
  <c r="O244" i="11" s="1"/>
  <c r="N238" i="11"/>
  <c r="N239" i="11" s="1"/>
  <c r="N240" i="11" s="1"/>
  <c r="N241" i="11" s="1"/>
  <c r="N242" i="11" s="1"/>
  <c r="N243" i="11" s="1"/>
  <c r="N244" i="11" s="1"/>
  <c r="M238" i="11"/>
  <c r="P231" i="11"/>
  <c r="P232" i="11" s="1"/>
  <c r="P233" i="11" s="1"/>
  <c r="P234" i="11" s="1"/>
  <c r="P235" i="11" s="1"/>
  <c r="P236" i="11" s="1"/>
  <c r="P237" i="11" s="1"/>
  <c r="O231" i="11"/>
  <c r="O232" i="11" s="1"/>
  <c r="O233" i="11" s="1"/>
  <c r="O234" i="11" s="1"/>
  <c r="O235" i="11" s="1"/>
  <c r="O236" i="11" s="1"/>
  <c r="O237" i="11" s="1"/>
  <c r="N231" i="11"/>
  <c r="N232" i="11" s="1"/>
  <c r="N233" i="11" s="1"/>
  <c r="N234" i="11" s="1"/>
  <c r="N235" i="11" s="1"/>
  <c r="N236" i="11" s="1"/>
  <c r="N237" i="11" s="1"/>
  <c r="M231" i="11"/>
  <c r="P224" i="11"/>
  <c r="P225" i="11" s="1"/>
  <c r="P226" i="11" s="1"/>
  <c r="P227" i="11" s="1"/>
  <c r="P228" i="11" s="1"/>
  <c r="P229" i="11" s="1"/>
  <c r="P230" i="11" s="1"/>
  <c r="O224" i="11"/>
  <c r="O225" i="11" s="1"/>
  <c r="O226" i="11" s="1"/>
  <c r="O227" i="11" s="1"/>
  <c r="O228" i="11" s="1"/>
  <c r="O229" i="11" s="1"/>
  <c r="O230" i="11" s="1"/>
  <c r="N224" i="11"/>
  <c r="N225" i="11" s="1"/>
  <c r="N226" i="11" s="1"/>
  <c r="N227" i="11" s="1"/>
  <c r="N228" i="11" s="1"/>
  <c r="N229" i="11" s="1"/>
  <c r="N230" i="11" s="1"/>
  <c r="M224" i="11"/>
  <c r="P217" i="11"/>
  <c r="P218" i="11" s="1"/>
  <c r="P219" i="11" s="1"/>
  <c r="P220" i="11" s="1"/>
  <c r="P221" i="11" s="1"/>
  <c r="P222" i="11" s="1"/>
  <c r="P223" i="11" s="1"/>
  <c r="O217" i="11"/>
  <c r="O218" i="11" s="1"/>
  <c r="O219" i="11" s="1"/>
  <c r="O220" i="11" s="1"/>
  <c r="O221" i="11" s="1"/>
  <c r="O222" i="11" s="1"/>
  <c r="O223" i="11" s="1"/>
  <c r="N217" i="11"/>
  <c r="N218" i="11" s="1"/>
  <c r="N219" i="11" s="1"/>
  <c r="N220" i="11" s="1"/>
  <c r="N221" i="11" s="1"/>
  <c r="N222" i="11" s="1"/>
  <c r="N223" i="11" s="1"/>
  <c r="M217" i="11"/>
  <c r="P210" i="11"/>
  <c r="P211" i="11" s="1"/>
  <c r="P212" i="11" s="1"/>
  <c r="P213" i="11" s="1"/>
  <c r="P214" i="11" s="1"/>
  <c r="P215" i="11" s="1"/>
  <c r="P216" i="11" s="1"/>
  <c r="O210" i="11"/>
  <c r="O211" i="11" s="1"/>
  <c r="O212" i="11" s="1"/>
  <c r="O213" i="11" s="1"/>
  <c r="O214" i="11" s="1"/>
  <c r="O215" i="11" s="1"/>
  <c r="O216" i="11" s="1"/>
  <c r="N210" i="11"/>
  <c r="N211" i="11" s="1"/>
  <c r="N212" i="11" s="1"/>
  <c r="N213" i="11" s="1"/>
  <c r="N214" i="11" s="1"/>
  <c r="N215" i="11" s="1"/>
  <c r="N216" i="11" s="1"/>
  <c r="M210" i="11"/>
  <c r="P189" i="11"/>
  <c r="P190" i="11" s="1"/>
  <c r="P191" i="11" s="1"/>
  <c r="P192" i="11" s="1"/>
  <c r="P193" i="11" s="1"/>
  <c r="P194" i="11" s="1"/>
  <c r="P195" i="11" s="1"/>
  <c r="O189" i="11"/>
  <c r="O190" i="11" s="1"/>
  <c r="O191" i="11" s="1"/>
  <c r="O192" i="11" s="1"/>
  <c r="O193" i="11" s="1"/>
  <c r="O194" i="11" s="1"/>
  <c r="O195" i="11" s="1"/>
  <c r="N189" i="11"/>
  <c r="N190" i="11" s="1"/>
  <c r="N191" i="11" s="1"/>
  <c r="N192" i="11" s="1"/>
  <c r="N193" i="11" s="1"/>
  <c r="N194" i="11" s="1"/>
  <c r="N195" i="11" s="1"/>
  <c r="M189" i="11"/>
  <c r="P182" i="11"/>
  <c r="P183" i="11" s="1"/>
  <c r="P184" i="11" s="1"/>
  <c r="P185" i="11" s="1"/>
  <c r="P186" i="11" s="1"/>
  <c r="P187" i="11" s="1"/>
  <c r="P188" i="11" s="1"/>
  <c r="O182" i="11"/>
  <c r="O183" i="11" s="1"/>
  <c r="O184" i="11" s="1"/>
  <c r="O185" i="11" s="1"/>
  <c r="O186" i="11" s="1"/>
  <c r="O187" i="11" s="1"/>
  <c r="O188" i="11" s="1"/>
  <c r="N182" i="11"/>
  <c r="N183" i="11" s="1"/>
  <c r="N184" i="11" s="1"/>
  <c r="N185" i="11" s="1"/>
  <c r="N186" i="11" s="1"/>
  <c r="N187" i="11" s="1"/>
  <c r="N188" i="11" s="1"/>
  <c r="M182" i="11"/>
  <c r="P175" i="11"/>
  <c r="P176" i="11" s="1"/>
  <c r="P177" i="11" s="1"/>
  <c r="P178" i="11" s="1"/>
  <c r="P179" i="11" s="1"/>
  <c r="P180" i="11" s="1"/>
  <c r="P181" i="11" s="1"/>
  <c r="O175" i="11"/>
  <c r="O176" i="11" s="1"/>
  <c r="O177" i="11" s="1"/>
  <c r="O178" i="11" s="1"/>
  <c r="O179" i="11" s="1"/>
  <c r="O180" i="11" s="1"/>
  <c r="O181" i="11" s="1"/>
  <c r="N175" i="11"/>
  <c r="N176" i="11" s="1"/>
  <c r="N177" i="11" s="1"/>
  <c r="N178" i="11" s="1"/>
  <c r="N179" i="11" s="1"/>
  <c r="N180" i="11" s="1"/>
  <c r="N181" i="11" s="1"/>
  <c r="M175" i="11"/>
  <c r="P161" i="11"/>
  <c r="P162" i="11" s="1"/>
  <c r="P163" i="11" s="1"/>
  <c r="P164" i="11" s="1"/>
  <c r="P165" i="11" s="1"/>
  <c r="P166" i="11" s="1"/>
  <c r="P167" i="11" s="1"/>
  <c r="O161" i="11"/>
  <c r="O162" i="11" s="1"/>
  <c r="O163" i="11" s="1"/>
  <c r="O164" i="11" s="1"/>
  <c r="O165" i="11" s="1"/>
  <c r="O166" i="11" s="1"/>
  <c r="O167" i="11" s="1"/>
  <c r="N161" i="11"/>
  <c r="N162" i="11" s="1"/>
  <c r="N163" i="11" s="1"/>
  <c r="N164" i="11" s="1"/>
  <c r="N165" i="11" s="1"/>
  <c r="N166" i="11" s="1"/>
  <c r="N167" i="11" s="1"/>
  <c r="M161" i="11"/>
  <c r="P154" i="11"/>
  <c r="P155" i="11" s="1"/>
  <c r="P156" i="11" s="1"/>
  <c r="P157" i="11" s="1"/>
  <c r="P158" i="11" s="1"/>
  <c r="P159" i="11" s="1"/>
  <c r="P160" i="11" s="1"/>
  <c r="O154" i="11"/>
  <c r="O155" i="11" s="1"/>
  <c r="O156" i="11" s="1"/>
  <c r="O157" i="11" s="1"/>
  <c r="O158" i="11" s="1"/>
  <c r="O159" i="11" s="1"/>
  <c r="O160" i="11" s="1"/>
  <c r="N154" i="11"/>
  <c r="N155" i="11" s="1"/>
  <c r="N156" i="11" s="1"/>
  <c r="N157" i="11" s="1"/>
  <c r="N158" i="11" s="1"/>
  <c r="N159" i="11" s="1"/>
  <c r="N160" i="11" s="1"/>
  <c r="M154" i="11"/>
  <c r="P147" i="11"/>
  <c r="P148" i="11" s="1"/>
  <c r="P149" i="11" s="1"/>
  <c r="P150" i="11" s="1"/>
  <c r="P151" i="11" s="1"/>
  <c r="P152" i="11" s="1"/>
  <c r="P153" i="11" s="1"/>
  <c r="O147" i="11"/>
  <c r="O148" i="11" s="1"/>
  <c r="O149" i="11" s="1"/>
  <c r="O150" i="11" s="1"/>
  <c r="O151" i="11" s="1"/>
  <c r="O152" i="11" s="1"/>
  <c r="O153" i="11" s="1"/>
  <c r="N147" i="11"/>
  <c r="N148" i="11" s="1"/>
  <c r="N149" i="11" s="1"/>
  <c r="N150" i="11" s="1"/>
  <c r="N151" i="11" s="1"/>
  <c r="N152" i="11" s="1"/>
  <c r="N153" i="11" s="1"/>
  <c r="M147" i="11"/>
  <c r="P140" i="11"/>
  <c r="P141" i="11" s="1"/>
  <c r="P142" i="11" s="1"/>
  <c r="P143" i="11" s="1"/>
  <c r="P144" i="11" s="1"/>
  <c r="P145" i="11" s="1"/>
  <c r="P146" i="11" s="1"/>
  <c r="O140" i="11"/>
  <c r="O141" i="11" s="1"/>
  <c r="O142" i="11" s="1"/>
  <c r="O143" i="11" s="1"/>
  <c r="O144" i="11" s="1"/>
  <c r="O145" i="11" s="1"/>
  <c r="O146" i="11" s="1"/>
  <c r="N140" i="11"/>
  <c r="N141" i="11" s="1"/>
  <c r="N142" i="11" s="1"/>
  <c r="N143" i="11" s="1"/>
  <c r="N144" i="11" s="1"/>
  <c r="N145" i="11" s="1"/>
  <c r="N146" i="11" s="1"/>
  <c r="M140" i="11"/>
  <c r="P133" i="11"/>
  <c r="P134" i="11" s="1"/>
  <c r="P135" i="11" s="1"/>
  <c r="P136" i="11" s="1"/>
  <c r="P137" i="11" s="1"/>
  <c r="P138" i="11" s="1"/>
  <c r="P139" i="11" s="1"/>
  <c r="O133" i="11"/>
  <c r="O134" i="11" s="1"/>
  <c r="O135" i="11" s="1"/>
  <c r="O136" i="11" s="1"/>
  <c r="O137" i="11" s="1"/>
  <c r="O138" i="11" s="1"/>
  <c r="O139" i="11" s="1"/>
  <c r="N133" i="11"/>
  <c r="N134" i="11" s="1"/>
  <c r="N135" i="11" s="1"/>
  <c r="N136" i="11" s="1"/>
  <c r="N137" i="11" s="1"/>
  <c r="N138" i="11" s="1"/>
  <c r="N139" i="11" s="1"/>
  <c r="M133" i="11"/>
  <c r="P126" i="11"/>
  <c r="P127" i="11" s="1"/>
  <c r="P128" i="11" s="1"/>
  <c r="P129" i="11" s="1"/>
  <c r="P130" i="11" s="1"/>
  <c r="P131" i="11" s="1"/>
  <c r="P132" i="11" s="1"/>
  <c r="O126" i="11"/>
  <c r="O127" i="11" s="1"/>
  <c r="O128" i="11" s="1"/>
  <c r="O129" i="11" s="1"/>
  <c r="O130" i="11" s="1"/>
  <c r="O131" i="11" s="1"/>
  <c r="O132" i="11" s="1"/>
  <c r="N126" i="11"/>
  <c r="N127" i="11" s="1"/>
  <c r="N128" i="11" s="1"/>
  <c r="N129" i="11" s="1"/>
  <c r="N130" i="11" s="1"/>
  <c r="N131" i="11" s="1"/>
  <c r="N132" i="11" s="1"/>
  <c r="M126" i="11"/>
  <c r="P119" i="11"/>
  <c r="P120" i="11" s="1"/>
  <c r="P121" i="11" s="1"/>
  <c r="P122" i="11" s="1"/>
  <c r="P123" i="11" s="1"/>
  <c r="P124" i="11" s="1"/>
  <c r="P125" i="11" s="1"/>
  <c r="O119" i="11"/>
  <c r="O120" i="11" s="1"/>
  <c r="O121" i="11" s="1"/>
  <c r="O122" i="11" s="1"/>
  <c r="O123" i="11" s="1"/>
  <c r="O124" i="11" s="1"/>
  <c r="O125" i="11" s="1"/>
  <c r="N119" i="11"/>
  <c r="N120" i="11" s="1"/>
  <c r="N121" i="11" s="1"/>
  <c r="N122" i="11" s="1"/>
  <c r="N123" i="11" s="1"/>
  <c r="N124" i="11" s="1"/>
  <c r="N125" i="11" s="1"/>
  <c r="M119" i="11"/>
  <c r="P112" i="11"/>
  <c r="P113" i="11" s="1"/>
  <c r="P114" i="11" s="1"/>
  <c r="P115" i="11" s="1"/>
  <c r="P116" i="11" s="1"/>
  <c r="P117" i="11" s="1"/>
  <c r="P118" i="11" s="1"/>
  <c r="O112" i="11"/>
  <c r="O113" i="11" s="1"/>
  <c r="O114" i="11" s="1"/>
  <c r="O115" i="11" s="1"/>
  <c r="O116" i="11" s="1"/>
  <c r="O117" i="11" s="1"/>
  <c r="O118" i="11" s="1"/>
  <c r="N112" i="11"/>
  <c r="N113" i="11" s="1"/>
  <c r="N114" i="11" s="1"/>
  <c r="N115" i="11" s="1"/>
  <c r="N116" i="11" s="1"/>
  <c r="N117" i="11" s="1"/>
  <c r="N118" i="11" s="1"/>
  <c r="M112" i="11"/>
  <c r="P105" i="11"/>
  <c r="P106" i="11" s="1"/>
  <c r="P107" i="11" s="1"/>
  <c r="P108" i="11" s="1"/>
  <c r="P109" i="11" s="1"/>
  <c r="P110" i="11" s="1"/>
  <c r="P111" i="11" s="1"/>
  <c r="O105" i="11"/>
  <c r="O106" i="11" s="1"/>
  <c r="O107" i="11" s="1"/>
  <c r="O108" i="11" s="1"/>
  <c r="O109" i="11" s="1"/>
  <c r="O110" i="11" s="1"/>
  <c r="O111" i="11" s="1"/>
  <c r="N105" i="11"/>
  <c r="N106" i="11" s="1"/>
  <c r="N107" i="11" s="1"/>
  <c r="N108" i="11" s="1"/>
  <c r="N109" i="11" s="1"/>
  <c r="N110" i="11" s="1"/>
  <c r="N111" i="11" s="1"/>
  <c r="M105" i="11"/>
  <c r="P98" i="11"/>
  <c r="P99" i="11" s="1"/>
  <c r="P100" i="11" s="1"/>
  <c r="P101" i="11" s="1"/>
  <c r="P102" i="11" s="1"/>
  <c r="P103" i="11" s="1"/>
  <c r="P104" i="11" s="1"/>
  <c r="O98" i="11"/>
  <c r="O99" i="11" s="1"/>
  <c r="O100" i="11" s="1"/>
  <c r="O101" i="11" s="1"/>
  <c r="O102" i="11" s="1"/>
  <c r="O103" i="11" s="1"/>
  <c r="O104" i="11" s="1"/>
  <c r="N98" i="11"/>
  <c r="N99" i="11" s="1"/>
  <c r="N100" i="11" s="1"/>
  <c r="N101" i="11" s="1"/>
  <c r="N102" i="11" s="1"/>
  <c r="N103" i="11" s="1"/>
  <c r="N104" i="11" s="1"/>
  <c r="M98" i="11"/>
  <c r="P91" i="11"/>
  <c r="P92" i="11" s="1"/>
  <c r="P93" i="11" s="1"/>
  <c r="P94" i="11" s="1"/>
  <c r="P95" i="11" s="1"/>
  <c r="P96" i="11" s="1"/>
  <c r="P97" i="11" s="1"/>
  <c r="O91" i="11"/>
  <c r="O92" i="11" s="1"/>
  <c r="O93" i="11" s="1"/>
  <c r="O94" i="11" s="1"/>
  <c r="O95" i="11" s="1"/>
  <c r="O96" i="11" s="1"/>
  <c r="O97" i="11" s="1"/>
  <c r="N91" i="11"/>
  <c r="N92" i="11" s="1"/>
  <c r="N93" i="11" s="1"/>
  <c r="N94" i="11" s="1"/>
  <c r="N95" i="11" s="1"/>
  <c r="N96" i="11" s="1"/>
  <c r="N97" i="11" s="1"/>
  <c r="M91" i="1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P77" i="11"/>
  <c r="P78" i="11" s="1"/>
  <c r="P79" i="11" s="1"/>
  <c r="P80" i="11" s="1"/>
  <c r="P81" i="11" s="1"/>
  <c r="P82" i="11" s="1"/>
  <c r="P83" i="11" s="1"/>
  <c r="O77" i="11"/>
  <c r="O78" i="11" s="1"/>
  <c r="O79" i="11" s="1"/>
  <c r="O80" i="11" s="1"/>
  <c r="O81" i="11" s="1"/>
  <c r="O82" i="11" s="1"/>
  <c r="O83" i="11" s="1"/>
  <c r="N77" i="11"/>
  <c r="N78" i="11" s="1"/>
  <c r="N79" i="11" s="1"/>
  <c r="N80" i="11" s="1"/>
  <c r="N81" i="11" s="1"/>
  <c r="N82" i="11" s="1"/>
  <c r="N83" i="11" s="1"/>
  <c r="M77" i="11"/>
  <c r="P70" i="11"/>
  <c r="P71" i="11" s="1"/>
  <c r="P72" i="11" s="1"/>
  <c r="P73" i="11" s="1"/>
  <c r="P74" i="11" s="1"/>
  <c r="P75" i="11" s="1"/>
  <c r="P76" i="11" s="1"/>
  <c r="O70" i="11"/>
  <c r="O71" i="11" s="1"/>
  <c r="O72" i="11" s="1"/>
  <c r="O73" i="11" s="1"/>
  <c r="O74" i="11" s="1"/>
  <c r="O75" i="11" s="1"/>
  <c r="O76" i="11" s="1"/>
  <c r="N70" i="11"/>
  <c r="N71" i="11" s="1"/>
  <c r="N72" i="11" s="1"/>
  <c r="N73" i="11" s="1"/>
  <c r="N74" i="11" s="1"/>
  <c r="N75" i="11" s="1"/>
  <c r="N76" i="11" s="1"/>
  <c r="M70"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F476" i="11"/>
  <c r="F469" i="11"/>
  <c r="F462" i="11"/>
  <c r="F399" i="11"/>
  <c r="F392" i="11"/>
  <c r="F385" i="11"/>
  <c r="F378" i="11"/>
  <c r="F371" i="11"/>
  <c r="F364" i="11"/>
  <c r="F357" i="11"/>
  <c r="F350" i="11"/>
  <c r="F343" i="11"/>
  <c r="F336" i="11"/>
  <c r="F322" i="11"/>
  <c r="F315" i="11"/>
  <c r="F308" i="11"/>
  <c r="F301" i="11"/>
  <c r="F294" i="11"/>
  <c r="F287" i="11"/>
  <c r="F280" i="11"/>
  <c r="F266" i="11"/>
  <c r="F259" i="11"/>
  <c r="F252" i="11"/>
  <c r="F245" i="11"/>
  <c r="F238" i="11"/>
  <c r="F231" i="11"/>
  <c r="F224" i="11"/>
  <c r="F217" i="11"/>
  <c r="F210" i="11"/>
  <c r="F189" i="11"/>
  <c r="F175" i="11"/>
  <c r="F161" i="11"/>
  <c r="F154" i="11"/>
  <c r="F147" i="11"/>
  <c r="F140" i="11"/>
  <c r="F133" i="11"/>
  <c r="F126" i="11"/>
  <c r="F119" i="11"/>
  <c r="L119" i="13" s="1"/>
  <c r="F112" i="11"/>
  <c r="L112" i="13" s="1"/>
  <c r="F105" i="11"/>
  <c r="L105" i="13" s="1"/>
  <c r="F98" i="11"/>
  <c r="L98" i="13" s="1"/>
  <c r="F91" i="11"/>
  <c r="L91" i="13" s="1"/>
  <c r="F84" i="11"/>
  <c r="L84" i="13" s="1"/>
  <c r="F77" i="11"/>
  <c r="L77" i="13" s="1"/>
  <c r="F56" i="11"/>
  <c r="L56" i="13" s="1"/>
  <c r="F42" i="11"/>
  <c r="L42" i="13" s="1"/>
  <c r="F35" i="11"/>
  <c r="L35" i="13" s="1"/>
  <c r="F28" i="11"/>
  <c r="L28" i="13" s="1"/>
  <c r="F21" i="11"/>
  <c r="L21" i="13" s="1"/>
  <c r="F14" i="11"/>
  <c r="L14" i="13" s="1"/>
  <c r="E476" i="11"/>
  <c r="D476" i="11"/>
  <c r="B476" i="11"/>
  <c r="E469" i="11"/>
  <c r="D469" i="11"/>
  <c r="B469" i="11"/>
  <c r="E462" i="11"/>
  <c r="D462" i="11"/>
  <c r="B462" i="11"/>
  <c r="D455" i="11"/>
  <c r="B455" i="11"/>
  <c r="D448" i="11"/>
  <c r="B448" i="11"/>
  <c r="D441" i="11"/>
  <c r="B441" i="11"/>
  <c r="D434" i="11"/>
  <c r="B434" i="11"/>
  <c r="D427" i="11"/>
  <c r="B427" i="11"/>
  <c r="D420" i="11"/>
  <c r="B420" i="11"/>
  <c r="D413" i="11"/>
  <c r="B413" i="11"/>
  <c r="D406" i="11"/>
  <c r="B406" i="11"/>
  <c r="E399" i="11"/>
  <c r="D399" i="11"/>
  <c r="B399" i="11"/>
  <c r="E392" i="11"/>
  <c r="D392" i="11"/>
  <c r="B392" i="11"/>
  <c r="E385" i="11"/>
  <c r="D385" i="11"/>
  <c r="B385" i="11"/>
  <c r="E378" i="11"/>
  <c r="D378" i="11"/>
  <c r="B378" i="11"/>
  <c r="E371" i="11"/>
  <c r="D371" i="11"/>
  <c r="B371" i="11"/>
  <c r="E364" i="11"/>
  <c r="D364" i="11"/>
  <c r="B364" i="11"/>
  <c r="E357" i="11"/>
  <c r="D357" i="11"/>
  <c r="B357" i="11"/>
  <c r="E350" i="11"/>
  <c r="D350" i="11"/>
  <c r="B350" i="11"/>
  <c r="E343" i="11"/>
  <c r="D343" i="11"/>
  <c r="B343" i="11"/>
  <c r="E336" i="11"/>
  <c r="D336" i="11"/>
  <c r="B336" i="11"/>
  <c r="D329" i="11"/>
  <c r="B329" i="11"/>
  <c r="D322" i="11"/>
  <c r="B322" i="11"/>
  <c r="E315" i="11"/>
  <c r="D315" i="11"/>
  <c r="B315" i="11"/>
  <c r="E308" i="11"/>
  <c r="D308" i="11"/>
  <c r="B308" i="11"/>
  <c r="E301" i="11"/>
  <c r="D301" i="11"/>
  <c r="B301" i="11"/>
  <c r="E294" i="11"/>
  <c r="D294" i="11"/>
  <c r="B294" i="11"/>
  <c r="E287" i="11"/>
  <c r="D287" i="11"/>
  <c r="B287" i="11"/>
  <c r="E280" i="11"/>
  <c r="D280" i="11"/>
  <c r="B280" i="11"/>
  <c r="D273" i="11"/>
  <c r="B273" i="11"/>
  <c r="E266" i="11"/>
  <c r="D266" i="11"/>
  <c r="B266" i="11"/>
  <c r="E259" i="11"/>
  <c r="D259" i="11"/>
  <c r="B259" i="11"/>
  <c r="E252" i="11"/>
  <c r="D252" i="11"/>
  <c r="B252" i="11"/>
  <c r="E245" i="11"/>
  <c r="D245" i="11"/>
  <c r="B245" i="11"/>
  <c r="E238" i="11"/>
  <c r="D238" i="11"/>
  <c r="B238" i="11"/>
  <c r="E231" i="11"/>
  <c r="D231" i="11"/>
  <c r="B231" i="11"/>
  <c r="E224" i="11"/>
  <c r="D224" i="11"/>
  <c r="B224" i="11"/>
  <c r="E217" i="11"/>
  <c r="D217" i="11"/>
  <c r="B217" i="11"/>
  <c r="E210" i="11"/>
  <c r="D210" i="11"/>
  <c r="B210" i="11"/>
  <c r="E189" i="11"/>
  <c r="D189" i="11"/>
  <c r="B189" i="11"/>
  <c r="D182" i="11"/>
  <c r="B182" i="11"/>
  <c r="E175" i="11"/>
  <c r="D175" i="11"/>
  <c r="B175" i="11"/>
  <c r="E161" i="11"/>
  <c r="D161" i="11"/>
  <c r="B161" i="11"/>
  <c r="E154" i="11"/>
  <c r="D154" i="11"/>
  <c r="B154" i="11"/>
  <c r="E147" i="11"/>
  <c r="D147" i="11"/>
  <c r="B147" i="11"/>
  <c r="E140" i="11"/>
  <c r="D140" i="11"/>
  <c r="B140" i="11"/>
  <c r="E133" i="11"/>
  <c r="D133" i="11"/>
  <c r="B133" i="11"/>
  <c r="E126" i="11"/>
  <c r="K126" i="13" s="1"/>
  <c r="D126" i="11"/>
  <c r="B126" i="11"/>
  <c r="E119" i="11"/>
  <c r="K119" i="13" s="1"/>
  <c r="D119" i="11"/>
  <c r="B119" i="11"/>
  <c r="E112" i="11"/>
  <c r="K112" i="13" s="1"/>
  <c r="D112" i="11"/>
  <c r="B112" i="11"/>
  <c r="E105" i="11"/>
  <c r="K105" i="13" s="1"/>
  <c r="D105" i="11"/>
  <c r="B105" i="11"/>
  <c r="E98" i="11"/>
  <c r="K98" i="13" s="1"/>
  <c r="D98" i="11"/>
  <c r="B98" i="11"/>
  <c r="E91" i="11"/>
  <c r="K91" i="13" s="1"/>
  <c r="D91" i="11"/>
  <c r="B91" i="11"/>
  <c r="E84" i="11"/>
  <c r="K84" i="13" s="1"/>
  <c r="D84" i="11"/>
  <c r="B84" i="11"/>
  <c r="E77" i="11"/>
  <c r="K77" i="13" s="1"/>
  <c r="D77" i="11"/>
  <c r="B77" i="11"/>
  <c r="D70" i="11"/>
  <c r="B70" i="11"/>
  <c r="E56" i="11"/>
  <c r="K56" i="13" s="1"/>
  <c r="D56" i="11"/>
  <c r="B56" i="11"/>
  <c r="E42" i="11"/>
  <c r="K42" i="13" s="1"/>
  <c r="D42" i="11"/>
  <c r="B42" i="11"/>
  <c r="E35" i="11"/>
  <c r="K35" i="13" s="1"/>
  <c r="D35" i="11"/>
  <c r="B35" i="11"/>
  <c r="E28" i="11"/>
  <c r="K28" i="13" s="1"/>
  <c r="D28" i="11"/>
  <c r="B28" i="11"/>
  <c r="E21" i="11"/>
  <c r="K21" i="13" s="1"/>
  <c r="D21" i="11"/>
  <c r="B21" i="11"/>
  <c r="E14" i="11"/>
  <c r="K14" i="13" s="1"/>
  <c r="D14" i="11"/>
  <c r="B14" i="11"/>
  <c r="E7" i="11"/>
  <c r="B7" i="11"/>
  <c r="T73" i="13" l="1"/>
  <c r="X73" i="13" s="1"/>
  <c r="S290" i="13"/>
  <c r="W290" i="13" s="1"/>
  <c r="R269" i="13"/>
  <c r="V269" i="13" s="1"/>
  <c r="T472" i="13"/>
  <c r="X472" i="13" s="1"/>
  <c r="S59" i="13"/>
  <c r="W59" i="13" s="1"/>
  <c r="S479" i="13"/>
  <c r="W479" i="13" s="1"/>
  <c r="R10" i="13"/>
  <c r="V10" i="13" s="1"/>
  <c r="R353" i="13"/>
  <c r="V353" i="13" s="1"/>
  <c r="T17" i="13"/>
  <c r="X17" i="13" s="1"/>
  <c r="U31" i="13"/>
  <c r="Y31" i="13" s="1"/>
  <c r="S150" i="13"/>
  <c r="W150" i="13" s="1"/>
  <c r="R150" i="13"/>
  <c r="V150" i="13" s="1"/>
  <c r="R395" i="13"/>
  <c r="V395" i="13" s="1"/>
  <c r="R59" i="13"/>
  <c r="V59" i="13" s="1"/>
  <c r="C351" i="11"/>
  <c r="C352" i="11"/>
  <c r="C353" i="11"/>
  <c r="C354" i="11"/>
  <c r="C355" i="11"/>
  <c r="C356" i="11"/>
  <c r="C350" i="11"/>
  <c r="C29" i="11"/>
  <c r="C30" i="11"/>
  <c r="C31" i="11"/>
  <c r="C32" i="11"/>
  <c r="C33" i="11"/>
  <c r="C28" i="11"/>
  <c r="C34" i="11"/>
  <c r="C71" i="11"/>
  <c r="C72" i="11"/>
  <c r="C73" i="11"/>
  <c r="C74" i="11"/>
  <c r="C75" i="11"/>
  <c r="C76" i="11"/>
  <c r="C70" i="11"/>
  <c r="C295" i="11"/>
  <c r="C296" i="11"/>
  <c r="C297" i="11"/>
  <c r="C294" i="11"/>
  <c r="C298" i="11"/>
  <c r="C299" i="11"/>
  <c r="C300" i="11"/>
  <c r="C323" i="11"/>
  <c r="C322" i="11"/>
  <c r="C324" i="11"/>
  <c r="C325" i="11"/>
  <c r="C326" i="11"/>
  <c r="C327" i="11"/>
  <c r="C328" i="11"/>
  <c r="C419" i="11"/>
  <c r="C414" i="11"/>
  <c r="C415" i="11"/>
  <c r="C416" i="11"/>
  <c r="C417" i="11"/>
  <c r="C413" i="11"/>
  <c r="C418" i="11"/>
  <c r="C455" i="11"/>
  <c r="C460" i="11"/>
  <c r="C461" i="11"/>
  <c r="C456" i="11"/>
  <c r="C457" i="11"/>
  <c r="C458" i="11"/>
  <c r="C459" i="11"/>
  <c r="C21" i="11"/>
  <c r="C27" i="11"/>
  <c r="C22" i="11"/>
  <c r="C23" i="11"/>
  <c r="C24" i="11"/>
  <c r="C26" i="11"/>
  <c r="C25" i="11"/>
  <c r="C320" i="11"/>
  <c r="C321" i="11"/>
  <c r="C315" i="11"/>
  <c r="C316" i="11"/>
  <c r="C317" i="11"/>
  <c r="C318" i="11"/>
  <c r="C319" i="11"/>
  <c r="C195" i="11"/>
  <c r="C189" i="11"/>
  <c r="C190" i="11"/>
  <c r="C191" i="11"/>
  <c r="C192" i="11"/>
  <c r="C193" i="11"/>
  <c r="C194" i="11"/>
  <c r="C155" i="11"/>
  <c r="C154" i="11"/>
  <c r="C156" i="11"/>
  <c r="C157" i="11"/>
  <c r="C158" i="11"/>
  <c r="C159" i="11"/>
  <c r="C160" i="11"/>
  <c r="C239" i="11"/>
  <c r="C240" i="11"/>
  <c r="C238" i="11"/>
  <c r="C241" i="11"/>
  <c r="C242" i="11"/>
  <c r="C243" i="11"/>
  <c r="C244" i="11"/>
  <c r="C391" i="11"/>
  <c r="C385" i="11"/>
  <c r="C386" i="11"/>
  <c r="C387" i="11"/>
  <c r="C388" i="11"/>
  <c r="C389" i="11"/>
  <c r="C390" i="11"/>
  <c r="C162" i="11"/>
  <c r="C163" i="11"/>
  <c r="C164" i="11"/>
  <c r="C165" i="11"/>
  <c r="C161" i="11"/>
  <c r="C166" i="11"/>
  <c r="C167" i="11"/>
  <c r="C335" i="11"/>
  <c r="C330" i="11"/>
  <c r="C331" i="11"/>
  <c r="C332" i="11"/>
  <c r="C333" i="11"/>
  <c r="C329" i="11"/>
  <c r="C334" i="11"/>
  <c r="C421" i="11"/>
  <c r="C422" i="11"/>
  <c r="C423" i="11"/>
  <c r="C424" i="11"/>
  <c r="C425" i="11"/>
  <c r="C426" i="11"/>
  <c r="C420" i="11"/>
  <c r="C301" i="11"/>
  <c r="C302" i="11"/>
  <c r="C303" i="11"/>
  <c r="C304" i="11"/>
  <c r="C305" i="11"/>
  <c r="C306" i="11"/>
  <c r="C307" i="11"/>
  <c r="C237" i="11"/>
  <c r="C232" i="11"/>
  <c r="C233" i="11"/>
  <c r="C234" i="11"/>
  <c r="C231" i="11"/>
  <c r="C235" i="11"/>
  <c r="C236" i="11"/>
  <c r="C379" i="11"/>
  <c r="C380" i="11"/>
  <c r="C381" i="11"/>
  <c r="C378" i="11"/>
  <c r="C382" i="11"/>
  <c r="C383" i="11"/>
  <c r="C384" i="11"/>
  <c r="C211" i="11"/>
  <c r="C212" i="11"/>
  <c r="C213" i="11"/>
  <c r="C210" i="11"/>
  <c r="C214" i="11"/>
  <c r="C215" i="11"/>
  <c r="C216" i="11"/>
  <c r="C363" i="11"/>
  <c r="C357" i="11"/>
  <c r="C358" i="11"/>
  <c r="C359" i="11"/>
  <c r="C360" i="11"/>
  <c r="C361" i="11"/>
  <c r="C362" i="11"/>
  <c r="C217" i="11"/>
  <c r="C218" i="11"/>
  <c r="C219" i="11"/>
  <c r="C220" i="11"/>
  <c r="C221" i="11"/>
  <c r="C222" i="11"/>
  <c r="C223" i="11"/>
  <c r="C251" i="11"/>
  <c r="C246" i="11"/>
  <c r="C247" i="11"/>
  <c r="C248" i="11"/>
  <c r="C249" i="11"/>
  <c r="C245" i="11"/>
  <c r="C250" i="11"/>
  <c r="C337" i="11"/>
  <c r="C338" i="11"/>
  <c r="C339" i="11"/>
  <c r="C340" i="11"/>
  <c r="C341" i="11"/>
  <c r="C342" i="11"/>
  <c r="C336" i="11"/>
  <c r="C365" i="11"/>
  <c r="C366" i="11"/>
  <c r="C367" i="11"/>
  <c r="C368" i="11"/>
  <c r="C369" i="11"/>
  <c r="C364" i="11"/>
  <c r="C370" i="11"/>
  <c r="C393" i="11"/>
  <c r="C392" i="11"/>
  <c r="C394" i="11"/>
  <c r="C395" i="11"/>
  <c r="C396" i="11"/>
  <c r="C397" i="11"/>
  <c r="C398" i="11"/>
  <c r="C428" i="11"/>
  <c r="C429" i="11"/>
  <c r="C427" i="11"/>
  <c r="C430" i="11"/>
  <c r="C433" i="11"/>
  <c r="C431" i="11"/>
  <c r="C432" i="11"/>
  <c r="C265" i="11"/>
  <c r="C260" i="11"/>
  <c r="C261" i="11"/>
  <c r="C259" i="11"/>
  <c r="C262" i="11"/>
  <c r="C263" i="11"/>
  <c r="C264" i="11"/>
  <c r="C407" i="11"/>
  <c r="C408" i="11"/>
  <c r="C409" i="11"/>
  <c r="C410" i="11"/>
  <c r="C406" i="11"/>
  <c r="C411" i="11"/>
  <c r="C412" i="11"/>
  <c r="C127" i="11"/>
  <c r="C128" i="11"/>
  <c r="C129" i="11"/>
  <c r="C126" i="11"/>
  <c r="C130" i="11"/>
  <c r="C131" i="11"/>
  <c r="C132" i="11"/>
  <c r="C83" i="11"/>
  <c r="C78" i="11"/>
  <c r="C79" i="11"/>
  <c r="C80" i="11"/>
  <c r="C81" i="11"/>
  <c r="C77" i="11"/>
  <c r="C82" i="11"/>
  <c r="C13" i="11"/>
  <c r="C12" i="11"/>
  <c r="C8" i="11"/>
  <c r="C9" i="11"/>
  <c r="C7" i="11"/>
  <c r="C10" i="11"/>
  <c r="C11" i="11"/>
  <c r="C278" i="11"/>
  <c r="C273" i="11"/>
  <c r="C274" i="11"/>
  <c r="C279" i="11"/>
  <c r="C275" i="11"/>
  <c r="C276" i="11"/>
  <c r="C277" i="11"/>
  <c r="C85" i="11"/>
  <c r="C86" i="11"/>
  <c r="C87" i="11"/>
  <c r="C88" i="11"/>
  <c r="C89" i="11"/>
  <c r="C90" i="11"/>
  <c r="C84" i="11"/>
  <c r="C113" i="11"/>
  <c r="C114" i="11"/>
  <c r="C115" i="11"/>
  <c r="C116" i="11"/>
  <c r="C117" i="11"/>
  <c r="C112" i="11"/>
  <c r="C118" i="11"/>
  <c r="C141" i="11"/>
  <c r="C140" i="11"/>
  <c r="C142" i="11"/>
  <c r="C143" i="11"/>
  <c r="C144" i="11"/>
  <c r="C145" i="11"/>
  <c r="C146" i="11"/>
  <c r="C181" i="11"/>
  <c r="C176" i="11"/>
  <c r="C177" i="11"/>
  <c r="C175" i="11"/>
  <c r="C178" i="11"/>
  <c r="C179" i="11"/>
  <c r="C180" i="11"/>
  <c r="C475" i="11"/>
  <c r="C469" i="11"/>
  <c r="C470" i="11"/>
  <c r="C471" i="11"/>
  <c r="C472" i="11"/>
  <c r="C473" i="11"/>
  <c r="C474" i="11"/>
  <c r="C57" i="11"/>
  <c r="C56" i="11"/>
  <c r="C58" i="11"/>
  <c r="C59" i="11"/>
  <c r="C60" i="11"/>
  <c r="C61" i="11"/>
  <c r="C62" i="11"/>
  <c r="C293" i="11"/>
  <c r="C292" i="11"/>
  <c r="C287" i="11"/>
  <c r="C288" i="11"/>
  <c r="C289" i="11"/>
  <c r="C290" i="11"/>
  <c r="C291" i="11"/>
  <c r="C449" i="11"/>
  <c r="C450" i="11"/>
  <c r="C451" i="11"/>
  <c r="C452" i="11"/>
  <c r="C453" i="11"/>
  <c r="C448" i="11"/>
  <c r="C454" i="11"/>
  <c r="C267" i="11"/>
  <c r="C268" i="11"/>
  <c r="C269" i="11"/>
  <c r="C270" i="11"/>
  <c r="C271" i="11"/>
  <c r="C272" i="11"/>
  <c r="C266" i="11"/>
  <c r="C133" i="11"/>
  <c r="C138" i="11"/>
  <c r="C139" i="11"/>
  <c r="C134" i="11"/>
  <c r="C135" i="11"/>
  <c r="C136" i="11"/>
  <c r="C137" i="11"/>
  <c r="C40" i="11"/>
  <c r="C35" i="11"/>
  <c r="C41" i="11"/>
  <c r="C36" i="11"/>
  <c r="C37" i="11"/>
  <c r="C38" i="11"/>
  <c r="C39" i="11"/>
  <c r="C15" i="11"/>
  <c r="C16" i="11"/>
  <c r="C17" i="11"/>
  <c r="C18" i="11"/>
  <c r="C19" i="11"/>
  <c r="C20" i="11"/>
  <c r="C14" i="11"/>
  <c r="C43" i="11"/>
  <c r="C44" i="11"/>
  <c r="C45" i="11"/>
  <c r="C42" i="11"/>
  <c r="C46" i="11"/>
  <c r="C47" i="11"/>
  <c r="C48" i="11"/>
  <c r="C281" i="11"/>
  <c r="C282" i="11"/>
  <c r="C283" i="11"/>
  <c r="C284" i="11"/>
  <c r="C285" i="11"/>
  <c r="C280" i="11"/>
  <c r="C286" i="11"/>
  <c r="C309" i="11"/>
  <c r="C308" i="11"/>
  <c r="C310" i="11"/>
  <c r="C311" i="11"/>
  <c r="C312" i="11"/>
  <c r="C313" i="11"/>
  <c r="C314" i="11"/>
  <c r="C435" i="11"/>
  <c r="C436" i="11"/>
  <c r="C437" i="11"/>
  <c r="C438" i="11"/>
  <c r="C439" i="11"/>
  <c r="C440" i="11"/>
  <c r="C434" i="11"/>
  <c r="C99" i="11"/>
  <c r="C100" i="11"/>
  <c r="C101" i="11"/>
  <c r="C102" i="11"/>
  <c r="C103" i="11"/>
  <c r="C104" i="11"/>
  <c r="C98" i="11"/>
  <c r="C463" i="11"/>
  <c r="C464" i="11"/>
  <c r="C465" i="11"/>
  <c r="C462" i="11"/>
  <c r="C466" i="11"/>
  <c r="C467" i="11"/>
  <c r="C468" i="11"/>
  <c r="C253" i="11"/>
  <c r="C254" i="11"/>
  <c r="C255" i="11"/>
  <c r="C256" i="11"/>
  <c r="C257" i="11"/>
  <c r="C258" i="11"/>
  <c r="C252" i="11"/>
  <c r="C349" i="11"/>
  <c r="C344" i="11"/>
  <c r="C345" i="11"/>
  <c r="C343" i="11"/>
  <c r="C346" i="11"/>
  <c r="C347" i="11"/>
  <c r="C348" i="11"/>
  <c r="C371" i="11"/>
  <c r="C377" i="11"/>
  <c r="C372" i="11"/>
  <c r="C373" i="11"/>
  <c r="C374" i="11"/>
  <c r="C375" i="11"/>
  <c r="C376" i="11"/>
  <c r="C110" i="11"/>
  <c r="C111" i="11"/>
  <c r="C105" i="11"/>
  <c r="C106" i="11"/>
  <c r="C107" i="11"/>
  <c r="C108" i="11"/>
  <c r="C109" i="11"/>
  <c r="C225" i="11"/>
  <c r="C224" i="11"/>
  <c r="C226" i="11"/>
  <c r="C227" i="11"/>
  <c r="C228" i="11"/>
  <c r="C229" i="11"/>
  <c r="C230" i="11"/>
  <c r="C399" i="11"/>
  <c r="C400" i="11"/>
  <c r="C401" i="11"/>
  <c r="C402" i="11"/>
  <c r="C403" i="11"/>
  <c r="C404" i="11"/>
  <c r="C405" i="11"/>
  <c r="C92" i="11"/>
  <c r="C93" i="11"/>
  <c r="C91" i="11"/>
  <c r="C94" i="11"/>
  <c r="C95" i="11"/>
  <c r="C96" i="11"/>
  <c r="C97" i="11"/>
  <c r="C119" i="11"/>
  <c r="C125" i="11"/>
  <c r="C120" i="11"/>
  <c r="C121" i="11"/>
  <c r="C122" i="11"/>
  <c r="C123" i="11"/>
  <c r="C124" i="11"/>
  <c r="C147" i="11"/>
  <c r="C148" i="11"/>
  <c r="C149" i="11"/>
  <c r="C150" i="11"/>
  <c r="C153" i="11"/>
  <c r="C151" i="11"/>
  <c r="C152" i="11"/>
  <c r="C183" i="11"/>
  <c r="C184" i="11"/>
  <c r="C185" i="11"/>
  <c r="C186" i="11"/>
  <c r="C187" i="11"/>
  <c r="C188" i="11"/>
  <c r="C182" i="11"/>
  <c r="C447" i="11"/>
  <c r="C441" i="11"/>
  <c r="C442" i="11"/>
  <c r="C443" i="11"/>
  <c r="C444" i="11"/>
  <c r="C445" i="11"/>
  <c r="C446" i="11"/>
  <c r="C477" i="11"/>
  <c r="C476" i="11"/>
  <c r="C478" i="11"/>
  <c r="C479" i="11"/>
  <c r="C480" i="11"/>
  <c r="C481" i="11"/>
  <c r="C482" i="11"/>
  <c r="T38" i="13"/>
  <c r="X38" i="13" s="1"/>
  <c r="T192" i="13"/>
  <c r="X192" i="13" s="1"/>
  <c r="R374" i="13"/>
  <c r="V374" i="13" s="1"/>
  <c r="R248" i="13"/>
  <c r="V248" i="13" s="1"/>
  <c r="T451" i="13"/>
  <c r="X451" i="13" s="1"/>
  <c r="S31" i="13"/>
  <c r="W31" i="13" s="1"/>
  <c r="T248" i="13"/>
  <c r="X248" i="13" s="1"/>
  <c r="S248" i="13"/>
  <c r="W248" i="13" s="1"/>
  <c r="U213" i="13"/>
  <c r="Y213" i="13" s="1"/>
  <c r="T171" i="13"/>
  <c r="X171" i="13" s="1"/>
  <c r="V68" i="11"/>
  <c r="D68" i="11" s="1"/>
  <c r="J68" i="13" s="1"/>
  <c r="S311" i="13"/>
  <c r="W311" i="13" s="1"/>
  <c r="T94" i="13"/>
  <c r="X94" i="13" s="1"/>
  <c r="T444" i="13"/>
  <c r="X444" i="13" s="1"/>
  <c r="R87" i="13"/>
  <c r="V87" i="13" s="1"/>
  <c r="R290" i="13"/>
  <c r="V290" i="13" s="1"/>
  <c r="R17" i="13"/>
  <c r="V17" i="13" s="1"/>
  <c r="V64" i="11"/>
  <c r="D64" i="11" s="1"/>
  <c r="J64" i="13" s="1"/>
  <c r="R416" i="13"/>
  <c r="V416" i="13" s="1"/>
  <c r="S87" i="13"/>
  <c r="W87" i="13" s="1"/>
  <c r="R31" i="13"/>
  <c r="V31" i="13" s="1"/>
  <c r="S108" i="13"/>
  <c r="W108" i="13" s="1"/>
  <c r="R129" i="13"/>
  <c r="V129" i="13" s="1"/>
  <c r="S472" i="13"/>
  <c r="W472" i="13" s="1"/>
  <c r="S129" i="13"/>
  <c r="W129" i="13" s="1"/>
  <c r="R108" i="13"/>
  <c r="V108" i="13" s="1"/>
  <c r="R332" i="13"/>
  <c r="V332" i="13" s="1"/>
  <c r="R311" i="13"/>
  <c r="V311" i="13" s="1"/>
  <c r="S374" i="13"/>
  <c r="W374" i="13" s="1"/>
  <c r="AC353" i="13"/>
  <c r="AG353" i="13" s="1"/>
  <c r="T136" i="13"/>
  <c r="X136" i="13" s="1"/>
  <c r="S353" i="13"/>
  <c r="W353" i="13" s="1"/>
  <c r="U171" i="13"/>
  <c r="Y171" i="13" s="1"/>
  <c r="U164" i="13"/>
  <c r="Y164" i="13" s="1"/>
  <c r="T115" i="13"/>
  <c r="X115" i="13" s="1"/>
  <c r="T465" i="13"/>
  <c r="X465" i="13" s="1"/>
  <c r="U227" i="13"/>
  <c r="Y227" i="13" s="1"/>
  <c r="U66" i="13"/>
  <c r="Y66" i="13" s="1"/>
  <c r="R192" i="13"/>
  <c r="V192" i="13" s="1"/>
  <c r="AA66" i="13"/>
  <c r="AE66" i="13" s="1"/>
  <c r="S192" i="13"/>
  <c r="W192" i="13" s="1"/>
  <c r="V65" i="11"/>
  <c r="D65" i="11" s="1"/>
  <c r="J65" i="13" s="1"/>
  <c r="V69" i="11"/>
  <c r="D69" i="11" s="1"/>
  <c r="J69" i="13" s="1"/>
  <c r="V66" i="11"/>
  <c r="D66" i="11" s="1"/>
  <c r="J66" i="13" s="1"/>
  <c r="A50" i="11"/>
  <c r="A49" i="13"/>
  <c r="T164" i="13"/>
  <c r="X163" i="13"/>
  <c r="S227" i="13"/>
  <c r="W226" i="13"/>
  <c r="R227" i="13"/>
  <c r="V226" i="13"/>
  <c r="R80" i="13"/>
  <c r="V79" i="13"/>
  <c r="U94" i="13"/>
  <c r="Y93" i="13"/>
  <c r="T185" i="13"/>
  <c r="X184" i="13"/>
  <c r="S73" i="13"/>
  <c r="W72" i="13"/>
  <c r="R94" i="13"/>
  <c r="V93" i="13"/>
  <c r="U150" i="13"/>
  <c r="Y149" i="13"/>
  <c r="S206" i="13"/>
  <c r="W205" i="13"/>
  <c r="AG9" i="13"/>
  <c r="T143" i="13"/>
  <c r="X142" i="13"/>
  <c r="R24" i="13"/>
  <c r="V23" i="13"/>
  <c r="U73" i="13"/>
  <c r="Y72" i="13"/>
  <c r="S38" i="13"/>
  <c r="W37" i="13"/>
  <c r="R73" i="13"/>
  <c r="V72" i="13"/>
  <c r="U129" i="13"/>
  <c r="Y128" i="13"/>
  <c r="T122" i="13"/>
  <c r="X121" i="13"/>
  <c r="R164" i="13"/>
  <c r="V163" i="13"/>
  <c r="U38" i="13"/>
  <c r="Y37" i="13"/>
  <c r="S157" i="13"/>
  <c r="W156" i="13"/>
  <c r="U206" i="13"/>
  <c r="Y205" i="13"/>
  <c r="R38" i="13"/>
  <c r="V37" i="13"/>
  <c r="U108" i="13"/>
  <c r="Y107" i="13"/>
  <c r="T101" i="13"/>
  <c r="X100" i="13"/>
  <c r="R143" i="13"/>
  <c r="V142" i="13"/>
  <c r="U185" i="13"/>
  <c r="Y184" i="13"/>
  <c r="U17" i="13"/>
  <c r="Y16" i="13"/>
  <c r="S136" i="13"/>
  <c r="W135" i="13"/>
  <c r="R185" i="13"/>
  <c r="V184" i="13"/>
  <c r="U87" i="13"/>
  <c r="Y86" i="13"/>
  <c r="T227" i="13"/>
  <c r="X226" i="13"/>
  <c r="T80" i="13"/>
  <c r="X79" i="13"/>
  <c r="R122" i="13"/>
  <c r="V121" i="13"/>
  <c r="U136" i="13"/>
  <c r="Y135" i="13"/>
  <c r="S115" i="13"/>
  <c r="W114" i="13"/>
  <c r="R136" i="13"/>
  <c r="V135" i="13"/>
  <c r="U59" i="13"/>
  <c r="Y58" i="13"/>
  <c r="R206" i="13"/>
  <c r="V205" i="13"/>
  <c r="T24" i="13"/>
  <c r="X23" i="13"/>
  <c r="R101" i="13"/>
  <c r="V100" i="13"/>
  <c r="U115" i="13"/>
  <c r="Y114" i="13"/>
  <c r="S94" i="13"/>
  <c r="W93" i="13"/>
  <c r="R115" i="13"/>
  <c r="V114" i="13"/>
  <c r="V67" i="11"/>
  <c r="D67" i="11" s="1"/>
  <c r="J67" i="13" s="1"/>
  <c r="A9" i="13"/>
  <c r="AC479" i="13"/>
  <c r="R66" i="13"/>
  <c r="V66" i="13" s="1"/>
  <c r="AC220" i="13"/>
  <c r="AG220" i="13" s="1"/>
  <c r="AC66" i="13"/>
  <c r="AG66" i="13" s="1"/>
  <c r="AC80" i="13"/>
  <c r="AG80" i="13" s="1"/>
  <c r="AC87" i="13"/>
  <c r="AG87" i="13" s="1"/>
  <c r="AC234" i="13"/>
  <c r="AC108" i="13"/>
  <c r="T283" i="13"/>
  <c r="AC325" i="13"/>
  <c r="AG325" i="13" s="1"/>
  <c r="AC185" i="13"/>
  <c r="AC101" i="13"/>
  <c r="AC17" i="13"/>
  <c r="AC129" i="13"/>
  <c r="AC122" i="13"/>
  <c r="T255" i="13"/>
  <c r="T381" i="13"/>
  <c r="T66" i="13"/>
  <c r="X66" i="13" s="1"/>
  <c r="AB66" i="13"/>
  <c r="AF66" i="13" s="1"/>
  <c r="S66" i="13"/>
  <c r="W66" i="13" s="1"/>
  <c r="AD66" i="13"/>
  <c r="AH66" i="13" s="1"/>
  <c r="AC59" i="13"/>
  <c r="N9" i="13"/>
  <c r="AC38" i="13"/>
  <c r="AG38" i="13" s="1"/>
  <c r="AC402" i="13"/>
  <c r="AC451" i="13"/>
  <c r="AC206" i="13"/>
  <c r="AC10" i="13"/>
  <c r="T262" i="13"/>
  <c r="AC150" i="13"/>
  <c r="AG150" i="13" s="1"/>
  <c r="T297" i="13"/>
  <c r="T199" i="13"/>
  <c r="T290" i="13"/>
  <c r="AC94" i="13"/>
  <c r="AC416" i="13"/>
  <c r="M9" i="13"/>
  <c r="T10" i="13"/>
  <c r="AC311" i="13"/>
  <c r="AC262" i="13"/>
  <c r="AG262" i="13" s="1"/>
  <c r="AC164" i="13"/>
  <c r="AC388" i="13"/>
  <c r="AC276" i="13"/>
  <c r="AC24" i="13"/>
  <c r="T360" i="13"/>
  <c r="AC115" i="13"/>
  <c r="AG115" i="13" s="1"/>
  <c r="S346" i="13"/>
  <c r="W346" i="13" s="1"/>
  <c r="AB17" i="13"/>
  <c r="AF17" i="13" s="1"/>
  <c r="AB360" i="13"/>
  <c r="AF360" i="13" s="1"/>
  <c r="AB108" i="13"/>
  <c r="AF108" i="13" s="1"/>
  <c r="R479" i="13"/>
  <c r="V479" i="13" s="1"/>
  <c r="S213" i="13"/>
  <c r="W213" i="13" s="1"/>
  <c r="AB10" i="13"/>
  <c r="AF10" i="13" s="1"/>
  <c r="AD199" i="13"/>
  <c r="AH199" i="13" s="1"/>
  <c r="T374" i="13"/>
  <c r="X374" i="13" s="1"/>
  <c r="U388" i="13"/>
  <c r="Y388" i="13" s="1"/>
  <c r="U262" i="13"/>
  <c r="Y262" i="13" s="1"/>
  <c r="AD444" i="13"/>
  <c r="AH444" i="13" s="1"/>
  <c r="AD318" i="13"/>
  <c r="AH318" i="13" s="1"/>
  <c r="AA206" i="13"/>
  <c r="AE206" i="13" s="1"/>
  <c r="T409" i="13"/>
  <c r="X409" i="13" s="1"/>
  <c r="AC465" i="13"/>
  <c r="AG465" i="13" s="1"/>
  <c r="AC339" i="13"/>
  <c r="AG339" i="13" s="1"/>
  <c r="S325" i="13"/>
  <c r="W325" i="13" s="1"/>
  <c r="S339" i="13"/>
  <c r="W339" i="13" s="1"/>
  <c r="AB220" i="13"/>
  <c r="AF220" i="13" s="1"/>
  <c r="AA388" i="13"/>
  <c r="AE388" i="13" s="1"/>
  <c r="AA262" i="13"/>
  <c r="AE262" i="13" s="1"/>
  <c r="AA115" i="13"/>
  <c r="AE115" i="13" s="1"/>
  <c r="AD276" i="13"/>
  <c r="AH276" i="13" s="1"/>
  <c r="AD129" i="13"/>
  <c r="AH129" i="13" s="1"/>
  <c r="AC297" i="13"/>
  <c r="AG297" i="13" s="1"/>
  <c r="U248" i="13"/>
  <c r="Y248" i="13" s="1"/>
  <c r="AD325" i="13"/>
  <c r="AH325" i="13" s="1"/>
  <c r="AB465" i="13"/>
  <c r="AF465" i="13" s="1"/>
  <c r="AB339" i="13"/>
  <c r="AF339" i="13" s="1"/>
  <c r="AB213" i="13"/>
  <c r="AF213" i="13" s="1"/>
  <c r="AA402" i="13"/>
  <c r="AE402" i="13" s="1"/>
  <c r="AA276" i="13"/>
  <c r="AE276" i="13" s="1"/>
  <c r="AA129" i="13"/>
  <c r="AE129" i="13" s="1"/>
  <c r="U192" i="13"/>
  <c r="Y192" i="13" s="1"/>
  <c r="AA423" i="13"/>
  <c r="AE423" i="13" s="1"/>
  <c r="R354" i="13"/>
  <c r="V354" i="13" s="1"/>
  <c r="AC332" i="13"/>
  <c r="AG332" i="13" s="1"/>
  <c r="S395" i="13"/>
  <c r="W395" i="13" s="1"/>
  <c r="AB332" i="13"/>
  <c r="AF332" i="13" s="1"/>
  <c r="S381" i="13"/>
  <c r="W381" i="13" s="1"/>
  <c r="AD206" i="13"/>
  <c r="AH206" i="13" s="1"/>
  <c r="AB451" i="13"/>
  <c r="AF451" i="13" s="1"/>
  <c r="R458" i="13"/>
  <c r="V458" i="13" s="1"/>
  <c r="AB171" i="13"/>
  <c r="AF171" i="13" s="1"/>
  <c r="R367" i="13"/>
  <c r="V367" i="13" s="1"/>
  <c r="R241" i="13"/>
  <c r="V241" i="13" s="1"/>
  <c r="U444" i="13"/>
  <c r="Y444" i="13" s="1"/>
  <c r="U318" i="13"/>
  <c r="Y318" i="13" s="1"/>
  <c r="U178" i="13"/>
  <c r="Y178" i="13" s="1"/>
  <c r="AD479" i="13"/>
  <c r="AH479" i="13" s="1"/>
  <c r="AD353" i="13"/>
  <c r="AH353" i="13" s="1"/>
  <c r="AD227" i="13"/>
  <c r="AH227" i="13" s="1"/>
  <c r="AD80" i="13"/>
  <c r="AH80" i="13" s="1"/>
  <c r="AD346" i="13"/>
  <c r="AH346" i="13" s="1"/>
  <c r="T108" i="13"/>
  <c r="X108" i="13" s="1"/>
  <c r="AC437" i="13"/>
  <c r="AG437" i="13" s="1"/>
  <c r="S178" i="13"/>
  <c r="W178" i="13" s="1"/>
  <c r="AB353" i="13"/>
  <c r="AF353" i="13" s="1"/>
  <c r="AB192" i="13"/>
  <c r="AF192" i="13" s="1"/>
  <c r="S171" i="13"/>
  <c r="W171" i="13" s="1"/>
  <c r="R360" i="13"/>
  <c r="V360" i="13" s="1"/>
  <c r="R234" i="13"/>
  <c r="V234" i="13" s="1"/>
  <c r="AA416" i="13"/>
  <c r="AE416" i="13" s="1"/>
  <c r="AA290" i="13"/>
  <c r="AE290" i="13" s="1"/>
  <c r="AA143" i="13"/>
  <c r="AE143" i="13" s="1"/>
  <c r="R11" i="13"/>
  <c r="V11" i="13" s="1"/>
  <c r="AD241" i="13"/>
  <c r="AH241" i="13" s="1"/>
  <c r="T395" i="13"/>
  <c r="X395" i="13" s="1"/>
  <c r="AA409" i="13"/>
  <c r="AE409" i="13" s="1"/>
  <c r="AB234" i="13"/>
  <c r="AF234" i="13" s="1"/>
  <c r="AB24" i="13"/>
  <c r="AF24" i="13" s="1"/>
  <c r="AB472" i="13"/>
  <c r="AF472" i="13" s="1"/>
  <c r="U465" i="13"/>
  <c r="Y465" i="13" s="1"/>
  <c r="U32" i="13"/>
  <c r="Y32" i="13" s="1"/>
  <c r="U143" i="13"/>
  <c r="Y143" i="13" s="1"/>
  <c r="AB227" i="13"/>
  <c r="AF227" i="13" s="1"/>
  <c r="AA437" i="13"/>
  <c r="AE437" i="13" s="1"/>
  <c r="AC283" i="13"/>
  <c r="AG283" i="13" s="1"/>
  <c r="AB185" i="13"/>
  <c r="AF185" i="13" s="1"/>
  <c r="AB416" i="13"/>
  <c r="AF416" i="13" s="1"/>
  <c r="AB206" i="13"/>
  <c r="AF206" i="13" s="1"/>
  <c r="T479" i="13"/>
  <c r="X479" i="13" s="1"/>
  <c r="T353" i="13"/>
  <c r="X353" i="13" s="1"/>
  <c r="AA199" i="13"/>
  <c r="AE199" i="13" s="1"/>
  <c r="U367" i="13"/>
  <c r="Y367" i="13" s="1"/>
  <c r="U241" i="13"/>
  <c r="Y241" i="13" s="1"/>
  <c r="AD423" i="13"/>
  <c r="AH423" i="13" s="1"/>
  <c r="U199" i="13"/>
  <c r="Y199" i="13" s="1"/>
  <c r="T388" i="13"/>
  <c r="X388" i="13" s="1"/>
  <c r="AC444" i="13"/>
  <c r="AG444" i="13" s="1"/>
  <c r="AC318" i="13"/>
  <c r="AG318" i="13" s="1"/>
  <c r="S430" i="13"/>
  <c r="W430" i="13" s="1"/>
  <c r="S304" i="13"/>
  <c r="W304" i="13" s="1"/>
  <c r="T234" i="13"/>
  <c r="X234" i="13" s="1"/>
  <c r="S465" i="13"/>
  <c r="W465" i="13" s="1"/>
  <c r="S318" i="13"/>
  <c r="W318" i="13" s="1"/>
  <c r="AB157" i="13"/>
  <c r="AF157" i="13" s="1"/>
  <c r="AA367" i="13"/>
  <c r="AE367" i="13" s="1"/>
  <c r="AA241" i="13"/>
  <c r="AE241" i="13" s="1"/>
  <c r="AA94" i="13"/>
  <c r="AE94" i="13" s="1"/>
  <c r="AD255" i="13"/>
  <c r="AH255" i="13" s="1"/>
  <c r="AD108" i="13"/>
  <c r="AH108" i="13" s="1"/>
  <c r="R171" i="13"/>
  <c r="V171" i="13" s="1"/>
  <c r="AD262" i="13"/>
  <c r="AH262" i="13" s="1"/>
  <c r="AB444" i="13"/>
  <c r="AF444" i="13" s="1"/>
  <c r="AB318" i="13"/>
  <c r="AF318" i="13" s="1"/>
  <c r="AB150" i="13"/>
  <c r="AF150" i="13" s="1"/>
  <c r="AA381" i="13"/>
  <c r="AE381" i="13" s="1"/>
  <c r="AA255" i="13"/>
  <c r="AE255" i="13" s="1"/>
  <c r="AA108" i="13"/>
  <c r="AE108" i="13" s="1"/>
  <c r="AD283" i="13"/>
  <c r="AH283" i="13" s="1"/>
  <c r="S24" i="13"/>
  <c r="W24" i="13" s="1"/>
  <c r="AB31" i="13"/>
  <c r="AF31" i="13" s="1"/>
  <c r="T276" i="13"/>
  <c r="X276" i="13" s="1"/>
  <c r="AD10" i="13"/>
  <c r="AH10" i="13" s="1"/>
  <c r="AA10" i="13"/>
  <c r="AE10" i="13" s="1"/>
  <c r="AD374" i="13"/>
  <c r="AH374" i="13" s="1"/>
  <c r="AC409" i="13"/>
  <c r="AG409" i="13" s="1"/>
  <c r="S269" i="13"/>
  <c r="W269" i="13" s="1"/>
  <c r="S332" i="13"/>
  <c r="W332" i="13" s="1"/>
  <c r="T157" i="13"/>
  <c r="X157" i="13" s="1"/>
  <c r="AB129" i="13"/>
  <c r="AF129" i="13" s="1"/>
  <c r="AC192" i="13"/>
  <c r="AG192" i="13" s="1"/>
  <c r="S234" i="13"/>
  <c r="W234" i="13" s="1"/>
  <c r="AB143" i="13"/>
  <c r="AF143" i="13" s="1"/>
  <c r="AC199" i="13"/>
  <c r="AG199" i="13" s="1"/>
  <c r="S291" i="13"/>
  <c r="W291" i="13" s="1"/>
  <c r="AB430" i="13"/>
  <c r="AF430" i="13" s="1"/>
  <c r="R437" i="13"/>
  <c r="V437" i="13" s="1"/>
  <c r="R472" i="13"/>
  <c r="V472" i="13" s="1"/>
  <c r="R346" i="13"/>
  <c r="V346" i="13" s="1"/>
  <c r="R220" i="13"/>
  <c r="V220" i="13" s="1"/>
  <c r="U423" i="13"/>
  <c r="Y423" i="13" s="1"/>
  <c r="U297" i="13"/>
  <c r="Y297" i="13" s="1"/>
  <c r="AD458" i="13"/>
  <c r="AH458" i="13" s="1"/>
  <c r="AD332" i="13"/>
  <c r="AH332" i="13" s="1"/>
  <c r="AD192" i="13"/>
  <c r="AH192" i="13" s="1"/>
  <c r="AD115" i="13"/>
  <c r="AH115" i="13" s="1"/>
  <c r="T87" i="13"/>
  <c r="X87" i="13" s="1"/>
  <c r="AC290" i="13"/>
  <c r="AG290" i="13" s="1"/>
  <c r="AC143" i="13"/>
  <c r="AG143" i="13" s="1"/>
  <c r="S151" i="13"/>
  <c r="W151" i="13" s="1"/>
  <c r="AB479" i="13"/>
  <c r="AF479" i="13" s="1"/>
  <c r="AB311" i="13"/>
  <c r="AF311" i="13" s="1"/>
  <c r="AB164" i="13"/>
  <c r="AF164" i="13" s="1"/>
  <c r="R465" i="13"/>
  <c r="V465" i="13" s="1"/>
  <c r="R339" i="13"/>
  <c r="V339" i="13" s="1"/>
  <c r="R213" i="13"/>
  <c r="V213" i="13" s="1"/>
  <c r="AA395" i="13"/>
  <c r="AE395" i="13" s="1"/>
  <c r="AA269" i="13"/>
  <c r="AE269" i="13" s="1"/>
  <c r="AA122" i="13"/>
  <c r="AE122" i="13" s="1"/>
  <c r="U458" i="13"/>
  <c r="Y458" i="13" s="1"/>
  <c r="U101" i="13"/>
  <c r="Y101" i="13" s="1"/>
  <c r="AD136" i="13"/>
  <c r="AH136" i="13" s="1"/>
  <c r="AC367" i="13"/>
  <c r="AG367" i="13" s="1"/>
  <c r="AC241" i="13"/>
  <c r="AG241" i="13" s="1"/>
  <c r="T269" i="13"/>
  <c r="X269" i="13" s="1"/>
  <c r="U283" i="13"/>
  <c r="Y283" i="13" s="1"/>
  <c r="AD297" i="13"/>
  <c r="AH297" i="13" s="1"/>
  <c r="S164" i="13"/>
  <c r="W164" i="13" s="1"/>
  <c r="AC136" i="13"/>
  <c r="AG136" i="13" s="1"/>
  <c r="S10" i="13"/>
  <c r="W10" i="13" s="1"/>
  <c r="AB178" i="13"/>
  <c r="AF178" i="13" s="1"/>
  <c r="AB122" i="13"/>
  <c r="AF122" i="13" s="1"/>
  <c r="T458" i="13"/>
  <c r="X458" i="13" s="1"/>
  <c r="T332" i="13"/>
  <c r="X332" i="13" s="1"/>
  <c r="U472" i="13"/>
  <c r="Y472" i="13" s="1"/>
  <c r="U346" i="13"/>
  <c r="Y346" i="13" s="1"/>
  <c r="U220" i="13"/>
  <c r="Y220" i="13" s="1"/>
  <c r="AD402" i="13"/>
  <c r="AH402" i="13" s="1"/>
  <c r="AD171" i="13"/>
  <c r="AH171" i="13" s="1"/>
  <c r="T367" i="13"/>
  <c r="X367" i="13" s="1"/>
  <c r="T241" i="13"/>
  <c r="X241" i="13" s="1"/>
  <c r="AC423" i="13"/>
  <c r="AG423" i="13" s="1"/>
  <c r="S409" i="13"/>
  <c r="W409" i="13" s="1"/>
  <c r="S283" i="13"/>
  <c r="W283" i="13" s="1"/>
  <c r="T339" i="13"/>
  <c r="X339" i="13" s="1"/>
  <c r="S444" i="13"/>
  <c r="W444" i="13" s="1"/>
  <c r="AB304" i="13"/>
  <c r="AF304" i="13" s="1"/>
  <c r="AB115" i="13"/>
  <c r="AF115" i="13" s="1"/>
  <c r="AA472" i="13"/>
  <c r="AE472" i="13" s="1"/>
  <c r="AA346" i="13"/>
  <c r="AE346" i="13" s="1"/>
  <c r="AA220" i="13"/>
  <c r="AE220" i="13" s="1"/>
  <c r="AA73" i="13"/>
  <c r="AE73" i="13" s="1"/>
  <c r="AD234" i="13"/>
  <c r="AH234" i="13" s="1"/>
  <c r="AD87" i="13"/>
  <c r="AH87" i="13" s="1"/>
  <c r="AC255" i="13"/>
  <c r="AG255" i="13" s="1"/>
  <c r="U437" i="13"/>
  <c r="Y437" i="13" s="1"/>
  <c r="U80" i="13"/>
  <c r="Y80" i="13" s="1"/>
  <c r="AD157" i="13"/>
  <c r="AH157" i="13" s="1"/>
  <c r="AB423" i="13"/>
  <c r="AF423" i="13" s="1"/>
  <c r="AB297" i="13"/>
  <c r="AF297" i="13" s="1"/>
  <c r="AB59" i="13"/>
  <c r="AF59" i="13" s="1"/>
  <c r="AA360" i="13"/>
  <c r="AE360" i="13" s="1"/>
  <c r="AA234" i="13"/>
  <c r="AE234" i="13" s="1"/>
  <c r="AA87" i="13"/>
  <c r="AE87" i="13" s="1"/>
  <c r="AD339" i="13"/>
  <c r="AH339" i="13" s="1"/>
  <c r="AA136" i="13"/>
  <c r="AE136" i="13" s="1"/>
  <c r="AA297" i="13"/>
  <c r="AE297" i="13" s="1"/>
  <c r="S199" i="13"/>
  <c r="W199" i="13" s="1"/>
  <c r="U339" i="13"/>
  <c r="Y339" i="13" s="1"/>
  <c r="T129" i="13"/>
  <c r="X129" i="13" s="1"/>
  <c r="AD17" i="13"/>
  <c r="AH17" i="13" s="1"/>
  <c r="AB374" i="13"/>
  <c r="AF374" i="13" s="1"/>
  <c r="AD472" i="13"/>
  <c r="AH472" i="13" s="1"/>
  <c r="R255" i="13"/>
  <c r="V255" i="13" s="1"/>
  <c r="AA311" i="13"/>
  <c r="AE311" i="13" s="1"/>
  <c r="S143" i="13"/>
  <c r="W143" i="13" s="1"/>
  <c r="AB136" i="13"/>
  <c r="AF136" i="13" s="1"/>
  <c r="S480" i="13"/>
  <c r="W480" i="13" s="1"/>
  <c r="AB409" i="13"/>
  <c r="AF409" i="13" s="1"/>
  <c r="R451" i="13"/>
  <c r="V451" i="13" s="1"/>
  <c r="R325" i="13"/>
  <c r="V325" i="13" s="1"/>
  <c r="U402" i="13"/>
  <c r="Y402" i="13" s="1"/>
  <c r="U276" i="13"/>
  <c r="Y276" i="13" s="1"/>
  <c r="AD437" i="13"/>
  <c r="AH437" i="13" s="1"/>
  <c r="AD311" i="13"/>
  <c r="AH311" i="13" s="1"/>
  <c r="AD164" i="13"/>
  <c r="AH164" i="13" s="1"/>
  <c r="AD24" i="13"/>
  <c r="AH24" i="13" s="1"/>
  <c r="T213" i="13"/>
  <c r="X213" i="13" s="1"/>
  <c r="T59" i="13"/>
  <c r="X59" i="13" s="1"/>
  <c r="AC395" i="13"/>
  <c r="AG395" i="13" s="1"/>
  <c r="AC269" i="13"/>
  <c r="AG269" i="13" s="1"/>
  <c r="U353" i="13"/>
  <c r="Y353" i="13" s="1"/>
  <c r="AB458" i="13"/>
  <c r="AF458" i="13" s="1"/>
  <c r="AB290" i="13"/>
  <c r="AF290" i="13" s="1"/>
  <c r="AB101" i="13"/>
  <c r="AF101" i="13" s="1"/>
  <c r="R444" i="13"/>
  <c r="V444" i="13" s="1"/>
  <c r="R318" i="13"/>
  <c r="V318" i="13" s="1"/>
  <c r="R178" i="13"/>
  <c r="V178" i="13" s="1"/>
  <c r="R32" i="13"/>
  <c r="V32" i="13" s="1"/>
  <c r="AA374" i="13"/>
  <c r="AE374" i="13" s="1"/>
  <c r="AA248" i="13"/>
  <c r="AE248" i="13" s="1"/>
  <c r="AA101" i="13"/>
  <c r="AE101" i="13" s="1"/>
  <c r="U416" i="13"/>
  <c r="Y416" i="13" s="1"/>
  <c r="AD73" i="13"/>
  <c r="AH73" i="13" s="1"/>
  <c r="AC346" i="13"/>
  <c r="AG346" i="13" s="1"/>
  <c r="AC73" i="13"/>
  <c r="AG73" i="13" s="1"/>
  <c r="AD465" i="13"/>
  <c r="AH465" i="13" s="1"/>
  <c r="AC171" i="13"/>
  <c r="AG171" i="13" s="1"/>
  <c r="S360" i="13"/>
  <c r="W360" i="13" s="1"/>
  <c r="S17" i="13"/>
  <c r="W17" i="13" s="1"/>
  <c r="AA150" i="13"/>
  <c r="AE150" i="13" s="1"/>
  <c r="R388" i="13"/>
  <c r="V388" i="13" s="1"/>
  <c r="U290" i="13"/>
  <c r="Y290" i="13" s="1"/>
  <c r="S122" i="13"/>
  <c r="W122" i="13" s="1"/>
  <c r="T430" i="13"/>
  <c r="X430" i="13" s="1"/>
  <c r="AB87" i="13"/>
  <c r="AF87" i="13" s="1"/>
  <c r="S451" i="13"/>
  <c r="W451" i="13" s="1"/>
  <c r="T207" i="13"/>
  <c r="X207" i="13" s="1"/>
  <c r="T437" i="13"/>
  <c r="X437" i="13" s="1"/>
  <c r="T311" i="13"/>
  <c r="X311" i="13" s="1"/>
  <c r="AC472" i="13"/>
  <c r="AG472" i="13" s="1"/>
  <c r="U451" i="13"/>
  <c r="Y451" i="13" s="1"/>
  <c r="U325" i="13"/>
  <c r="Y325" i="13" s="1"/>
  <c r="AD381" i="13"/>
  <c r="AH381" i="13" s="1"/>
  <c r="T473" i="13"/>
  <c r="X473" i="13" s="1"/>
  <c r="T346" i="13"/>
  <c r="X346" i="13" s="1"/>
  <c r="T220" i="13"/>
  <c r="X220" i="13" s="1"/>
  <c r="S388" i="13"/>
  <c r="W388" i="13" s="1"/>
  <c r="S241" i="13"/>
  <c r="W241" i="13" s="1"/>
  <c r="T318" i="13"/>
  <c r="X318" i="13" s="1"/>
  <c r="S423" i="13"/>
  <c r="W423" i="13" s="1"/>
  <c r="AB283" i="13"/>
  <c r="AF283" i="13" s="1"/>
  <c r="AB94" i="13"/>
  <c r="AF94" i="13" s="1"/>
  <c r="AA451" i="13"/>
  <c r="AE451" i="13" s="1"/>
  <c r="AA325" i="13"/>
  <c r="AE325" i="13" s="1"/>
  <c r="AA185" i="13"/>
  <c r="AE185" i="13" s="1"/>
  <c r="AA38" i="13"/>
  <c r="AE38" i="13" s="1"/>
  <c r="AD213" i="13"/>
  <c r="AH213" i="13" s="1"/>
  <c r="AD59" i="13"/>
  <c r="AH59" i="13" s="1"/>
  <c r="U395" i="13"/>
  <c r="Y395" i="13" s="1"/>
  <c r="U24" i="13"/>
  <c r="Y24" i="13" s="1"/>
  <c r="AD94" i="13"/>
  <c r="AH94" i="13" s="1"/>
  <c r="AB402" i="13"/>
  <c r="AF402" i="13" s="1"/>
  <c r="AB276" i="13"/>
  <c r="AF276" i="13" s="1"/>
  <c r="U122" i="13"/>
  <c r="Y122" i="13" s="1"/>
  <c r="AA465" i="13"/>
  <c r="AE465" i="13" s="1"/>
  <c r="AA339" i="13"/>
  <c r="AE339" i="13" s="1"/>
  <c r="AA213" i="13"/>
  <c r="AE213" i="13" s="1"/>
  <c r="AA59" i="13"/>
  <c r="AE59" i="13" s="1"/>
  <c r="AD150" i="13"/>
  <c r="AH150" i="13" s="1"/>
  <c r="R262" i="13"/>
  <c r="V262" i="13" s="1"/>
  <c r="AD101" i="13"/>
  <c r="AH101" i="13" s="1"/>
  <c r="AC458" i="13"/>
  <c r="AG458" i="13" s="1"/>
  <c r="S60" i="13"/>
  <c r="W60" i="13" s="1"/>
  <c r="R381" i="13"/>
  <c r="V381" i="13" s="1"/>
  <c r="AA164" i="13"/>
  <c r="AE164" i="13" s="1"/>
  <c r="S101" i="13"/>
  <c r="W101" i="13" s="1"/>
  <c r="T74" i="13"/>
  <c r="X74" i="13" s="1"/>
  <c r="AB73" i="13"/>
  <c r="AF73" i="13" s="1"/>
  <c r="S437" i="13"/>
  <c r="W437" i="13" s="1"/>
  <c r="AB367" i="13"/>
  <c r="AF367" i="13" s="1"/>
  <c r="R270" i="13"/>
  <c r="V270" i="13" s="1"/>
  <c r="R430" i="13"/>
  <c r="V430" i="13" s="1"/>
  <c r="R304" i="13"/>
  <c r="V304" i="13" s="1"/>
  <c r="R157" i="13"/>
  <c r="V157" i="13" s="1"/>
  <c r="R199" i="13"/>
  <c r="V199" i="13" s="1"/>
  <c r="U381" i="13"/>
  <c r="Y381" i="13" s="1"/>
  <c r="U255" i="13"/>
  <c r="Y255" i="13" s="1"/>
  <c r="AD416" i="13"/>
  <c r="AH416" i="13" s="1"/>
  <c r="AD290" i="13"/>
  <c r="AH290" i="13" s="1"/>
  <c r="AD143" i="13"/>
  <c r="AH143" i="13" s="1"/>
  <c r="U10" i="13"/>
  <c r="Y10" i="13" s="1"/>
  <c r="T178" i="13"/>
  <c r="X178" i="13" s="1"/>
  <c r="T31" i="13"/>
  <c r="X31" i="13" s="1"/>
  <c r="AC374" i="13"/>
  <c r="AG374" i="13" s="1"/>
  <c r="AC248" i="13"/>
  <c r="AG248" i="13" s="1"/>
  <c r="AD451" i="13"/>
  <c r="AH451" i="13" s="1"/>
  <c r="AB437" i="13"/>
  <c r="AF437" i="13" s="1"/>
  <c r="AB269" i="13"/>
  <c r="AF269" i="13" s="1"/>
  <c r="AB80" i="13"/>
  <c r="AF80" i="13" s="1"/>
  <c r="R423" i="13"/>
  <c r="V423" i="13" s="1"/>
  <c r="R297" i="13"/>
  <c r="V297" i="13" s="1"/>
  <c r="AA479" i="13"/>
  <c r="AE479" i="13" s="1"/>
  <c r="AA353" i="13"/>
  <c r="AE353" i="13" s="1"/>
  <c r="AA227" i="13"/>
  <c r="AE227" i="13" s="1"/>
  <c r="AA80" i="13"/>
  <c r="AE80" i="13" s="1"/>
  <c r="U374" i="13"/>
  <c r="Y374" i="13" s="1"/>
  <c r="AD430" i="13"/>
  <c r="AH430" i="13" s="1"/>
  <c r="U409" i="13"/>
  <c r="Y409" i="13" s="1"/>
  <c r="AB241" i="13"/>
  <c r="AF241" i="13" s="1"/>
  <c r="U269" i="13"/>
  <c r="Y269" i="13" s="1"/>
  <c r="AC360" i="13"/>
  <c r="AG360" i="13" s="1"/>
  <c r="AB325" i="13"/>
  <c r="AF325" i="13" s="1"/>
  <c r="AD248" i="13"/>
  <c r="AH248" i="13" s="1"/>
  <c r="AA24" i="13"/>
  <c r="AE24" i="13" s="1"/>
  <c r="AC31" i="13"/>
  <c r="AG31" i="13" s="1"/>
  <c r="S80" i="13"/>
  <c r="W80" i="13" s="1"/>
  <c r="S416" i="13"/>
  <c r="W416" i="13" s="1"/>
  <c r="S297" i="13"/>
  <c r="W297" i="13" s="1"/>
  <c r="S458" i="13"/>
  <c r="W458" i="13" s="1"/>
  <c r="AC178" i="13"/>
  <c r="AG178" i="13" s="1"/>
  <c r="S262" i="13"/>
  <c r="W262" i="13" s="1"/>
  <c r="S255" i="13"/>
  <c r="W255" i="13" s="1"/>
  <c r="T416" i="13"/>
  <c r="X416" i="13" s="1"/>
  <c r="U430" i="13"/>
  <c r="Y430" i="13" s="1"/>
  <c r="U304" i="13"/>
  <c r="Y304" i="13" s="1"/>
  <c r="U157" i="13"/>
  <c r="Y157" i="13" s="1"/>
  <c r="AD360" i="13"/>
  <c r="AH360" i="13" s="1"/>
  <c r="T325" i="13"/>
  <c r="X325" i="13" s="1"/>
  <c r="AC381" i="13"/>
  <c r="AG381" i="13" s="1"/>
  <c r="S367" i="13"/>
  <c r="W367" i="13" s="1"/>
  <c r="S220" i="13"/>
  <c r="W220" i="13" s="1"/>
  <c r="T423" i="13"/>
  <c r="X423" i="13" s="1"/>
  <c r="S402" i="13"/>
  <c r="W402" i="13" s="1"/>
  <c r="AB262" i="13"/>
  <c r="AF262" i="13" s="1"/>
  <c r="AB38" i="13"/>
  <c r="AF38" i="13" s="1"/>
  <c r="AA430" i="13"/>
  <c r="AE430" i="13" s="1"/>
  <c r="AA304" i="13"/>
  <c r="AE304" i="13" s="1"/>
  <c r="AA157" i="13"/>
  <c r="AE157" i="13" s="1"/>
  <c r="AA17" i="13"/>
  <c r="AE17" i="13" s="1"/>
  <c r="AD178" i="13"/>
  <c r="AH178" i="13" s="1"/>
  <c r="AD31" i="13"/>
  <c r="AH31" i="13" s="1"/>
  <c r="AC213" i="13"/>
  <c r="AG213" i="13" s="1"/>
  <c r="U332" i="13"/>
  <c r="Y332" i="13" s="1"/>
  <c r="AD409" i="13"/>
  <c r="AH409" i="13" s="1"/>
  <c r="AD38" i="13"/>
  <c r="AH38" i="13" s="1"/>
  <c r="AB381" i="13"/>
  <c r="AF381" i="13" s="1"/>
  <c r="AB255" i="13"/>
  <c r="AF255" i="13" s="1"/>
  <c r="AD185" i="13"/>
  <c r="AH185" i="13" s="1"/>
  <c r="AA444" i="13"/>
  <c r="AE444" i="13" s="1"/>
  <c r="AA318" i="13"/>
  <c r="AE318" i="13" s="1"/>
  <c r="AA178" i="13"/>
  <c r="AE178" i="13" s="1"/>
  <c r="AA31" i="13"/>
  <c r="AE31" i="13" s="1"/>
  <c r="T402" i="13"/>
  <c r="X402" i="13" s="1"/>
  <c r="AA283" i="13"/>
  <c r="AE283" i="13" s="1"/>
  <c r="AD388" i="13"/>
  <c r="AH388" i="13" s="1"/>
  <c r="S276" i="13"/>
  <c r="W276" i="13" s="1"/>
  <c r="AD304" i="13"/>
  <c r="AH304" i="13" s="1"/>
  <c r="T304" i="13"/>
  <c r="X304" i="13" s="1"/>
  <c r="S185" i="13"/>
  <c r="W185" i="13" s="1"/>
  <c r="T18" i="13"/>
  <c r="X18" i="13" s="1"/>
  <c r="AB388" i="13"/>
  <c r="AF388" i="13" s="1"/>
  <c r="AB346" i="13"/>
  <c r="AF346" i="13" s="1"/>
  <c r="AB199" i="13"/>
  <c r="AF199" i="13" s="1"/>
  <c r="R409" i="13"/>
  <c r="V409" i="13" s="1"/>
  <c r="R283" i="13"/>
  <c r="V283" i="13" s="1"/>
  <c r="AA171" i="13"/>
  <c r="AE171" i="13" s="1"/>
  <c r="U360" i="13"/>
  <c r="Y360" i="13" s="1"/>
  <c r="U234" i="13"/>
  <c r="Y234" i="13" s="1"/>
  <c r="AD395" i="13"/>
  <c r="AH395" i="13" s="1"/>
  <c r="AD269" i="13"/>
  <c r="AH269" i="13" s="1"/>
  <c r="AD122" i="13"/>
  <c r="AH122" i="13" s="1"/>
  <c r="U479" i="13"/>
  <c r="Y479" i="13" s="1"/>
  <c r="T150" i="13"/>
  <c r="X150" i="13" s="1"/>
  <c r="AC227" i="13"/>
  <c r="AG227" i="13" s="1"/>
  <c r="AD220" i="13"/>
  <c r="AH220" i="13" s="1"/>
  <c r="AB395" i="13"/>
  <c r="AF395" i="13" s="1"/>
  <c r="AB248" i="13"/>
  <c r="AF248" i="13" s="1"/>
  <c r="R402" i="13"/>
  <c r="V402" i="13" s="1"/>
  <c r="R276" i="13"/>
  <c r="V276" i="13" s="1"/>
  <c r="AA458" i="13"/>
  <c r="AE458" i="13" s="1"/>
  <c r="AA332" i="13"/>
  <c r="AE332" i="13" s="1"/>
  <c r="AA192" i="13"/>
  <c r="AE192" i="13" s="1"/>
  <c r="U311" i="13"/>
  <c r="Y311" i="13" s="1"/>
  <c r="AD367" i="13"/>
  <c r="AH367" i="13" s="1"/>
  <c r="AC430" i="13"/>
  <c r="AG430" i="13" s="1"/>
  <c r="AC304" i="13"/>
  <c r="AG304" i="13" s="1"/>
  <c r="AC157" i="13"/>
  <c r="AG157" i="13" s="1"/>
  <c r="Z205" i="13"/>
  <c r="Z208" i="13"/>
  <c r="Z207" i="13"/>
  <c r="Z206" i="13"/>
  <c r="W206" i="11"/>
  <c r="W199" i="11"/>
  <c r="W171" i="11"/>
  <c r="N12" i="11"/>
  <c r="N13" i="11" s="1"/>
  <c r="M15" i="11"/>
  <c r="M16" i="11" s="1"/>
  <c r="M17" i="11" s="1"/>
  <c r="M18" i="11" s="1"/>
  <c r="M19" i="11" s="1"/>
  <c r="M20" i="11" s="1"/>
  <c r="M36" i="11"/>
  <c r="M37" i="11" s="1"/>
  <c r="M38" i="11" s="1"/>
  <c r="M39" i="11" s="1"/>
  <c r="M40" i="11" s="1"/>
  <c r="M41" i="11" s="1"/>
  <c r="M71" i="11"/>
  <c r="M72" i="11" s="1"/>
  <c r="M73" i="11" s="1"/>
  <c r="M74" i="11" s="1"/>
  <c r="M75" i="11" s="1"/>
  <c r="M76" i="11" s="1"/>
  <c r="M92" i="11"/>
  <c r="M93" i="11" s="1"/>
  <c r="M94" i="11" s="1"/>
  <c r="M95" i="11" s="1"/>
  <c r="M96" i="11" s="1"/>
  <c r="M97" i="11" s="1"/>
  <c r="M113" i="11"/>
  <c r="M114" i="11" s="1"/>
  <c r="M115" i="11" s="1"/>
  <c r="M116" i="11" s="1"/>
  <c r="M117" i="11" s="1"/>
  <c r="M118" i="11" s="1"/>
  <c r="M134" i="11"/>
  <c r="M135" i="11" s="1"/>
  <c r="M136" i="11" s="1"/>
  <c r="M137" i="11" s="1"/>
  <c r="M138" i="11" s="1"/>
  <c r="M139" i="11" s="1"/>
  <c r="M155" i="11"/>
  <c r="M156" i="11" s="1"/>
  <c r="M157" i="11" s="1"/>
  <c r="M158" i="11" s="1"/>
  <c r="M159" i="11" s="1"/>
  <c r="M160" i="11" s="1"/>
  <c r="M183" i="11"/>
  <c r="M184" i="11" s="1"/>
  <c r="M185" i="11" s="1"/>
  <c r="M186" i="11" s="1"/>
  <c r="M187" i="11" s="1"/>
  <c r="M188" i="11" s="1"/>
  <c r="M218" i="11"/>
  <c r="M219" i="11" s="1"/>
  <c r="M220" i="11" s="1"/>
  <c r="M221" i="11" s="1"/>
  <c r="M222" i="11" s="1"/>
  <c r="M223" i="11" s="1"/>
  <c r="M239" i="11"/>
  <c r="M240" i="11" s="1"/>
  <c r="M241" i="11" s="1"/>
  <c r="M242" i="11" s="1"/>
  <c r="M243" i="11" s="1"/>
  <c r="M244" i="11" s="1"/>
  <c r="M260" i="11"/>
  <c r="M261" i="11" s="1"/>
  <c r="M262" i="11" s="1"/>
  <c r="M263" i="11" s="1"/>
  <c r="M264" i="11" s="1"/>
  <c r="M265" i="11" s="1"/>
  <c r="M281" i="11"/>
  <c r="M282" i="11" s="1"/>
  <c r="M283" i="11" s="1"/>
  <c r="M284" i="11" s="1"/>
  <c r="M285" i="11" s="1"/>
  <c r="M286" i="11" s="1"/>
  <c r="M302" i="11"/>
  <c r="M303" i="11" s="1"/>
  <c r="M304" i="11" s="1"/>
  <c r="M305" i="11" s="1"/>
  <c r="M306" i="11" s="1"/>
  <c r="M307" i="11" s="1"/>
  <c r="M323" i="11"/>
  <c r="M324" i="11" s="1"/>
  <c r="M325" i="11" s="1"/>
  <c r="M326" i="11" s="1"/>
  <c r="M327" i="11" s="1"/>
  <c r="M328" i="11" s="1"/>
  <c r="M344" i="11"/>
  <c r="M345" i="11" s="1"/>
  <c r="M346" i="11" s="1"/>
  <c r="M347" i="11" s="1"/>
  <c r="M348" i="11" s="1"/>
  <c r="M349" i="11" s="1"/>
  <c r="M365" i="11"/>
  <c r="M366" i="11" s="1"/>
  <c r="M367" i="11" s="1"/>
  <c r="M368" i="11" s="1"/>
  <c r="M369" i="11" s="1"/>
  <c r="M370" i="11" s="1"/>
  <c r="M386" i="11"/>
  <c r="M387" i="11" s="1"/>
  <c r="M388" i="11" s="1"/>
  <c r="M389" i="11" s="1"/>
  <c r="M390" i="11" s="1"/>
  <c r="M391" i="11" s="1"/>
  <c r="M407" i="11"/>
  <c r="M408" i="11" s="1"/>
  <c r="M409" i="11" s="1"/>
  <c r="M410" i="11" s="1"/>
  <c r="M411" i="11" s="1"/>
  <c r="M412" i="11" s="1"/>
  <c r="M428" i="11"/>
  <c r="M429" i="11" s="1"/>
  <c r="M430" i="11" s="1"/>
  <c r="M431" i="11" s="1"/>
  <c r="M432" i="11" s="1"/>
  <c r="M433" i="11" s="1"/>
  <c r="M449" i="11"/>
  <c r="M450" i="11" s="1"/>
  <c r="M451" i="11" s="1"/>
  <c r="M452" i="11" s="1"/>
  <c r="M453" i="11" s="1"/>
  <c r="M454" i="11" s="1"/>
  <c r="M470" i="11"/>
  <c r="M471" i="11" s="1"/>
  <c r="M472" i="11" s="1"/>
  <c r="M473" i="11" s="1"/>
  <c r="M474" i="11" s="1"/>
  <c r="M475" i="11" s="1"/>
  <c r="M22" i="11"/>
  <c r="M23" i="11" s="1"/>
  <c r="M24" i="11" s="1"/>
  <c r="M25" i="11" s="1"/>
  <c r="M26" i="11" s="1"/>
  <c r="M27" i="11" s="1"/>
  <c r="M43" i="11"/>
  <c r="M44" i="11" s="1"/>
  <c r="M45" i="11" s="1"/>
  <c r="M46" i="11" s="1"/>
  <c r="M47" i="11" s="1"/>
  <c r="M48" i="11" s="1"/>
  <c r="M78" i="11"/>
  <c r="M79" i="11" s="1"/>
  <c r="M80" i="11" s="1"/>
  <c r="M81" i="11" s="1"/>
  <c r="M82" i="11" s="1"/>
  <c r="M83" i="11" s="1"/>
  <c r="M99" i="11"/>
  <c r="M100" i="11" s="1"/>
  <c r="M101" i="11" s="1"/>
  <c r="M102" i="11" s="1"/>
  <c r="M103" i="11" s="1"/>
  <c r="M104" i="11" s="1"/>
  <c r="M120" i="11"/>
  <c r="M121" i="11" s="1"/>
  <c r="M122" i="11" s="1"/>
  <c r="M123" i="11" s="1"/>
  <c r="M124" i="11" s="1"/>
  <c r="M125" i="11" s="1"/>
  <c r="M141" i="11"/>
  <c r="M142" i="11" s="1"/>
  <c r="M143" i="11" s="1"/>
  <c r="M144" i="11" s="1"/>
  <c r="M145" i="11" s="1"/>
  <c r="M146" i="11" s="1"/>
  <c r="M162" i="11"/>
  <c r="M163" i="11" s="1"/>
  <c r="M164" i="11" s="1"/>
  <c r="M165" i="11" s="1"/>
  <c r="M166" i="11" s="1"/>
  <c r="M167" i="11" s="1"/>
  <c r="M190" i="11"/>
  <c r="M191" i="11" s="1"/>
  <c r="M192" i="11" s="1"/>
  <c r="M193" i="11" s="1"/>
  <c r="M194" i="11" s="1"/>
  <c r="M195" i="11" s="1"/>
  <c r="M225" i="11"/>
  <c r="M226" i="11" s="1"/>
  <c r="M227" i="11" s="1"/>
  <c r="M228" i="11" s="1"/>
  <c r="M229" i="11" s="1"/>
  <c r="M230" i="11" s="1"/>
  <c r="M246" i="11"/>
  <c r="M247" i="11" s="1"/>
  <c r="M248" i="11" s="1"/>
  <c r="M249" i="11" s="1"/>
  <c r="M250" i="11" s="1"/>
  <c r="M251" i="11" s="1"/>
  <c r="M267" i="11"/>
  <c r="M268" i="11" s="1"/>
  <c r="M269" i="11" s="1"/>
  <c r="M270" i="11" s="1"/>
  <c r="M271" i="11" s="1"/>
  <c r="M272" i="11" s="1"/>
  <c r="M288" i="11"/>
  <c r="M289" i="11" s="1"/>
  <c r="M290" i="11" s="1"/>
  <c r="M291" i="11" s="1"/>
  <c r="M292" i="11" s="1"/>
  <c r="M293" i="11" s="1"/>
  <c r="M309" i="11"/>
  <c r="M310" i="11" s="1"/>
  <c r="M311" i="11" s="1"/>
  <c r="M312" i="11" s="1"/>
  <c r="M313" i="11" s="1"/>
  <c r="M314" i="11" s="1"/>
  <c r="M330" i="11"/>
  <c r="M331" i="11" s="1"/>
  <c r="M332" i="11" s="1"/>
  <c r="M333" i="11" s="1"/>
  <c r="M334" i="11" s="1"/>
  <c r="M335" i="11" s="1"/>
  <c r="M351" i="11"/>
  <c r="M352" i="11" s="1"/>
  <c r="M353" i="11" s="1"/>
  <c r="M354" i="11" s="1"/>
  <c r="M355" i="11" s="1"/>
  <c r="M356" i="11" s="1"/>
  <c r="M372" i="11"/>
  <c r="M373" i="11" s="1"/>
  <c r="M374" i="11" s="1"/>
  <c r="M375" i="11" s="1"/>
  <c r="M376" i="11" s="1"/>
  <c r="M377" i="11" s="1"/>
  <c r="M393" i="11"/>
  <c r="M394" i="11" s="1"/>
  <c r="M395" i="11" s="1"/>
  <c r="M396" i="11" s="1"/>
  <c r="M397" i="11" s="1"/>
  <c r="M398" i="11" s="1"/>
  <c r="M414" i="11"/>
  <c r="M415" i="11" s="1"/>
  <c r="M416" i="11" s="1"/>
  <c r="M417" i="11" s="1"/>
  <c r="M418" i="11" s="1"/>
  <c r="M419" i="11" s="1"/>
  <c r="M435" i="11"/>
  <c r="M436" i="11" s="1"/>
  <c r="M437" i="11" s="1"/>
  <c r="M438" i="11" s="1"/>
  <c r="M439" i="11" s="1"/>
  <c r="M440" i="11" s="1"/>
  <c r="M456" i="11"/>
  <c r="M457" i="11" s="1"/>
  <c r="M458" i="11" s="1"/>
  <c r="M459" i="11" s="1"/>
  <c r="M460" i="11" s="1"/>
  <c r="M461" i="11" s="1"/>
  <c r="M477" i="11"/>
  <c r="M478" i="11" s="1"/>
  <c r="M479" i="11" s="1"/>
  <c r="M480" i="11" s="1"/>
  <c r="M481" i="11" s="1"/>
  <c r="M482" i="11" s="1"/>
  <c r="M29" i="11"/>
  <c r="M30" i="11" s="1"/>
  <c r="M31" i="11" s="1"/>
  <c r="M32" i="11" s="1"/>
  <c r="M33" i="11" s="1"/>
  <c r="M34" i="11" s="1"/>
  <c r="M57" i="11"/>
  <c r="M58" i="11" s="1"/>
  <c r="M59" i="11" s="1"/>
  <c r="M60" i="11" s="1"/>
  <c r="M61" i="11" s="1"/>
  <c r="M62" i="11" s="1"/>
  <c r="M85" i="11"/>
  <c r="M86" i="11" s="1"/>
  <c r="M87" i="11" s="1"/>
  <c r="M88" i="11" s="1"/>
  <c r="M89" i="11" s="1"/>
  <c r="M90" i="11" s="1"/>
  <c r="M106" i="11"/>
  <c r="M107" i="11" s="1"/>
  <c r="M108" i="11" s="1"/>
  <c r="M109" i="11" s="1"/>
  <c r="M110" i="11" s="1"/>
  <c r="M111" i="11" s="1"/>
  <c r="M127" i="11"/>
  <c r="M128" i="11" s="1"/>
  <c r="M129" i="11" s="1"/>
  <c r="M130" i="11" s="1"/>
  <c r="M131" i="11" s="1"/>
  <c r="M132" i="11" s="1"/>
  <c r="M148" i="11"/>
  <c r="M149" i="11" s="1"/>
  <c r="M150" i="11" s="1"/>
  <c r="M151" i="11" s="1"/>
  <c r="M152" i="11" s="1"/>
  <c r="M153" i="11" s="1"/>
  <c r="M176" i="11"/>
  <c r="M177" i="11" s="1"/>
  <c r="M178" i="11" s="1"/>
  <c r="M179" i="11" s="1"/>
  <c r="M180" i="11" s="1"/>
  <c r="M181" i="11" s="1"/>
  <c r="M211" i="11"/>
  <c r="M212" i="11" s="1"/>
  <c r="M213" i="11" s="1"/>
  <c r="M214" i="11" s="1"/>
  <c r="M215" i="11" s="1"/>
  <c r="M216" i="11" s="1"/>
  <c r="M232" i="11"/>
  <c r="M233" i="11" s="1"/>
  <c r="M234" i="11" s="1"/>
  <c r="M235" i="11" s="1"/>
  <c r="M236" i="11" s="1"/>
  <c r="M237" i="11" s="1"/>
  <c r="M253" i="11"/>
  <c r="M254" i="11" s="1"/>
  <c r="M255" i="11" s="1"/>
  <c r="M256" i="11" s="1"/>
  <c r="M257" i="11" s="1"/>
  <c r="M258" i="11" s="1"/>
  <c r="M274" i="11"/>
  <c r="M275" i="11" s="1"/>
  <c r="M276" i="11" s="1"/>
  <c r="M277" i="11" s="1"/>
  <c r="M278" i="11" s="1"/>
  <c r="M279" i="11" s="1"/>
  <c r="M295" i="11"/>
  <c r="M296" i="11" s="1"/>
  <c r="M297" i="11" s="1"/>
  <c r="M298" i="11" s="1"/>
  <c r="M299" i="11" s="1"/>
  <c r="M300" i="11" s="1"/>
  <c r="M316" i="11"/>
  <c r="M317" i="11" s="1"/>
  <c r="M318" i="11" s="1"/>
  <c r="M319" i="11" s="1"/>
  <c r="M320" i="11" s="1"/>
  <c r="M321" i="11" s="1"/>
  <c r="M337" i="11"/>
  <c r="M338" i="11" s="1"/>
  <c r="M339" i="11" s="1"/>
  <c r="M340" i="11" s="1"/>
  <c r="M341" i="11" s="1"/>
  <c r="M342" i="11" s="1"/>
  <c r="M358" i="11"/>
  <c r="M359" i="11" s="1"/>
  <c r="M360" i="11" s="1"/>
  <c r="M361" i="11" s="1"/>
  <c r="M362" i="11" s="1"/>
  <c r="M363" i="11" s="1"/>
  <c r="M379" i="11"/>
  <c r="M380" i="11" s="1"/>
  <c r="M381" i="11" s="1"/>
  <c r="M382" i="11" s="1"/>
  <c r="M383" i="11" s="1"/>
  <c r="M384" i="11" s="1"/>
  <c r="M400" i="11"/>
  <c r="M401" i="11" s="1"/>
  <c r="M402" i="11" s="1"/>
  <c r="M403" i="11" s="1"/>
  <c r="M404" i="11" s="1"/>
  <c r="M405" i="11" s="1"/>
  <c r="M421" i="11"/>
  <c r="M422" i="11" s="1"/>
  <c r="M423" i="11" s="1"/>
  <c r="M424" i="11" s="1"/>
  <c r="M425" i="11" s="1"/>
  <c r="M426" i="11" s="1"/>
  <c r="M442" i="11"/>
  <c r="M443" i="11" s="1"/>
  <c r="M444" i="11" s="1"/>
  <c r="M445" i="11" s="1"/>
  <c r="M446" i="11" s="1"/>
  <c r="M447" i="11" s="1"/>
  <c r="M463" i="11"/>
  <c r="M464" i="11" s="1"/>
  <c r="M465" i="11" s="1"/>
  <c r="M466" i="11" s="1"/>
  <c r="M467" i="11" s="1"/>
  <c r="M468" i="11" s="1"/>
  <c r="O13" i="11"/>
  <c r="B147" i="13"/>
  <c r="B119" i="13"/>
  <c r="B126" i="13"/>
  <c r="B224" i="13"/>
  <c r="B28" i="13"/>
  <c r="B154" i="13"/>
  <c r="B56" i="13"/>
  <c r="B98" i="13"/>
  <c r="B35" i="13"/>
  <c r="B105" i="13"/>
  <c r="B133" i="13"/>
  <c r="B161" i="13"/>
  <c r="B210" i="13"/>
  <c r="B434" i="13"/>
  <c r="B182" i="13"/>
  <c r="B70" i="13"/>
  <c r="B112" i="13"/>
  <c r="B140" i="13"/>
  <c r="B175" i="13"/>
  <c r="B217" i="13"/>
  <c r="B21" i="13"/>
  <c r="Z425" i="13"/>
  <c r="B77" i="13"/>
  <c r="B238" i="13"/>
  <c r="B266" i="13"/>
  <c r="B294" i="13"/>
  <c r="B322" i="13"/>
  <c r="B350" i="13"/>
  <c r="B378" i="13"/>
  <c r="B406" i="13"/>
  <c r="B462" i="13"/>
  <c r="B14" i="13"/>
  <c r="B42" i="13"/>
  <c r="B84" i="13"/>
  <c r="B189" i="13"/>
  <c r="B231" i="13"/>
  <c r="B259" i="13"/>
  <c r="B287" i="13"/>
  <c r="B315" i="13"/>
  <c r="B343" i="13"/>
  <c r="B371" i="13"/>
  <c r="B399" i="13"/>
  <c r="B427" i="13"/>
  <c r="B455" i="13"/>
  <c r="B7" i="13"/>
  <c r="B91" i="13"/>
  <c r="B252" i="13"/>
  <c r="B280" i="13"/>
  <c r="B308" i="13"/>
  <c r="B336" i="13"/>
  <c r="B364" i="13"/>
  <c r="B392" i="13"/>
  <c r="B420" i="13"/>
  <c r="B448" i="13"/>
  <c r="B476" i="13"/>
  <c r="B245" i="13"/>
  <c r="B273" i="13"/>
  <c r="B301" i="13"/>
  <c r="B329" i="13"/>
  <c r="B357" i="13"/>
  <c r="B385" i="13"/>
  <c r="B413" i="13"/>
  <c r="B441" i="13"/>
  <c r="B469" i="13"/>
  <c r="Z380" i="13"/>
  <c r="U405" i="11"/>
  <c r="Z405" i="13" s="1"/>
  <c r="U179" i="11"/>
  <c r="U180" i="11" s="1"/>
  <c r="Z362" i="13"/>
  <c r="Z368" i="13"/>
  <c r="U242" i="11"/>
  <c r="U243" i="11" s="1"/>
  <c r="Z458" i="13"/>
  <c r="U396" i="11"/>
  <c r="U397" i="11" s="1"/>
  <c r="U398" i="11" s="1"/>
  <c r="Z398" i="13" s="1"/>
  <c r="Z394" i="13"/>
  <c r="Z369" i="13"/>
  <c r="U382" i="11"/>
  <c r="Z382" i="13" s="1"/>
  <c r="Z457" i="13"/>
  <c r="U228" i="11"/>
  <c r="U229" i="11" s="1"/>
  <c r="Z264" i="13"/>
  <c r="U460" i="11"/>
  <c r="U461" i="11" s="1"/>
  <c r="Z461" i="13" s="1"/>
  <c r="Z320" i="13"/>
  <c r="Z424" i="13"/>
  <c r="Z270" i="13"/>
  <c r="Z284" i="13"/>
  <c r="W441" i="11"/>
  <c r="W442" i="11" s="1"/>
  <c r="W443" i="11" s="1"/>
  <c r="J441" i="13"/>
  <c r="Y133" i="11"/>
  <c r="Y134" i="11" s="1"/>
  <c r="Y135" i="11" s="1"/>
  <c r="Y136" i="11" s="1"/>
  <c r="Y137" i="11" s="1"/>
  <c r="Y138" i="11" s="1"/>
  <c r="Y139" i="11" s="1"/>
  <c r="L133" i="13"/>
  <c r="Y238" i="11"/>
  <c r="Y239" i="11" s="1"/>
  <c r="Y240" i="11" s="1"/>
  <c r="Y241" i="11" s="1"/>
  <c r="Y242" i="11" s="1"/>
  <c r="Y243" i="11" s="1"/>
  <c r="Y244" i="11" s="1"/>
  <c r="L238" i="13"/>
  <c r="Y322" i="11"/>
  <c r="Y323" i="11" s="1"/>
  <c r="Y324" i="11" s="1"/>
  <c r="Y325" i="11" s="1"/>
  <c r="Y326" i="11" s="1"/>
  <c r="Y327" i="11" s="1"/>
  <c r="Y328" i="11" s="1"/>
  <c r="L322" i="13"/>
  <c r="W98" i="11"/>
  <c r="J98" i="13"/>
  <c r="W357" i="11"/>
  <c r="W358" i="11" s="1"/>
  <c r="W359" i="11" s="1"/>
  <c r="J357" i="13"/>
  <c r="X140" i="11"/>
  <c r="X141" i="11" s="1"/>
  <c r="X142" i="11" s="1"/>
  <c r="X143" i="11" s="1"/>
  <c r="X144" i="11" s="1"/>
  <c r="X145" i="11" s="1"/>
  <c r="X146" i="11" s="1"/>
  <c r="K140" i="13"/>
  <c r="X175" i="11"/>
  <c r="X176" i="11" s="1"/>
  <c r="X177" i="11" s="1"/>
  <c r="X178" i="11" s="1"/>
  <c r="X179" i="11" s="1"/>
  <c r="X180" i="11" s="1"/>
  <c r="X181" i="11" s="1"/>
  <c r="K175" i="13"/>
  <c r="X217" i="11"/>
  <c r="X218" i="11" s="1"/>
  <c r="X219" i="11" s="1"/>
  <c r="X220" i="11" s="1"/>
  <c r="X221" i="11" s="1"/>
  <c r="X222" i="11" s="1"/>
  <c r="X223" i="11" s="1"/>
  <c r="K217" i="13"/>
  <c r="X245" i="11"/>
  <c r="X246" i="11" s="1"/>
  <c r="X247" i="11" s="1"/>
  <c r="X248" i="11" s="1"/>
  <c r="X249" i="11" s="1"/>
  <c r="X250" i="11" s="1"/>
  <c r="X251" i="11" s="1"/>
  <c r="K245" i="13"/>
  <c r="X301" i="11"/>
  <c r="X302" i="11" s="1"/>
  <c r="X303" i="11" s="1"/>
  <c r="X304" i="11" s="1"/>
  <c r="X305" i="11" s="1"/>
  <c r="X306" i="11" s="1"/>
  <c r="X307" i="11" s="1"/>
  <c r="K301" i="13"/>
  <c r="X357" i="11"/>
  <c r="X358" i="11" s="1"/>
  <c r="X359" i="11" s="1"/>
  <c r="X360" i="11" s="1"/>
  <c r="X361" i="11" s="1"/>
  <c r="X362" i="11" s="1"/>
  <c r="X363" i="11" s="1"/>
  <c r="K357" i="13"/>
  <c r="X385" i="11"/>
  <c r="X386" i="11" s="1"/>
  <c r="X387" i="11" s="1"/>
  <c r="X388" i="11" s="1"/>
  <c r="X389" i="11" s="1"/>
  <c r="X390" i="11" s="1"/>
  <c r="X391" i="11" s="1"/>
  <c r="K385" i="13"/>
  <c r="X469" i="11"/>
  <c r="X470" i="11" s="1"/>
  <c r="X471" i="11" s="1"/>
  <c r="X472" i="11" s="1"/>
  <c r="X473" i="11" s="1"/>
  <c r="X474" i="11" s="1"/>
  <c r="K469" i="13"/>
  <c r="Y147" i="11"/>
  <c r="Y148" i="11" s="1"/>
  <c r="Y149" i="11" s="1"/>
  <c r="Y150" i="11" s="1"/>
  <c r="Y151" i="11" s="1"/>
  <c r="Y152" i="11" s="1"/>
  <c r="Y153" i="11" s="1"/>
  <c r="L147" i="13"/>
  <c r="Y252" i="11"/>
  <c r="Y253" i="11" s="1"/>
  <c r="Y254" i="11" s="1"/>
  <c r="Y255" i="11" s="1"/>
  <c r="Y256" i="11" s="1"/>
  <c r="Y257" i="11" s="1"/>
  <c r="Y258" i="11" s="1"/>
  <c r="L252" i="13"/>
  <c r="Y336" i="11"/>
  <c r="Y337" i="11" s="1"/>
  <c r="Y338" i="11" s="1"/>
  <c r="Y339" i="11" s="1"/>
  <c r="Y340" i="11" s="1"/>
  <c r="Y341" i="11" s="1"/>
  <c r="Y342" i="11" s="1"/>
  <c r="L336" i="13"/>
  <c r="Y217" i="11"/>
  <c r="Y218" i="11" s="1"/>
  <c r="Y219" i="11" s="1"/>
  <c r="Y220" i="11" s="1"/>
  <c r="Y221" i="11" s="1"/>
  <c r="Y222" i="11" s="1"/>
  <c r="Y223" i="11" s="1"/>
  <c r="L217" i="13"/>
  <c r="Y301" i="11"/>
  <c r="Y302" i="11" s="1"/>
  <c r="Y303" i="11" s="1"/>
  <c r="Y304" i="11" s="1"/>
  <c r="Y305" i="11" s="1"/>
  <c r="Y306" i="11" s="1"/>
  <c r="Y307" i="11" s="1"/>
  <c r="L301" i="13"/>
  <c r="Y385" i="11"/>
  <c r="Y386" i="11" s="1"/>
  <c r="Y387" i="11" s="1"/>
  <c r="Y388" i="11" s="1"/>
  <c r="Y389" i="11" s="1"/>
  <c r="Y390" i="11" s="1"/>
  <c r="Y391" i="11" s="1"/>
  <c r="L385" i="13"/>
  <c r="Y469" i="11"/>
  <c r="Y470" i="11" s="1"/>
  <c r="Y471" i="11" s="1"/>
  <c r="Y472" i="11" s="1"/>
  <c r="Y473" i="11" s="1"/>
  <c r="Y474" i="11" s="1"/>
  <c r="Y475" i="11" s="1"/>
  <c r="L469" i="13"/>
  <c r="W217" i="11"/>
  <c r="W218" i="11" s="1"/>
  <c r="W219" i="11" s="1"/>
  <c r="W220" i="11" s="1"/>
  <c r="J217" i="13"/>
  <c r="Y287" i="11"/>
  <c r="Y288" i="11" s="1"/>
  <c r="Y289" i="11" s="1"/>
  <c r="Y290" i="11" s="1"/>
  <c r="Y291" i="11" s="1"/>
  <c r="Y292" i="11" s="1"/>
  <c r="Y293" i="11" s="1"/>
  <c r="L287" i="13"/>
  <c r="W35" i="11"/>
  <c r="J35" i="13"/>
  <c r="W77" i="11"/>
  <c r="J77" i="13"/>
  <c r="W105" i="11"/>
  <c r="J105" i="13"/>
  <c r="W133" i="11"/>
  <c r="W134" i="11" s="1"/>
  <c r="W135" i="11" s="1"/>
  <c r="W136" i="11" s="1"/>
  <c r="J133" i="13"/>
  <c r="W161" i="11"/>
  <c r="W162" i="11" s="1"/>
  <c r="W163" i="11" s="1"/>
  <c r="J161" i="13"/>
  <c r="W210" i="11"/>
  <c r="W211" i="11" s="1"/>
  <c r="W212" i="11" s="1"/>
  <c r="J210" i="13"/>
  <c r="W238" i="11"/>
  <c r="W239" i="11" s="1"/>
  <c r="W240" i="11" s="1"/>
  <c r="J238" i="13"/>
  <c r="W266" i="11"/>
  <c r="W267" i="11" s="1"/>
  <c r="W268" i="11" s="1"/>
  <c r="J266" i="13"/>
  <c r="W294" i="11"/>
  <c r="W295" i="11" s="1"/>
  <c r="W296" i="11" s="1"/>
  <c r="W297" i="11" s="1"/>
  <c r="J294" i="13"/>
  <c r="W322" i="11"/>
  <c r="W323" i="11" s="1"/>
  <c r="W324" i="11" s="1"/>
  <c r="W325" i="11" s="1"/>
  <c r="W326" i="11" s="1"/>
  <c r="W327" i="11" s="1"/>
  <c r="J322" i="13"/>
  <c r="W350" i="11"/>
  <c r="W351" i="11" s="1"/>
  <c r="W352" i="11" s="1"/>
  <c r="W353" i="11" s="1"/>
  <c r="W354" i="11" s="1"/>
  <c r="W355" i="11" s="1"/>
  <c r="J350" i="13"/>
  <c r="W378" i="11"/>
  <c r="W379" i="11" s="1"/>
  <c r="W380" i="11" s="1"/>
  <c r="W381" i="11" s="1"/>
  <c r="W382" i="11" s="1"/>
  <c r="W383" i="11" s="1"/>
  <c r="J378" i="13"/>
  <c r="W406" i="11"/>
  <c r="W407" i="11" s="1"/>
  <c r="W408" i="11" s="1"/>
  <c r="W409" i="11" s="1"/>
  <c r="W410" i="11" s="1"/>
  <c r="W411" i="11" s="1"/>
  <c r="J406" i="13"/>
  <c r="W434" i="11"/>
  <c r="W435" i="11" s="1"/>
  <c r="W436" i="11" s="1"/>
  <c r="W437" i="11" s="1"/>
  <c r="W438" i="11" s="1"/>
  <c r="W439" i="11" s="1"/>
  <c r="J434" i="13"/>
  <c r="W462" i="11"/>
  <c r="W463" i="11" s="1"/>
  <c r="W464" i="11" s="1"/>
  <c r="W465" i="11" s="1"/>
  <c r="W466" i="11" s="1"/>
  <c r="W467" i="11" s="1"/>
  <c r="J462" i="13"/>
  <c r="Y161" i="11"/>
  <c r="Y162" i="11" s="1"/>
  <c r="Y163" i="11" s="1"/>
  <c r="Y164" i="11" s="1"/>
  <c r="Y165" i="11" s="1"/>
  <c r="Y166" i="11" s="1"/>
  <c r="Y167" i="11" s="1"/>
  <c r="L161" i="13"/>
  <c r="Y266" i="11"/>
  <c r="Y267" i="11" s="1"/>
  <c r="Y268" i="11" s="1"/>
  <c r="Y269" i="11" s="1"/>
  <c r="Y270" i="11" s="1"/>
  <c r="Y271" i="11" s="1"/>
  <c r="Y272" i="11" s="1"/>
  <c r="L266" i="13"/>
  <c r="Y350" i="11"/>
  <c r="Y351" i="11" s="1"/>
  <c r="Y352" i="11" s="1"/>
  <c r="Y353" i="11" s="1"/>
  <c r="Y354" i="11" s="1"/>
  <c r="Y355" i="11" s="1"/>
  <c r="Y356" i="11" s="1"/>
  <c r="L350" i="13"/>
  <c r="Y8" i="11"/>
  <c r="Y9" i="11" s="1"/>
  <c r="Y10" i="11" s="1"/>
  <c r="Y11" i="11" s="1"/>
  <c r="Y12" i="11" s="1"/>
  <c r="Y13" i="11" s="1"/>
  <c r="L7" i="13"/>
  <c r="W273" i="11"/>
  <c r="W274" i="11" s="1"/>
  <c r="J273" i="13"/>
  <c r="W385" i="11"/>
  <c r="W386" i="11" s="1"/>
  <c r="W387" i="11" s="1"/>
  <c r="J385" i="13"/>
  <c r="X8" i="11"/>
  <c r="K7" i="13"/>
  <c r="X133" i="11"/>
  <c r="X134" i="11" s="1"/>
  <c r="X135" i="11" s="1"/>
  <c r="X136" i="11" s="1"/>
  <c r="X137" i="11" s="1"/>
  <c r="X138" i="11" s="1"/>
  <c r="X139" i="11" s="1"/>
  <c r="K133" i="13"/>
  <c r="X161" i="11"/>
  <c r="X162" i="11" s="1"/>
  <c r="X163" i="11" s="1"/>
  <c r="X164" i="11" s="1"/>
  <c r="X165" i="11" s="1"/>
  <c r="X166" i="11" s="1"/>
  <c r="X167" i="11" s="1"/>
  <c r="K161" i="13"/>
  <c r="X210" i="11"/>
  <c r="X211" i="11" s="1"/>
  <c r="X212" i="11" s="1"/>
  <c r="X213" i="11" s="1"/>
  <c r="X214" i="11" s="1"/>
  <c r="X215" i="11" s="1"/>
  <c r="X216" i="11" s="1"/>
  <c r="K210" i="13"/>
  <c r="X238" i="11"/>
  <c r="X239" i="11" s="1"/>
  <c r="X240" i="11" s="1"/>
  <c r="X241" i="11" s="1"/>
  <c r="X242" i="11" s="1"/>
  <c r="X243" i="11" s="1"/>
  <c r="X244" i="11" s="1"/>
  <c r="K238" i="13"/>
  <c r="X266" i="11"/>
  <c r="X267" i="11" s="1"/>
  <c r="X268" i="11" s="1"/>
  <c r="X269" i="11" s="1"/>
  <c r="X270" i="11" s="1"/>
  <c r="X271" i="11" s="1"/>
  <c r="X272" i="11" s="1"/>
  <c r="K266" i="13"/>
  <c r="X294" i="11"/>
  <c r="X295" i="11" s="1"/>
  <c r="X296" i="11" s="1"/>
  <c r="X297" i="11" s="1"/>
  <c r="X298" i="11" s="1"/>
  <c r="X299" i="11" s="1"/>
  <c r="X300" i="11" s="1"/>
  <c r="K294" i="13"/>
  <c r="X322" i="11"/>
  <c r="X323" i="11" s="1"/>
  <c r="X324" i="11" s="1"/>
  <c r="X325" i="11" s="1"/>
  <c r="X326" i="11" s="1"/>
  <c r="X327" i="11" s="1"/>
  <c r="X328" i="11" s="1"/>
  <c r="K322" i="13"/>
  <c r="X350" i="11"/>
  <c r="X351" i="11" s="1"/>
  <c r="X352" i="11" s="1"/>
  <c r="X353" i="11" s="1"/>
  <c r="X354" i="11" s="1"/>
  <c r="X355" i="11" s="1"/>
  <c r="X356" i="11" s="1"/>
  <c r="K350" i="13"/>
  <c r="X378" i="11"/>
  <c r="X379" i="11" s="1"/>
  <c r="X380" i="11" s="1"/>
  <c r="X381" i="11" s="1"/>
  <c r="X382" i="11" s="1"/>
  <c r="X383" i="11" s="1"/>
  <c r="X384" i="11" s="1"/>
  <c r="K378" i="13"/>
  <c r="X462" i="11"/>
  <c r="X463" i="11" s="1"/>
  <c r="X464" i="11" s="1"/>
  <c r="X465" i="11" s="1"/>
  <c r="K462" i="13"/>
  <c r="Y231" i="11"/>
  <c r="Y232" i="11" s="1"/>
  <c r="Y233" i="11" s="1"/>
  <c r="Y234" i="11" s="1"/>
  <c r="Y235" i="11" s="1"/>
  <c r="Y236" i="11" s="1"/>
  <c r="Y237" i="11" s="1"/>
  <c r="L231" i="13"/>
  <c r="Y315" i="11"/>
  <c r="Y316" i="11" s="1"/>
  <c r="Y317" i="11" s="1"/>
  <c r="Y318" i="11" s="1"/>
  <c r="Y319" i="11" s="1"/>
  <c r="Y320" i="11" s="1"/>
  <c r="Y321" i="11" s="1"/>
  <c r="L315" i="13"/>
  <c r="Y399" i="11"/>
  <c r="Y400" i="11" s="1"/>
  <c r="Y401" i="11" s="1"/>
  <c r="Y402" i="11" s="1"/>
  <c r="Y403" i="11" s="1"/>
  <c r="Y404" i="11" s="1"/>
  <c r="Y405" i="11" s="1"/>
  <c r="L399" i="13"/>
  <c r="W175" i="11"/>
  <c r="W176" i="11" s="1"/>
  <c r="W177" i="11" s="1"/>
  <c r="W178" i="11" s="1"/>
  <c r="J175" i="13"/>
  <c r="W329" i="11"/>
  <c r="W330" i="11" s="1"/>
  <c r="J329" i="13"/>
  <c r="W413" i="11"/>
  <c r="W414" i="11" s="1"/>
  <c r="W415" i="11" s="1"/>
  <c r="J413" i="13"/>
  <c r="Y280" i="11"/>
  <c r="Y281" i="11" s="1"/>
  <c r="Y282" i="11" s="1"/>
  <c r="Y283" i="11" s="1"/>
  <c r="Y284" i="11" s="1"/>
  <c r="Y285" i="11" s="1"/>
  <c r="Y286" i="11" s="1"/>
  <c r="L280" i="13"/>
  <c r="Y364" i="11"/>
  <c r="Y365" i="11" s="1"/>
  <c r="Y366" i="11" s="1"/>
  <c r="Y367" i="11" s="1"/>
  <c r="Y368" i="11" s="1"/>
  <c r="Y369" i="11" s="1"/>
  <c r="Y370" i="11" s="1"/>
  <c r="L364" i="13"/>
  <c r="W301" i="11"/>
  <c r="W302" i="11" s="1"/>
  <c r="W303" i="11" s="1"/>
  <c r="J301" i="13"/>
  <c r="W14" i="11"/>
  <c r="J14" i="13"/>
  <c r="W42" i="11"/>
  <c r="J42" i="13"/>
  <c r="W84" i="11"/>
  <c r="J84" i="13"/>
  <c r="W112" i="11"/>
  <c r="J112" i="13"/>
  <c r="W154" i="11"/>
  <c r="W155" i="11" s="1"/>
  <c r="W156" i="11" s="1"/>
  <c r="J154" i="13"/>
  <c r="W189" i="11"/>
  <c r="W190" i="11" s="1"/>
  <c r="W191" i="11" s="1"/>
  <c r="J189" i="13"/>
  <c r="W231" i="11"/>
  <c r="W232" i="11" s="1"/>
  <c r="W233" i="11" s="1"/>
  <c r="J231" i="13"/>
  <c r="W259" i="11"/>
  <c r="W260" i="11" s="1"/>
  <c r="W261" i="11" s="1"/>
  <c r="J259" i="13"/>
  <c r="W287" i="11"/>
  <c r="W288" i="11" s="1"/>
  <c r="J287" i="13"/>
  <c r="W315" i="11"/>
  <c r="W316" i="11" s="1"/>
  <c r="W317" i="11" s="1"/>
  <c r="J315" i="13"/>
  <c r="W343" i="11"/>
  <c r="W344" i="11" s="1"/>
  <c r="W345" i="11" s="1"/>
  <c r="J343" i="13"/>
  <c r="W371" i="11"/>
  <c r="W372" i="11" s="1"/>
  <c r="W373" i="11" s="1"/>
  <c r="J371" i="13"/>
  <c r="W399" i="11"/>
  <c r="W400" i="11" s="1"/>
  <c r="W401" i="11" s="1"/>
  <c r="J399" i="13"/>
  <c r="W427" i="11"/>
  <c r="W428" i="11" s="1"/>
  <c r="W429" i="11" s="1"/>
  <c r="J427" i="13"/>
  <c r="W455" i="11"/>
  <c r="W456" i="11" s="1"/>
  <c r="W457" i="11" s="1"/>
  <c r="J455" i="13"/>
  <c r="Y140" i="11"/>
  <c r="Y141" i="11" s="1"/>
  <c r="Y142" i="11" s="1"/>
  <c r="Y143" i="11" s="1"/>
  <c r="Y144" i="11" s="1"/>
  <c r="Y145" i="11" s="1"/>
  <c r="Y146" i="11" s="1"/>
  <c r="L140" i="13"/>
  <c r="Y245" i="11"/>
  <c r="Y246" i="11" s="1"/>
  <c r="Y247" i="11" s="1"/>
  <c r="Y248" i="11" s="1"/>
  <c r="Y249" i="11" s="1"/>
  <c r="Y250" i="11" s="1"/>
  <c r="Y251" i="11" s="1"/>
  <c r="L245" i="13"/>
  <c r="W28" i="11"/>
  <c r="J28" i="13"/>
  <c r="X154" i="11"/>
  <c r="X155" i="11" s="1"/>
  <c r="X156" i="11" s="1"/>
  <c r="X157" i="11" s="1"/>
  <c r="X158" i="11" s="1"/>
  <c r="X159" i="11" s="1"/>
  <c r="X160" i="11" s="1"/>
  <c r="K154" i="13"/>
  <c r="X189" i="11"/>
  <c r="X190" i="11" s="1"/>
  <c r="X191" i="11" s="1"/>
  <c r="X192" i="11" s="1"/>
  <c r="X193" i="11" s="1"/>
  <c r="X194" i="11" s="1"/>
  <c r="X195" i="11" s="1"/>
  <c r="K189" i="13"/>
  <c r="X231" i="11"/>
  <c r="X232" i="11" s="1"/>
  <c r="X233" i="11" s="1"/>
  <c r="X234" i="11" s="1"/>
  <c r="X235" i="11" s="1"/>
  <c r="X236" i="11" s="1"/>
  <c r="X237" i="11" s="1"/>
  <c r="K231" i="13"/>
  <c r="X259" i="11"/>
  <c r="X260" i="11" s="1"/>
  <c r="X261" i="11" s="1"/>
  <c r="X262" i="11" s="1"/>
  <c r="X263" i="11" s="1"/>
  <c r="X264" i="11" s="1"/>
  <c r="X265" i="11" s="1"/>
  <c r="K259" i="13"/>
  <c r="X287" i="11"/>
  <c r="X288" i="11" s="1"/>
  <c r="X289" i="11" s="1"/>
  <c r="X290" i="11" s="1"/>
  <c r="X291" i="11" s="1"/>
  <c r="X292" i="11" s="1"/>
  <c r="X293" i="11" s="1"/>
  <c r="K287" i="13"/>
  <c r="X315" i="11"/>
  <c r="X316" i="11" s="1"/>
  <c r="X317" i="11" s="1"/>
  <c r="X318" i="11" s="1"/>
  <c r="X319" i="11" s="1"/>
  <c r="X320" i="11" s="1"/>
  <c r="X321" i="11" s="1"/>
  <c r="K315" i="13"/>
  <c r="X343" i="11"/>
  <c r="X344" i="11" s="1"/>
  <c r="X345" i="11" s="1"/>
  <c r="X346" i="11" s="1"/>
  <c r="X347" i="11" s="1"/>
  <c r="X348" i="11" s="1"/>
  <c r="X349" i="11" s="1"/>
  <c r="K343" i="13"/>
  <c r="X371" i="11"/>
  <c r="X372" i="11" s="1"/>
  <c r="X373" i="11" s="1"/>
  <c r="X374" i="11" s="1"/>
  <c r="X375" i="11" s="1"/>
  <c r="X376" i="11" s="1"/>
  <c r="X377" i="11" s="1"/>
  <c r="K371" i="13"/>
  <c r="X399" i="11"/>
  <c r="X400" i="11" s="1"/>
  <c r="X401" i="11" s="1"/>
  <c r="X402" i="11" s="1"/>
  <c r="K399" i="13"/>
  <c r="Y210" i="11"/>
  <c r="Y211" i="11" s="1"/>
  <c r="Y212" i="11" s="1"/>
  <c r="Y213" i="11" s="1"/>
  <c r="Y214" i="11" s="1"/>
  <c r="Y215" i="11" s="1"/>
  <c r="Y216" i="11" s="1"/>
  <c r="L210" i="13"/>
  <c r="Y294" i="11"/>
  <c r="Y295" i="11" s="1"/>
  <c r="Y296" i="11" s="1"/>
  <c r="Y297" i="11" s="1"/>
  <c r="Y298" i="11" s="1"/>
  <c r="Y299" i="11" s="1"/>
  <c r="Y300" i="11" s="1"/>
  <c r="L294" i="13"/>
  <c r="Y378" i="11"/>
  <c r="Y379" i="11" s="1"/>
  <c r="Y380" i="11" s="1"/>
  <c r="Y381" i="11" s="1"/>
  <c r="Y382" i="11" s="1"/>
  <c r="Y383" i="11" s="1"/>
  <c r="Y384" i="11" s="1"/>
  <c r="L378" i="13"/>
  <c r="Y462" i="11"/>
  <c r="Y463" i="11" s="1"/>
  <c r="Y464" i="11" s="1"/>
  <c r="Y465" i="11" s="1"/>
  <c r="Y466" i="11" s="1"/>
  <c r="Y467" i="11" s="1"/>
  <c r="Y468" i="11" s="1"/>
  <c r="L462" i="13"/>
  <c r="W126" i="11"/>
  <c r="J126" i="13"/>
  <c r="Y154" i="11"/>
  <c r="Y155" i="11" s="1"/>
  <c r="Y156" i="11" s="1"/>
  <c r="Y157" i="11" s="1"/>
  <c r="Y158" i="11" s="1"/>
  <c r="Y159" i="11" s="1"/>
  <c r="Y160" i="11" s="1"/>
  <c r="L154" i="13"/>
  <c r="Y259" i="11"/>
  <c r="Y260" i="11" s="1"/>
  <c r="Y261" i="11" s="1"/>
  <c r="Y262" i="11" s="1"/>
  <c r="Y263" i="11" s="1"/>
  <c r="Y264" i="11" s="1"/>
  <c r="Y265" i="11" s="1"/>
  <c r="L259" i="13"/>
  <c r="Y343" i="11"/>
  <c r="Y344" i="11" s="1"/>
  <c r="Y345" i="11" s="1"/>
  <c r="Y346" i="11" s="1"/>
  <c r="Y347" i="11" s="1"/>
  <c r="Y348" i="11" s="1"/>
  <c r="Y349" i="11" s="1"/>
  <c r="L343" i="13"/>
  <c r="W140" i="11"/>
  <c r="W141" i="11" s="1"/>
  <c r="W142" i="11" s="1"/>
  <c r="J140" i="13"/>
  <c r="Y371" i="11"/>
  <c r="Y372" i="11" s="1"/>
  <c r="Y373" i="11" s="1"/>
  <c r="Y374" i="11" s="1"/>
  <c r="Y375" i="11" s="1"/>
  <c r="Y376" i="11" s="1"/>
  <c r="Y377" i="11" s="1"/>
  <c r="L371" i="13"/>
  <c r="W21" i="11"/>
  <c r="J21" i="13"/>
  <c r="W56" i="11"/>
  <c r="J56" i="13"/>
  <c r="W91" i="11"/>
  <c r="J91" i="13"/>
  <c r="W119" i="11"/>
  <c r="J119" i="13"/>
  <c r="W147" i="11"/>
  <c r="W148" i="11" s="1"/>
  <c r="W149" i="11" s="1"/>
  <c r="W150" i="11" s="1"/>
  <c r="J147" i="13"/>
  <c r="W182" i="11"/>
  <c r="W183" i="11" s="1"/>
  <c r="J182" i="13"/>
  <c r="W224" i="11"/>
  <c r="W225" i="11" s="1"/>
  <c r="W226" i="11" s="1"/>
  <c r="J224" i="13"/>
  <c r="W252" i="11"/>
  <c r="W253" i="11" s="1"/>
  <c r="W254" i="11" s="1"/>
  <c r="W255" i="11" s="1"/>
  <c r="J252" i="13"/>
  <c r="W280" i="11"/>
  <c r="W281" i="11" s="1"/>
  <c r="W282" i="11" s="1"/>
  <c r="J280" i="13"/>
  <c r="W308" i="11"/>
  <c r="W309" i="11" s="1"/>
  <c r="W310" i="11" s="1"/>
  <c r="W311" i="11" s="1"/>
  <c r="W312" i="11" s="1"/>
  <c r="W313" i="11" s="1"/>
  <c r="J308" i="13"/>
  <c r="W336" i="11"/>
  <c r="W337" i="11" s="1"/>
  <c r="W338" i="11" s="1"/>
  <c r="W339" i="11" s="1"/>
  <c r="W340" i="11" s="1"/>
  <c r="W341" i="11" s="1"/>
  <c r="J336" i="13"/>
  <c r="W364" i="11"/>
  <c r="W365" i="11" s="1"/>
  <c r="W366" i="11" s="1"/>
  <c r="W367" i="11" s="1"/>
  <c r="W368" i="11" s="1"/>
  <c r="W369" i="11" s="1"/>
  <c r="J364" i="13"/>
  <c r="W392" i="11"/>
  <c r="W393" i="11" s="1"/>
  <c r="W394" i="11" s="1"/>
  <c r="W395" i="11" s="1"/>
  <c r="W396" i="11" s="1"/>
  <c r="W397" i="11" s="1"/>
  <c r="J392" i="13"/>
  <c r="W420" i="11"/>
  <c r="W421" i="11" s="1"/>
  <c r="W422" i="11" s="1"/>
  <c r="W423" i="11" s="1"/>
  <c r="W424" i="11" s="1"/>
  <c r="W425" i="11" s="1"/>
  <c r="J420" i="13"/>
  <c r="W448" i="11"/>
  <c r="W449" i="11" s="1"/>
  <c r="W450" i="11" s="1"/>
  <c r="W451" i="11" s="1"/>
  <c r="W452" i="11" s="1"/>
  <c r="J448" i="13"/>
  <c r="W476" i="11"/>
  <c r="W477" i="11" s="1"/>
  <c r="W478" i="11" s="1"/>
  <c r="W479" i="11" s="1"/>
  <c r="W480" i="11" s="1"/>
  <c r="W481" i="11" s="1"/>
  <c r="J476" i="13"/>
  <c r="Y224" i="11"/>
  <c r="Y225" i="11" s="1"/>
  <c r="Y226" i="11" s="1"/>
  <c r="Y227" i="11" s="1"/>
  <c r="Y228" i="11" s="1"/>
  <c r="Y229" i="11" s="1"/>
  <c r="Y230" i="11" s="1"/>
  <c r="L224" i="13"/>
  <c r="Y308" i="11"/>
  <c r="Y309" i="11" s="1"/>
  <c r="Y310" i="11" s="1"/>
  <c r="Y311" i="11" s="1"/>
  <c r="Y312" i="11" s="1"/>
  <c r="Y313" i="11" s="1"/>
  <c r="Y314" i="11" s="1"/>
  <c r="L308" i="13"/>
  <c r="Y392" i="11"/>
  <c r="Y393" i="11" s="1"/>
  <c r="Y394" i="11" s="1"/>
  <c r="Y395" i="11" s="1"/>
  <c r="Y396" i="11" s="1"/>
  <c r="Y397" i="11" s="1"/>
  <c r="Y398" i="11" s="1"/>
  <c r="L392" i="13"/>
  <c r="Y476" i="11"/>
  <c r="Y477" i="11" s="1"/>
  <c r="Y478" i="11" s="1"/>
  <c r="Y479" i="11" s="1"/>
  <c r="Y480" i="11" s="1"/>
  <c r="Y481" i="11" s="1"/>
  <c r="Y482" i="11" s="1"/>
  <c r="L476" i="13"/>
  <c r="W70" i="11"/>
  <c r="J70" i="13"/>
  <c r="W245" i="11"/>
  <c r="W246" i="11" s="1"/>
  <c r="W247" i="11" s="1"/>
  <c r="J245" i="13"/>
  <c r="W469" i="11"/>
  <c r="W470" i="11" s="1"/>
  <c r="W471" i="11" s="1"/>
  <c r="J469" i="13"/>
  <c r="Y189" i="11"/>
  <c r="Y190" i="11" s="1"/>
  <c r="Y191" i="11" s="1"/>
  <c r="Y192" i="11" s="1"/>
  <c r="Y193" i="11" s="1"/>
  <c r="Y194" i="11" s="1"/>
  <c r="Y195" i="11" s="1"/>
  <c r="L189" i="13"/>
  <c r="X147" i="11"/>
  <c r="X148" i="11" s="1"/>
  <c r="X149" i="11" s="1"/>
  <c r="X150" i="11" s="1"/>
  <c r="X151" i="11" s="1"/>
  <c r="X152" i="11" s="1"/>
  <c r="X153" i="11" s="1"/>
  <c r="K147" i="13"/>
  <c r="X224" i="11"/>
  <c r="X225" i="11" s="1"/>
  <c r="X226" i="11" s="1"/>
  <c r="X227" i="11" s="1"/>
  <c r="X228" i="11" s="1"/>
  <c r="X229" i="11" s="1"/>
  <c r="X230" i="11" s="1"/>
  <c r="K224" i="13"/>
  <c r="X252" i="11"/>
  <c r="X253" i="11" s="1"/>
  <c r="X254" i="11" s="1"/>
  <c r="X255" i="11" s="1"/>
  <c r="X256" i="11" s="1"/>
  <c r="X257" i="11" s="1"/>
  <c r="X258" i="11" s="1"/>
  <c r="K252" i="13"/>
  <c r="X280" i="11"/>
  <c r="X281" i="11" s="1"/>
  <c r="X282" i="11" s="1"/>
  <c r="X283" i="11" s="1"/>
  <c r="X284" i="11" s="1"/>
  <c r="X285" i="11" s="1"/>
  <c r="X286" i="11" s="1"/>
  <c r="K280" i="13"/>
  <c r="X308" i="11"/>
  <c r="X309" i="11" s="1"/>
  <c r="X310" i="11" s="1"/>
  <c r="X311" i="11" s="1"/>
  <c r="X312" i="11" s="1"/>
  <c r="X313" i="11" s="1"/>
  <c r="X314" i="11" s="1"/>
  <c r="K308" i="13"/>
  <c r="X336" i="11"/>
  <c r="X337" i="11" s="1"/>
  <c r="X338" i="11" s="1"/>
  <c r="X339" i="11" s="1"/>
  <c r="X340" i="11" s="1"/>
  <c r="X341" i="11" s="1"/>
  <c r="X342" i="11" s="1"/>
  <c r="K336" i="13"/>
  <c r="X364" i="11"/>
  <c r="X365" i="11" s="1"/>
  <c r="X366" i="11" s="1"/>
  <c r="X367" i="11" s="1"/>
  <c r="X368" i="11" s="1"/>
  <c r="X369" i="11" s="1"/>
  <c r="X370" i="11" s="1"/>
  <c r="K364" i="13"/>
  <c r="X392" i="11"/>
  <c r="X393" i="11" s="1"/>
  <c r="X394" i="11" s="1"/>
  <c r="X395" i="11" s="1"/>
  <c r="K392" i="13"/>
  <c r="X476" i="11"/>
  <c r="X477" i="11" s="1"/>
  <c r="X478" i="11" s="1"/>
  <c r="X479" i="11" s="1"/>
  <c r="X480" i="11" s="1"/>
  <c r="X481" i="11" s="1"/>
  <c r="K476" i="13"/>
  <c r="Y126" i="11"/>
  <c r="Y127" i="11" s="1"/>
  <c r="Y128" i="11" s="1"/>
  <c r="Y129" i="11" s="1"/>
  <c r="Y130" i="11" s="1"/>
  <c r="Y131" i="11" s="1"/>
  <c r="Y132" i="11" s="1"/>
  <c r="L126" i="13"/>
  <c r="Y175" i="11"/>
  <c r="Y176" i="11" s="1"/>
  <c r="Y177" i="11" s="1"/>
  <c r="Y178" i="11" s="1"/>
  <c r="Y179" i="11" s="1"/>
  <c r="Y180" i="11" s="1"/>
  <c r="Y181" i="11" s="1"/>
  <c r="L175" i="13"/>
  <c r="Y357" i="11"/>
  <c r="Y358" i="11" s="1"/>
  <c r="Y359" i="11" s="1"/>
  <c r="Y360" i="11" s="1"/>
  <c r="Y361" i="11" s="1"/>
  <c r="Y362" i="11" s="1"/>
  <c r="Y363" i="11" s="1"/>
  <c r="L357" i="13"/>
  <c r="U480" i="11"/>
  <c r="Z479" i="13"/>
  <c r="U411" i="11"/>
  <c r="Z410" i="13"/>
  <c r="U473" i="11"/>
  <c r="Z472" i="13"/>
  <c r="Z263" i="13"/>
  <c r="U333" i="11"/>
  <c r="Z332" i="13"/>
  <c r="U347" i="11"/>
  <c r="Z346" i="13"/>
  <c r="U389" i="11"/>
  <c r="Z388" i="13"/>
  <c r="U417" i="11"/>
  <c r="Z416" i="13"/>
  <c r="U312" i="11"/>
  <c r="Z339" i="13"/>
  <c r="U340" i="11"/>
  <c r="U375" i="11"/>
  <c r="Z374" i="13"/>
  <c r="U166" i="11"/>
  <c r="U327" i="11"/>
  <c r="Z326" i="13"/>
  <c r="Z8" i="13"/>
  <c r="U9" i="11"/>
  <c r="U10" i="11" s="1"/>
  <c r="U11" i="11" s="1"/>
  <c r="U12" i="11" s="1"/>
  <c r="U13" i="11" s="1"/>
  <c r="U431" i="11"/>
  <c r="Z430" i="13"/>
  <c r="U356" i="11"/>
  <c r="Z356" i="13" s="1"/>
  <c r="Z355" i="13"/>
  <c r="U447" i="11"/>
  <c r="Z447" i="13" s="1"/>
  <c r="Z446" i="13"/>
  <c r="Z304" i="13"/>
  <c r="U305" i="11"/>
  <c r="U438" i="11"/>
  <c r="Z437" i="13"/>
  <c r="U237" i="11"/>
  <c r="U152" i="11"/>
  <c r="U299" i="11"/>
  <c r="Z298" i="13"/>
  <c r="U145" i="11"/>
  <c r="U257" i="11"/>
  <c r="Z256" i="13"/>
  <c r="U467" i="11"/>
  <c r="U187" i="11"/>
  <c r="U215" i="11"/>
  <c r="Z214" i="13"/>
  <c r="Z276" i="13"/>
  <c r="U277" i="11"/>
  <c r="Z290" i="13"/>
  <c r="U291" i="11"/>
  <c r="Z271" i="13"/>
  <c r="U272" i="11"/>
  <c r="Z272" i="13" s="1"/>
  <c r="U159" i="11"/>
  <c r="U250" i="11"/>
  <c r="Z249" i="13"/>
  <c r="U137" i="11"/>
  <c r="U286" i="11"/>
  <c r="Z286" i="13" s="1"/>
  <c r="Z285" i="13"/>
  <c r="U223" i="11"/>
  <c r="U194" i="11"/>
  <c r="Z193" i="13"/>
  <c r="B26" i="11"/>
  <c r="B19" i="13"/>
  <c r="B27" i="11"/>
  <c r="B20" i="13"/>
  <c r="B25" i="11"/>
  <c r="B18" i="13"/>
  <c r="B22" i="11"/>
  <c r="B15" i="13"/>
  <c r="B23" i="11"/>
  <c r="B16" i="13"/>
  <c r="B24" i="11"/>
  <c r="B17" i="13"/>
  <c r="W8" i="11"/>
  <c r="W9" i="11" s="1"/>
  <c r="X7" i="11"/>
  <c r="Y7" i="11"/>
  <c r="W7" i="11"/>
  <c r="R151" i="13" l="1"/>
  <c r="V151" i="13" s="1"/>
  <c r="R60" i="13"/>
  <c r="V60" i="13" s="1"/>
  <c r="R396" i="13"/>
  <c r="V396" i="13" s="1"/>
  <c r="T249" i="13"/>
  <c r="X249" i="13" s="1"/>
  <c r="R375" i="13"/>
  <c r="V375" i="13" s="1"/>
  <c r="R18" i="13"/>
  <c r="V18" i="13" s="1"/>
  <c r="T452" i="13"/>
  <c r="X452" i="13" s="1"/>
  <c r="S32" i="13"/>
  <c r="W32" i="13" s="1"/>
  <c r="T172" i="13"/>
  <c r="X172" i="13" s="1"/>
  <c r="T39" i="13"/>
  <c r="X39" i="13" s="1"/>
  <c r="S130" i="13"/>
  <c r="W130" i="13" s="1"/>
  <c r="T95" i="13"/>
  <c r="X95" i="13" s="1"/>
  <c r="R109" i="13"/>
  <c r="V109" i="13" s="1"/>
  <c r="T445" i="13"/>
  <c r="X445" i="13" s="1"/>
  <c r="T193" i="13"/>
  <c r="X193" i="13" s="1"/>
  <c r="S249" i="13"/>
  <c r="W249" i="13" s="1"/>
  <c r="R249" i="13"/>
  <c r="V249" i="13" s="1"/>
  <c r="R417" i="13"/>
  <c r="V417" i="13" s="1"/>
  <c r="R88" i="13"/>
  <c r="V88" i="13" s="1"/>
  <c r="U67" i="13"/>
  <c r="Y67" i="13" s="1"/>
  <c r="T466" i="13"/>
  <c r="X466" i="13" s="1"/>
  <c r="U214" i="13"/>
  <c r="Y214" i="13" s="1"/>
  <c r="S88" i="13"/>
  <c r="W88" i="13" s="1"/>
  <c r="R291" i="13"/>
  <c r="V291" i="13" s="1"/>
  <c r="S473" i="13"/>
  <c r="W473" i="13" s="1"/>
  <c r="S312" i="13"/>
  <c r="W312" i="13" s="1"/>
  <c r="S109" i="13"/>
  <c r="W109" i="13" s="1"/>
  <c r="T116" i="13"/>
  <c r="X116" i="13" s="1"/>
  <c r="R130" i="13"/>
  <c r="V130" i="13" s="1"/>
  <c r="R333" i="13"/>
  <c r="V333" i="13" s="1"/>
  <c r="AA67" i="13"/>
  <c r="AE67" i="13" s="1"/>
  <c r="R312" i="13"/>
  <c r="V312" i="13" s="1"/>
  <c r="R193" i="13"/>
  <c r="V193" i="13" s="1"/>
  <c r="S193" i="13"/>
  <c r="W193" i="13" s="1"/>
  <c r="S375" i="13"/>
  <c r="W375" i="13" s="1"/>
  <c r="AC221" i="13"/>
  <c r="AG221" i="13" s="1"/>
  <c r="AC354" i="13"/>
  <c r="AG354" i="13" s="1"/>
  <c r="AC81" i="13"/>
  <c r="AG81" i="13" s="1"/>
  <c r="T137" i="13"/>
  <c r="X137" i="13" s="1"/>
  <c r="U172" i="13"/>
  <c r="Y172" i="13" s="1"/>
  <c r="U228" i="13"/>
  <c r="Y228" i="13" s="1"/>
  <c r="U165" i="13"/>
  <c r="Y165" i="13" s="1"/>
  <c r="AC67" i="13"/>
  <c r="AG67" i="13" s="1"/>
  <c r="S354" i="13"/>
  <c r="W354" i="13" s="1"/>
  <c r="A51" i="11"/>
  <c r="A50" i="13"/>
  <c r="AC25" i="13"/>
  <c r="AG25" i="13" s="1"/>
  <c r="AG24" i="13"/>
  <c r="T200" i="13"/>
  <c r="X200" i="13" s="1"/>
  <c r="X199" i="13"/>
  <c r="AC130" i="13"/>
  <c r="AG130" i="13" s="1"/>
  <c r="AG129" i="13"/>
  <c r="AC277" i="13"/>
  <c r="AG277" i="13" s="1"/>
  <c r="AG276" i="13"/>
  <c r="T298" i="13"/>
  <c r="X298" i="13" s="1"/>
  <c r="X297" i="13"/>
  <c r="AC60" i="13"/>
  <c r="AG60" i="13" s="1"/>
  <c r="AG59" i="13"/>
  <c r="AC18" i="13"/>
  <c r="AG18" i="13" s="1"/>
  <c r="AG17" i="13"/>
  <c r="AC480" i="13"/>
  <c r="AG480" i="13" s="1"/>
  <c r="AG479" i="13"/>
  <c r="U116" i="13"/>
  <c r="Y115" i="13"/>
  <c r="S116" i="13"/>
  <c r="W115" i="13"/>
  <c r="V185" i="13"/>
  <c r="R186" i="13"/>
  <c r="U109" i="13"/>
  <c r="Y108" i="13"/>
  <c r="T123" i="13"/>
  <c r="X122" i="13"/>
  <c r="T144" i="13"/>
  <c r="X143" i="13"/>
  <c r="X185" i="13"/>
  <c r="T186" i="13"/>
  <c r="U229" i="13"/>
  <c r="Y229" i="13" s="1"/>
  <c r="AC102" i="13"/>
  <c r="AG102" i="13" s="1"/>
  <c r="AG101" i="13"/>
  <c r="AC389" i="13"/>
  <c r="AG389" i="13" s="1"/>
  <c r="AG388" i="13"/>
  <c r="T263" i="13"/>
  <c r="X263" i="13" s="1"/>
  <c r="X262" i="13"/>
  <c r="AC186" i="13"/>
  <c r="AG186" i="13" s="1"/>
  <c r="AG185" i="13"/>
  <c r="R102" i="13"/>
  <c r="V101" i="13"/>
  <c r="U137" i="13"/>
  <c r="Y136" i="13"/>
  <c r="S137" i="13"/>
  <c r="W136" i="13"/>
  <c r="R39" i="13"/>
  <c r="V38" i="13"/>
  <c r="U130" i="13"/>
  <c r="Y129" i="13"/>
  <c r="U95" i="13"/>
  <c r="Y94" i="13"/>
  <c r="AC165" i="13"/>
  <c r="AG165" i="13" s="1"/>
  <c r="AG164" i="13"/>
  <c r="AC11" i="13"/>
  <c r="AG11" i="13" s="1"/>
  <c r="AG10" i="13"/>
  <c r="AC207" i="13"/>
  <c r="AG207" i="13" s="1"/>
  <c r="AG206" i="13"/>
  <c r="T284" i="13"/>
  <c r="X284" i="13" s="1"/>
  <c r="X283" i="13"/>
  <c r="T25" i="13"/>
  <c r="X24" i="13"/>
  <c r="R123" i="13"/>
  <c r="V122" i="13"/>
  <c r="U18" i="13"/>
  <c r="Y17" i="13"/>
  <c r="Y206" i="13"/>
  <c r="U207" i="13"/>
  <c r="R74" i="13"/>
  <c r="V73" i="13"/>
  <c r="W206" i="13"/>
  <c r="S207" i="13"/>
  <c r="R81" i="13"/>
  <c r="V80" i="13"/>
  <c r="AC312" i="13"/>
  <c r="AG312" i="13" s="1"/>
  <c r="AG311" i="13"/>
  <c r="AC452" i="13"/>
  <c r="AG452" i="13" s="1"/>
  <c r="AG451" i="13"/>
  <c r="AC109" i="13"/>
  <c r="AG109" i="13" s="1"/>
  <c r="AG108" i="13"/>
  <c r="T11" i="13"/>
  <c r="X11" i="13" s="1"/>
  <c r="X10" i="13"/>
  <c r="AC403" i="13"/>
  <c r="AG403" i="13" s="1"/>
  <c r="AG402" i="13"/>
  <c r="AC235" i="13"/>
  <c r="AG235" i="13" s="1"/>
  <c r="AG234" i="13"/>
  <c r="V206" i="13"/>
  <c r="R207" i="13"/>
  <c r="T81" i="13"/>
  <c r="X80" i="13"/>
  <c r="Y185" i="13"/>
  <c r="U186" i="13"/>
  <c r="S158" i="13"/>
  <c r="W157" i="13"/>
  <c r="S39" i="13"/>
  <c r="W38" i="13"/>
  <c r="U151" i="13"/>
  <c r="Y150" i="13"/>
  <c r="V227" i="13"/>
  <c r="R228" i="13"/>
  <c r="AC417" i="13"/>
  <c r="AG417" i="13" s="1"/>
  <c r="AG416" i="13"/>
  <c r="T382" i="13"/>
  <c r="X382" i="13" s="1"/>
  <c r="X381" i="13"/>
  <c r="R116" i="13"/>
  <c r="V115" i="13"/>
  <c r="U60" i="13"/>
  <c r="Y59" i="13"/>
  <c r="X227" i="13"/>
  <c r="T228" i="13"/>
  <c r="R144" i="13"/>
  <c r="V143" i="13"/>
  <c r="U39" i="13"/>
  <c r="Y38" i="13"/>
  <c r="U74" i="13"/>
  <c r="Y73" i="13"/>
  <c r="R95" i="13"/>
  <c r="V94" i="13"/>
  <c r="W227" i="13"/>
  <c r="S228" i="13"/>
  <c r="AC95" i="13"/>
  <c r="AG95" i="13" s="1"/>
  <c r="AG94" i="13"/>
  <c r="T256" i="13"/>
  <c r="X256" i="13" s="1"/>
  <c r="X255" i="13"/>
  <c r="T361" i="13"/>
  <c r="X361" i="13" s="1"/>
  <c r="X360" i="13"/>
  <c r="T291" i="13"/>
  <c r="X291" i="13" s="1"/>
  <c r="X290" i="13"/>
  <c r="AC123" i="13"/>
  <c r="AG123" i="13" s="1"/>
  <c r="AG122" i="13"/>
  <c r="S95" i="13"/>
  <c r="W94" i="13"/>
  <c r="R137" i="13"/>
  <c r="V136" i="13"/>
  <c r="U88" i="13"/>
  <c r="Y87" i="13"/>
  <c r="T102" i="13"/>
  <c r="X101" i="13"/>
  <c r="V164" i="13"/>
  <c r="R165" i="13"/>
  <c r="R25" i="13"/>
  <c r="V24" i="13"/>
  <c r="S74" i="13"/>
  <c r="W73" i="13"/>
  <c r="X164" i="13"/>
  <c r="T165" i="13"/>
  <c r="A10" i="13"/>
  <c r="AC88" i="13"/>
  <c r="AG88" i="13" s="1"/>
  <c r="R67" i="13"/>
  <c r="V67" i="13" s="1"/>
  <c r="AC39" i="13"/>
  <c r="AG39" i="13" s="1"/>
  <c r="AC326" i="13"/>
  <c r="AC263" i="13"/>
  <c r="AI63" i="13"/>
  <c r="AB67" i="13"/>
  <c r="AF67" i="13" s="1"/>
  <c r="T67" i="13"/>
  <c r="X67" i="13" s="1"/>
  <c r="S67" i="13"/>
  <c r="W67" i="13" s="1"/>
  <c r="AD67" i="13"/>
  <c r="AH67" i="13" s="1"/>
  <c r="AC151" i="13"/>
  <c r="AC116" i="13"/>
  <c r="AD151" i="13"/>
  <c r="AH151" i="13" s="1"/>
  <c r="U368" i="13"/>
  <c r="Y368" i="13" s="1"/>
  <c r="U312" i="13"/>
  <c r="Y312" i="13" s="1"/>
  <c r="AD396" i="13"/>
  <c r="AH396" i="13" s="1"/>
  <c r="S277" i="13"/>
  <c r="W277" i="13" s="1"/>
  <c r="AA179" i="13"/>
  <c r="AE179" i="13" s="1"/>
  <c r="S403" i="13"/>
  <c r="W403" i="13" s="1"/>
  <c r="U291" i="13"/>
  <c r="Y291" i="13" s="1"/>
  <c r="R179" i="13"/>
  <c r="V179" i="13" s="1"/>
  <c r="AD25" i="13"/>
  <c r="AH25" i="13" s="1"/>
  <c r="U340" i="13"/>
  <c r="Y340" i="13" s="1"/>
  <c r="R19" i="13"/>
  <c r="V19" i="13" s="1"/>
  <c r="U438" i="13"/>
  <c r="Y438" i="13" s="1"/>
  <c r="AA347" i="13"/>
  <c r="AE347" i="13" s="1"/>
  <c r="AD172" i="13"/>
  <c r="AH172" i="13" s="1"/>
  <c r="T333" i="13"/>
  <c r="X333" i="13" s="1"/>
  <c r="AB130" i="13"/>
  <c r="AF130" i="13" s="1"/>
  <c r="U466" i="13"/>
  <c r="Y466" i="13" s="1"/>
  <c r="T375" i="13"/>
  <c r="X375" i="13" s="1"/>
  <c r="S298" i="13"/>
  <c r="W298" i="13" s="1"/>
  <c r="AD431" i="13"/>
  <c r="AH431" i="13" s="1"/>
  <c r="R152" i="13"/>
  <c r="V152" i="13" s="1"/>
  <c r="U11" i="13"/>
  <c r="Y11" i="13" s="1"/>
  <c r="M10" i="13"/>
  <c r="R200" i="13"/>
  <c r="V200" i="13" s="1"/>
  <c r="AB368" i="13"/>
  <c r="AF368" i="13" s="1"/>
  <c r="R382" i="13"/>
  <c r="V382" i="13" s="1"/>
  <c r="U123" i="13"/>
  <c r="Y123" i="13" s="1"/>
  <c r="AD60" i="13"/>
  <c r="AH60" i="13" s="1"/>
  <c r="AB95" i="13"/>
  <c r="AF95" i="13" s="1"/>
  <c r="S389" i="13"/>
  <c r="W389" i="13" s="1"/>
  <c r="U326" i="13"/>
  <c r="Y326" i="13" s="1"/>
  <c r="S452" i="13"/>
  <c r="W452" i="13" s="1"/>
  <c r="AC137" i="13"/>
  <c r="AG137" i="13" s="1"/>
  <c r="AD298" i="13"/>
  <c r="AH298" i="13" s="1"/>
  <c r="U102" i="13"/>
  <c r="Y102" i="13" s="1"/>
  <c r="R214" i="13"/>
  <c r="V214" i="13" s="1"/>
  <c r="S152" i="13"/>
  <c r="W152" i="13" s="1"/>
  <c r="AD193" i="13"/>
  <c r="AH193" i="13" s="1"/>
  <c r="R347" i="13"/>
  <c r="V347" i="13" s="1"/>
  <c r="S292" i="13"/>
  <c r="W292" i="13" s="1"/>
  <c r="T158" i="13"/>
  <c r="X158" i="13" s="1"/>
  <c r="AD284" i="13"/>
  <c r="AH284" i="13" s="1"/>
  <c r="AB445" i="13"/>
  <c r="AF445" i="13" s="1"/>
  <c r="AA95" i="13"/>
  <c r="AE95" i="13" s="1"/>
  <c r="S466" i="13"/>
  <c r="W466" i="13" s="1"/>
  <c r="AC445" i="13"/>
  <c r="AG445" i="13" s="1"/>
  <c r="AA200" i="13"/>
  <c r="AE200" i="13" s="1"/>
  <c r="AB186" i="13"/>
  <c r="AF186" i="13" s="1"/>
  <c r="U382" i="13"/>
  <c r="Y382" i="13" s="1"/>
  <c r="AA452" i="13"/>
  <c r="AE452" i="13" s="1"/>
  <c r="R61" i="13"/>
  <c r="V61" i="13" s="1"/>
  <c r="S319" i="13"/>
  <c r="W319" i="13" s="1"/>
  <c r="AD221" i="13"/>
  <c r="AH221" i="13" s="1"/>
  <c r="AA18" i="13"/>
  <c r="AE18" i="13" s="1"/>
  <c r="AA298" i="13"/>
  <c r="AE298" i="13" s="1"/>
  <c r="T396" i="13"/>
  <c r="X396" i="13" s="1"/>
  <c r="AD228" i="13"/>
  <c r="AH228" i="13" s="1"/>
  <c r="R403" i="13"/>
  <c r="V403" i="13" s="1"/>
  <c r="AC228" i="13"/>
  <c r="AG228" i="13" s="1"/>
  <c r="U235" i="13"/>
  <c r="Y235" i="13" s="1"/>
  <c r="AD389" i="13"/>
  <c r="AH389" i="13" s="1"/>
  <c r="AA319" i="13"/>
  <c r="AE319" i="13" s="1"/>
  <c r="AD410" i="13"/>
  <c r="AH410" i="13" s="1"/>
  <c r="AA158" i="13"/>
  <c r="AE158" i="13" s="1"/>
  <c r="T424" i="13"/>
  <c r="X424" i="13" s="1"/>
  <c r="T453" i="13"/>
  <c r="X453" i="13" s="1"/>
  <c r="AB326" i="13"/>
  <c r="AF326" i="13" s="1"/>
  <c r="R389" i="13"/>
  <c r="V389" i="13" s="1"/>
  <c r="AD466" i="13"/>
  <c r="AH466" i="13" s="1"/>
  <c r="U417" i="13"/>
  <c r="Y417" i="13" s="1"/>
  <c r="R319" i="13"/>
  <c r="V319" i="13" s="1"/>
  <c r="U354" i="13"/>
  <c r="Y354" i="13" s="1"/>
  <c r="AD165" i="13"/>
  <c r="AH165" i="13" s="1"/>
  <c r="R326" i="13"/>
  <c r="V326" i="13" s="1"/>
  <c r="S481" i="13"/>
  <c r="W481" i="13" s="1"/>
  <c r="R256" i="13"/>
  <c r="V256" i="13" s="1"/>
  <c r="S200" i="13"/>
  <c r="W200" i="13" s="1"/>
  <c r="AA137" i="13"/>
  <c r="AE137" i="13" s="1"/>
  <c r="AB60" i="13"/>
  <c r="AF60" i="13" s="1"/>
  <c r="AC256" i="13"/>
  <c r="AG256" i="13" s="1"/>
  <c r="AA473" i="13"/>
  <c r="AE473" i="13" s="1"/>
  <c r="S284" i="13"/>
  <c r="W284" i="13" s="1"/>
  <c r="AD403" i="13"/>
  <c r="AH403" i="13" s="1"/>
  <c r="T459" i="13"/>
  <c r="X459" i="13" s="1"/>
  <c r="AA438" i="13"/>
  <c r="AE438" i="13" s="1"/>
  <c r="AB473" i="13"/>
  <c r="AF473" i="13" s="1"/>
  <c r="AD242" i="13"/>
  <c r="AH242" i="13" s="1"/>
  <c r="R235" i="13"/>
  <c r="V235" i="13" s="1"/>
  <c r="S179" i="13"/>
  <c r="W179" i="13" s="1"/>
  <c r="AD354" i="13"/>
  <c r="AH354" i="13" s="1"/>
  <c r="R368" i="13"/>
  <c r="V368" i="13" s="1"/>
  <c r="AA130" i="13"/>
  <c r="AE130" i="13" s="1"/>
  <c r="AD326" i="13"/>
  <c r="AH326" i="13" s="1"/>
  <c r="AA263" i="13"/>
  <c r="AE263" i="13" s="1"/>
  <c r="S326" i="13"/>
  <c r="W326" i="13" s="1"/>
  <c r="AD319" i="13"/>
  <c r="AH319" i="13" s="1"/>
  <c r="AD200" i="13"/>
  <c r="AH200" i="13" s="1"/>
  <c r="R480" i="13"/>
  <c r="V480" i="13" s="1"/>
  <c r="T208" i="13"/>
  <c r="X208" i="13" s="1"/>
  <c r="R221" i="13"/>
  <c r="V221" i="13" s="1"/>
  <c r="AB466" i="13"/>
  <c r="AF466" i="13" s="1"/>
  <c r="T19" i="13"/>
  <c r="AC361" i="13"/>
  <c r="AG361" i="13" s="1"/>
  <c r="U375" i="13"/>
  <c r="Y375" i="13" s="1"/>
  <c r="R298" i="13"/>
  <c r="V298" i="13" s="1"/>
  <c r="AD452" i="13"/>
  <c r="AH452" i="13" s="1"/>
  <c r="AD144" i="13"/>
  <c r="AH144" i="13" s="1"/>
  <c r="R158" i="13"/>
  <c r="V158" i="13" s="1"/>
  <c r="T75" i="13"/>
  <c r="X75" i="13" s="1"/>
  <c r="S61" i="13"/>
  <c r="W61" i="13" s="1"/>
  <c r="AB277" i="13"/>
  <c r="AF277" i="13" s="1"/>
  <c r="AD214" i="13"/>
  <c r="AH214" i="13" s="1"/>
  <c r="AB284" i="13"/>
  <c r="AF284" i="13" s="1"/>
  <c r="T221" i="13"/>
  <c r="X221" i="13" s="1"/>
  <c r="U452" i="13"/>
  <c r="Y452" i="13" s="1"/>
  <c r="AB88" i="13"/>
  <c r="AF88" i="13" s="1"/>
  <c r="S165" i="13"/>
  <c r="W165" i="13" s="1"/>
  <c r="U284" i="13"/>
  <c r="Y284" i="13" s="1"/>
  <c r="U459" i="13"/>
  <c r="Y459" i="13" s="1"/>
  <c r="R340" i="13"/>
  <c r="V340" i="13" s="1"/>
  <c r="AC144" i="13"/>
  <c r="AG144" i="13" s="1"/>
  <c r="AD333" i="13"/>
  <c r="AH333" i="13" s="1"/>
  <c r="R473" i="13"/>
  <c r="V473" i="13" s="1"/>
  <c r="AC200" i="13"/>
  <c r="AG200" i="13" s="1"/>
  <c r="S333" i="13"/>
  <c r="W333" i="13" s="1"/>
  <c r="AA11" i="13"/>
  <c r="AE11" i="13" s="1"/>
  <c r="AA109" i="13"/>
  <c r="AE109" i="13" s="1"/>
  <c r="AD263" i="13"/>
  <c r="AH263" i="13" s="1"/>
  <c r="AA242" i="13"/>
  <c r="AE242" i="13" s="1"/>
  <c r="T235" i="13"/>
  <c r="X235" i="13" s="1"/>
  <c r="T389" i="13"/>
  <c r="X389" i="13" s="1"/>
  <c r="T250" i="13"/>
  <c r="X250" i="13" s="1"/>
  <c r="AA480" i="13"/>
  <c r="AE480" i="13" s="1"/>
  <c r="S242" i="13"/>
  <c r="W242" i="13" s="1"/>
  <c r="S25" i="13"/>
  <c r="W25" i="13" s="1"/>
  <c r="AC158" i="13"/>
  <c r="AG158" i="13" s="1"/>
  <c r="AA193" i="13"/>
  <c r="AE193" i="13" s="1"/>
  <c r="T151" i="13"/>
  <c r="X151" i="13" s="1"/>
  <c r="U361" i="13"/>
  <c r="Y361" i="13" s="1"/>
  <c r="AB200" i="13"/>
  <c r="AF200" i="13" s="1"/>
  <c r="AA284" i="13"/>
  <c r="AE284" i="13" s="1"/>
  <c r="AA445" i="13"/>
  <c r="AE445" i="13" s="1"/>
  <c r="U333" i="13"/>
  <c r="Y333" i="13" s="1"/>
  <c r="AA305" i="13"/>
  <c r="AE305" i="13" s="1"/>
  <c r="S221" i="13"/>
  <c r="W221" i="13" s="1"/>
  <c r="AD361" i="13"/>
  <c r="AH361" i="13" s="1"/>
  <c r="S256" i="13"/>
  <c r="W256" i="13" s="1"/>
  <c r="T431" i="13"/>
  <c r="X431" i="13" s="1"/>
  <c r="AA102" i="13"/>
  <c r="AE102" i="13" s="1"/>
  <c r="R445" i="13"/>
  <c r="V445" i="13" s="1"/>
  <c r="AC270" i="13"/>
  <c r="AG270" i="13" s="1"/>
  <c r="AD312" i="13"/>
  <c r="AH312" i="13" s="1"/>
  <c r="R452" i="13"/>
  <c r="V452" i="13" s="1"/>
  <c r="AD473" i="13"/>
  <c r="AH473" i="13" s="1"/>
  <c r="AD340" i="13"/>
  <c r="AH340" i="13" s="1"/>
  <c r="AB298" i="13"/>
  <c r="AF298" i="13" s="1"/>
  <c r="AD88" i="13"/>
  <c r="AH88" i="13" s="1"/>
  <c r="AB116" i="13"/>
  <c r="AF116" i="13" s="1"/>
  <c r="S410" i="13"/>
  <c r="W410" i="13" s="1"/>
  <c r="U221" i="13"/>
  <c r="Y221" i="13" s="1"/>
  <c r="AB123" i="13"/>
  <c r="AF123" i="13" s="1"/>
  <c r="AB228" i="13"/>
  <c r="AF228" i="13" s="1"/>
  <c r="AB25" i="13"/>
  <c r="AF25" i="13" s="1"/>
  <c r="R12" i="13"/>
  <c r="V12" i="13" s="1"/>
  <c r="R361" i="13"/>
  <c r="V361" i="13" s="1"/>
  <c r="AC438" i="13"/>
  <c r="AG438" i="13" s="1"/>
  <c r="AD480" i="13"/>
  <c r="AH480" i="13" s="1"/>
  <c r="AB172" i="13"/>
  <c r="AF172" i="13" s="1"/>
  <c r="AD207" i="13"/>
  <c r="AH207" i="13" s="1"/>
  <c r="AA277" i="13"/>
  <c r="AE277" i="13" s="1"/>
  <c r="U249" i="13"/>
  <c r="Y249" i="13" s="1"/>
  <c r="AA389" i="13"/>
  <c r="AE389" i="13" s="1"/>
  <c r="AD445" i="13"/>
  <c r="AH445" i="13" s="1"/>
  <c r="AB11" i="13"/>
  <c r="AF11" i="13" s="1"/>
  <c r="AB109" i="13"/>
  <c r="AF109" i="13" s="1"/>
  <c r="AA116" i="13"/>
  <c r="AE116" i="13" s="1"/>
  <c r="S186" i="13"/>
  <c r="W186" i="13" s="1"/>
  <c r="S417" i="13"/>
  <c r="W417" i="13" s="1"/>
  <c r="U270" i="13"/>
  <c r="Y270" i="13" s="1"/>
  <c r="AA81" i="13"/>
  <c r="AE81" i="13" s="1"/>
  <c r="R424" i="13"/>
  <c r="V424" i="13" s="1"/>
  <c r="AC249" i="13"/>
  <c r="AG249" i="13" s="1"/>
  <c r="AD291" i="13"/>
  <c r="AH291" i="13" s="1"/>
  <c r="R305" i="13"/>
  <c r="V305" i="13" s="1"/>
  <c r="S438" i="13"/>
  <c r="W438" i="13" s="1"/>
  <c r="AC459" i="13"/>
  <c r="AG459" i="13" s="1"/>
  <c r="AA60" i="13"/>
  <c r="AE60" i="13" s="1"/>
  <c r="AB403" i="13"/>
  <c r="AF403" i="13" s="1"/>
  <c r="AA39" i="13"/>
  <c r="AE39" i="13" s="1"/>
  <c r="S424" i="13"/>
  <c r="W424" i="13" s="1"/>
  <c r="T347" i="13"/>
  <c r="X347" i="13" s="1"/>
  <c r="AC473" i="13"/>
  <c r="AG473" i="13" s="1"/>
  <c r="T270" i="13"/>
  <c r="X270" i="13" s="1"/>
  <c r="AA123" i="13"/>
  <c r="AE123" i="13" s="1"/>
  <c r="R466" i="13"/>
  <c r="V466" i="13" s="1"/>
  <c r="AC291" i="13"/>
  <c r="AG291" i="13" s="1"/>
  <c r="AD459" i="13"/>
  <c r="AH459" i="13" s="1"/>
  <c r="AB144" i="13"/>
  <c r="AF144" i="13" s="1"/>
  <c r="S270" i="13"/>
  <c r="W270" i="13" s="1"/>
  <c r="N10" i="13"/>
  <c r="AD11" i="13"/>
  <c r="AH11" i="13" s="1"/>
  <c r="AA256" i="13"/>
  <c r="AE256" i="13" s="1"/>
  <c r="AA368" i="13"/>
  <c r="AE368" i="13" s="1"/>
  <c r="U200" i="13"/>
  <c r="Y200" i="13" s="1"/>
  <c r="T354" i="13"/>
  <c r="X354" i="13" s="1"/>
  <c r="AA466" i="13"/>
  <c r="AE466" i="13" s="1"/>
  <c r="AB431" i="13"/>
  <c r="AF431" i="13" s="1"/>
  <c r="AC319" i="13"/>
  <c r="AG319" i="13" s="1"/>
  <c r="R277" i="13"/>
  <c r="V277" i="13" s="1"/>
  <c r="AB389" i="13"/>
  <c r="AF389" i="13" s="1"/>
  <c r="AD39" i="13"/>
  <c r="AH39" i="13" s="1"/>
  <c r="T326" i="13"/>
  <c r="X326" i="13" s="1"/>
  <c r="T417" i="13"/>
  <c r="X417" i="13" s="1"/>
  <c r="AD249" i="13"/>
  <c r="AH249" i="13" s="1"/>
  <c r="AC172" i="13"/>
  <c r="AG172" i="13" s="1"/>
  <c r="S131" i="13"/>
  <c r="W131" i="13" s="1"/>
  <c r="AA312" i="13"/>
  <c r="AE312" i="13" s="1"/>
  <c r="AA207" i="13"/>
  <c r="AE207" i="13" s="1"/>
  <c r="AC305" i="13"/>
  <c r="AG305" i="13" s="1"/>
  <c r="AA333" i="13"/>
  <c r="AE333" i="13" s="1"/>
  <c r="AB249" i="13"/>
  <c r="AF249" i="13" s="1"/>
  <c r="U480" i="13"/>
  <c r="Y480" i="13" s="1"/>
  <c r="AA172" i="13"/>
  <c r="AE172" i="13" s="1"/>
  <c r="AB347" i="13"/>
  <c r="AF347" i="13" s="1"/>
  <c r="T403" i="13"/>
  <c r="X403" i="13" s="1"/>
  <c r="AD186" i="13"/>
  <c r="AH186" i="13" s="1"/>
  <c r="AC214" i="13"/>
  <c r="AG214" i="13" s="1"/>
  <c r="AA431" i="13"/>
  <c r="AE431" i="13" s="1"/>
  <c r="S368" i="13"/>
  <c r="W368" i="13" s="1"/>
  <c r="U158" i="13"/>
  <c r="Y158" i="13" s="1"/>
  <c r="S263" i="13"/>
  <c r="W263" i="13" s="1"/>
  <c r="AA151" i="13"/>
  <c r="AE151" i="13" s="1"/>
  <c r="AC74" i="13"/>
  <c r="AG74" i="13" s="1"/>
  <c r="AA249" i="13"/>
  <c r="AE249" i="13" s="1"/>
  <c r="AB102" i="13"/>
  <c r="AF102" i="13" s="1"/>
  <c r="AC396" i="13"/>
  <c r="AG396" i="13" s="1"/>
  <c r="AD438" i="13"/>
  <c r="AH438" i="13" s="1"/>
  <c r="AB137" i="13"/>
  <c r="AF137" i="13" s="1"/>
  <c r="S144" i="13"/>
  <c r="W144" i="13" s="1"/>
  <c r="AB375" i="13"/>
  <c r="AF375" i="13" s="1"/>
  <c r="AA88" i="13"/>
  <c r="AE88" i="13" s="1"/>
  <c r="AB424" i="13"/>
  <c r="AF424" i="13" s="1"/>
  <c r="AD235" i="13"/>
  <c r="AH235" i="13" s="1"/>
  <c r="AB305" i="13"/>
  <c r="AF305" i="13" s="1"/>
  <c r="AC424" i="13"/>
  <c r="AG424" i="13" s="1"/>
  <c r="U347" i="13"/>
  <c r="Y347" i="13" s="1"/>
  <c r="AB179" i="13"/>
  <c r="AF179" i="13" s="1"/>
  <c r="AA144" i="13"/>
  <c r="AE144" i="13" s="1"/>
  <c r="S172" i="13"/>
  <c r="W172" i="13" s="1"/>
  <c r="T109" i="13"/>
  <c r="X109" i="13" s="1"/>
  <c r="U179" i="13"/>
  <c r="Y179" i="13" s="1"/>
  <c r="S382" i="13"/>
  <c r="W382" i="13" s="1"/>
  <c r="AC333" i="13"/>
  <c r="AG333" i="13" s="1"/>
  <c r="AA403" i="13"/>
  <c r="AE403" i="13" s="1"/>
  <c r="AC298" i="13"/>
  <c r="AG298" i="13" s="1"/>
  <c r="AB221" i="13"/>
  <c r="AF221" i="13" s="1"/>
  <c r="AC340" i="13"/>
  <c r="AG340" i="13" s="1"/>
  <c r="U263" i="13"/>
  <c r="Y263" i="13" s="1"/>
  <c r="S214" i="13"/>
  <c r="W214" i="13" s="1"/>
  <c r="AB361" i="13"/>
  <c r="AF361" i="13" s="1"/>
  <c r="T179" i="13"/>
  <c r="X179" i="13" s="1"/>
  <c r="U193" i="13"/>
  <c r="Y193" i="13" s="1"/>
  <c r="AC179" i="13"/>
  <c r="AG179" i="13" s="1"/>
  <c r="S81" i="13"/>
  <c r="W81" i="13" s="1"/>
  <c r="AB242" i="13"/>
  <c r="AF242" i="13" s="1"/>
  <c r="AA228" i="13"/>
  <c r="AE228" i="13" s="1"/>
  <c r="AB81" i="13"/>
  <c r="AF81" i="13" s="1"/>
  <c r="AC375" i="13"/>
  <c r="AG375" i="13" s="1"/>
  <c r="AD417" i="13"/>
  <c r="AH417" i="13" s="1"/>
  <c r="R431" i="13"/>
  <c r="V431" i="13" s="1"/>
  <c r="S102" i="13"/>
  <c r="W102" i="13" s="1"/>
  <c r="AD102" i="13"/>
  <c r="AH102" i="13" s="1"/>
  <c r="AA214" i="13"/>
  <c r="AE214" i="13" s="1"/>
  <c r="AD95" i="13"/>
  <c r="AH95" i="13" s="1"/>
  <c r="AA186" i="13"/>
  <c r="AE186" i="13" s="1"/>
  <c r="T319" i="13"/>
  <c r="X319" i="13" s="1"/>
  <c r="T474" i="13"/>
  <c r="X474" i="13" s="1"/>
  <c r="T312" i="13"/>
  <c r="X312" i="13" s="1"/>
  <c r="AC242" i="13"/>
  <c r="AG242" i="13" s="1"/>
  <c r="AA270" i="13"/>
  <c r="AE270" i="13" s="1"/>
  <c r="AB165" i="13"/>
  <c r="AF165" i="13" s="1"/>
  <c r="T88" i="13"/>
  <c r="X88" i="13" s="1"/>
  <c r="U298" i="13"/>
  <c r="Y298" i="13" s="1"/>
  <c r="AC410" i="13"/>
  <c r="AG410" i="13" s="1"/>
  <c r="T277" i="13"/>
  <c r="X277" i="13" s="1"/>
  <c r="AA382" i="13"/>
  <c r="AE382" i="13" s="1"/>
  <c r="R172" i="13"/>
  <c r="V172" i="13" s="1"/>
  <c r="S305" i="13"/>
  <c r="W305" i="13" s="1"/>
  <c r="AD424" i="13"/>
  <c r="AH424" i="13" s="1"/>
  <c r="T480" i="13"/>
  <c r="X480" i="13" s="1"/>
  <c r="R397" i="13"/>
  <c r="V397" i="13" s="1"/>
  <c r="AD256" i="13"/>
  <c r="AH256" i="13" s="1"/>
  <c r="AB417" i="13"/>
  <c r="AF417" i="13" s="1"/>
  <c r="R242" i="13"/>
  <c r="V242" i="13" s="1"/>
  <c r="AC431" i="13"/>
  <c r="AG431" i="13" s="1"/>
  <c r="AA459" i="13"/>
  <c r="AE459" i="13" s="1"/>
  <c r="AB396" i="13"/>
  <c r="AF396" i="13" s="1"/>
  <c r="AD123" i="13"/>
  <c r="AH123" i="13" s="1"/>
  <c r="R284" i="13"/>
  <c r="V284" i="13" s="1"/>
  <c r="T305" i="13"/>
  <c r="X305" i="13" s="1"/>
  <c r="AB256" i="13"/>
  <c r="AF256" i="13" s="1"/>
  <c r="AD32" i="13"/>
  <c r="AH32" i="13" s="1"/>
  <c r="AB39" i="13"/>
  <c r="AF39" i="13" s="1"/>
  <c r="AC382" i="13"/>
  <c r="AG382" i="13" s="1"/>
  <c r="U305" i="13"/>
  <c r="Y305" i="13" s="1"/>
  <c r="AC32" i="13"/>
  <c r="AG32" i="13" s="1"/>
  <c r="S123" i="13"/>
  <c r="W123" i="13" s="1"/>
  <c r="S18" i="13"/>
  <c r="AC347" i="13"/>
  <c r="AG347" i="13" s="1"/>
  <c r="AA375" i="13"/>
  <c r="AE375" i="13" s="1"/>
  <c r="AB291" i="13"/>
  <c r="AF291" i="13" s="1"/>
  <c r="T60" i="13"/>
  <c r="X60" i="13" s="1"/>
  <c r="U277" i="13"/>
  <c r="Y277" i="13" s="1"/>
  <c r="AD18" i="13"/>
  <c r="AH18" i="13" s="1"/>
  <c r="AA235" i="13"/>
  <c r="AE235" i="13" s="1"/>
  <c r="AD158" i="13"/>
  <c r="AH158" i="13" s="1"/>
  <c r="AA74" i="13"/>
  <c r="AE74" i="13" s="1"/>
  <c r="S445" i="13"/>
  <c r="W445" i="13" s="1"/>
  <c r="T242" i="13"/>
  <c r="X242" i="13" s="1"/>
  <c r="U473" i="13"/>
  <c r="Y473" i="13" s="1"/>
  <c r="S11" i="13"/>
  <c r="W11" i="13" s="1"/>
  <c r="U144" i="13"/>
  <c r="Y144" i="13" s="1"/>
  <c r="AB235" i="13"/>
  <c r="AF235" i="13" s="1"/>
  <c r="AA291" i="13"/>
  <c r="AE291" i="13" s="1"/>
  <c r="AB193" i="13"/>
  <c r="AF193" i="13" s="1"/>
  <c r="AD347" i="13"/>
  <c r="AH347" i="13" s="1"/>
  <c r="U319" i="13"/>
  <c r="Y319" i="13" s="1"/>
  <c r="AB333" i="13"/>
  <c r="AF333" i="13" s="1"/>
  <c r="R355" i="13"/>
  <c r="V355" i="13" s="1"/>
  <c r="AB214" i="13"/>
  <c r="AF214" i="13" s="1"/>
  <c r="AD130" i="13"/>
  <c r="AH130" i="13" s="1"/>
  <c r="S340" i="13"/>
  <c r="W340" i="13" s="1"/>
  <c r="AC466" i="13"/>
  <c r="AG466" i="13" s="1"/>
  <c r="U389" i="13"/>
  <c r="Y389" i="13" s="1"/>
  <c r="AB18" i="13"/>
  <c r="AB438" i="13"/>
  <c r="AF438" i="13" s="1"/>
  <c r="AA165" i="13"/>
  <c r="AE165" i="13" s="1"/>
  <c r="AD137" i="13"/>
  <c r="AH137" i="13" s="1"/>
  <c r="AB319" i="13"/>
  <c r="AF319" i="13" s="1"/>
  <c r="S396" i="13"/>
  <c r="W396" i="13" s="1"/>
  <c r="S459" i="13"/>
  <c r="W459" i="13" s="1"/>
  <c r="U410" i="13"/>
  <c r="Y410" i="13" s="1"/>
  <c r="AA354" i="13"/>
  <c r="AE354" i="13" s="1"/>
  <c r="AB270" i="13"/>
  <c r="AF270" i="13" s="1"/>
  <c r="T32" i="13"/>
  <c r="X32" i="13" s="1"/>
  <c r="U256" i="13"/>
  <c r="Y256" i="13" s="1"/>
  <c r="R271" i="13"/>
  <c r="V271" i="13" s="1"/>
  <c r="AB74" i="13"/>
  <c r="AF74" i="13" s="1"/>
  <c r="R263" i="13"/>
  <c r="V263" i="13" s="1"/>
  <c r="AA340" i="13"/>
  <c r="AE340" i="13" s="1"/>
  <c r="U25" i="13"/>
  <c r="Y25" i="13" s="1"/>
  <c r="AA326" i="13"/>
  <c r="AE326" i="13" s="1"/>
  <c r="AD382" i="13"/>
  <c r="AH382" i="13" s="1"/>
  <c r="T438" i="13"/>
  <c r="X438" i="13" s="1"/>
  <c r="AC368" i="13"/>
  <c r="AG368" i="13" s="1"/>
  <c r="AA396" i="13"/>
  <c r="AE396" i="13" s="1"/>
  <c r="AB312" i="13"/>
  <c r="AF312" i="13" s="1"/>
  <c r="AD116" i="13"/>
  <c r="AH116" i="13" s="1"/>
  <c r="U424" i="13"/>
  <c r="Y424" i="13" s="1"/>
  <c r="R438" i="13"/>
  <c r="V438" i="13" s="1"/>
  <c r="S235" i="13"/>
  <c r="W235" i="13" s="1"/>
  <c r="AD375" i="13"/>
  <c r="AH375" i="13" s="1"/>
  <c r="AB32" i="13"/>
  <c r="AF32" i="13" s="1"/>
  <c r="AB151" i="13"/>
  <c r="AF151" i="13" s="1"/>
  <c r="AD109" i="13"/>
  <c r="AH109" i="13" s="1"/>
  <c r="AB158" i="13"/>
  <c r="AF158" i="13" s="1"/>
  <c r="S431" i="13"/>
  <c r="W431" i="13" s="1"/>
  <c r="U242" i="13"/>
  <c r="Y242" i="13" s="1"/>
  <c r="AB207" i="13"/>
  <c r="AF207" i="13" s="1"/>
  <c r="U396" i="13"/>
  <c r="Y396" i="13" s="1"/>
  <c r="AB480" i="13"/>
  <c r="AF480" i="13" s="1"/>
  <c r="AB452" i="13"/>
  <c r="AF452" i="13" s="1"/>
  <c r="AD368" i="13"/>
  <c r="AH368" i="13" s="1"/>
  <c r="AD270" i="13"/>
  <c r="AH270" i="13" s="1"/>
  <c r="R410" i="13"/>
  <c r="V410" i="13" s="1"/>
  <c r="AD305" i="13"/>
  <c r="AH305" i="13" s="1"/>
  <c r="AA32" i="13"/>
  <c r="AE32" i="13" s="1"/>
  <c r="AB382" i="13"/>
  <c r="AF382" i="13" s="1"/>
  <c r="AD179" i="13"/>
  <c r="AH179" i="13" s="1"/>
  <c r="AB263" i="13"/>
  <c r="AF263" i="13" s="1"/>
  <c r="U431" i="13"/>
  <c r="Y431" i="13" s="1"/>
  <c r="AA25" i="13"/>
  <c r="AE25" i="13" s="1"/>
  <c r="S361" i="13"/>
  <c r="W361" i="13" s="1"/>
  <c r="AD74" i="13"/>
  <c r="AH74" i="13" s="1"/>
  <c r="R33" i="13"/>
  <c r="V33" i="13" s="1"/>
  <c r="AB459" i="13"/>
  <c r="AF459" i="13" s="1"/>
  <c r="T214" i="13"/>
  <c r="X214" i="13" s="1"/>
  <c r="U403" i="13"/>
  <c r="Y403" i="13" s="1"/>
  <c r="AB410" i="13"/>
  <c r="AF410" i="13" s="1"/>
  <c r="T130" i="13"/>
  <c r="X130" i="13" s="1"/>
  <c r="AA361" i="13"/>
  <c r="AE361" i="13" s="1"/>
  <c r="U81" i="13"/>
  <c r="Y81" i="13" s="1"/>
  <c r="AA221" i="13"/>
  <c r="AE221" i="13" s="1"/>
  <c r="T340" i="13"/>
  <c r="X340" i="13" s="1"/>
  <c r="T368" i="13"/>
  <c r="X368" i="13" s="1"/>
  <c r="AC193" i="13"/>
  <c r="AG193" i="13" s="1"/>
  <c r="AC284" i="13"/>
  <c r="AG284" i="13" s="1"/>
  <c r="U33" i="13"/>
  <c r="Y33" i="13" s="1"/>
  <c r="AA410" i="13"/>
  <c r="AE410" i="13" s="1"/>
  <c r="AA417" i="13"/>
  <c r="AE417" i="13" s="1"/>
  <c r="AB354" i="13"/>
  <c r="AF354" i="13" s="1"/>
  <c r="AD81" i="13"/>
  <c r="AH81" i="13" s="1"/>
  <c r="U445" i="13"/>
  <c r="Y445" i="13" s="1"/>
  <c r="R459" i="13"/>
  <c r="V459" i="13" s="1"/>
  <c r="AA424" i="13"/>
  <c r="AE424" i="13" s="1"/>
  <c r="AB340" i="13"/>
  <c r="AF340" i="13" s="1"/>
  <c r="AD277" i="13"/>
  <c r="AH277" i="13" s="1"/>
  <c r="T410" i="13"/>
  <c r="X410" i="13" s="1"/>
  <c r="S347" i="13"/>
  <c r="W347" i="13" s="1"/>
  <c r="D183" i="11"/>
  <c r="J183" i="13" s="1"/>
  <c r="W207" i="11"/>
  <c r="AA239" i="11"/>
  <c r="AA246" i="11" s="1"/>
  <c r="AA253" i="11" s="1"/>
  <c r="AA260" i="11" s="1"/>
  <c r="AA267" i="11" s="1"/>
  <c r="AA274" i="11" s="1"/>
  <c r="AA281" i="11" s="1"/>
  <c r="AA288" i="11" s="1"/>
  <c r="AA295" i="11" s="1"/>
  <c r="AA302" i="11" s="1"/>
  <c r="AA309" i="11" s="1"/>
  <c r="AA316" i="11" s="1"/>
  <c r="AA323" i="11" s="1"/>
  <c r="AA330" i="11" s="1"/>
  <c r="AA337" i="11" s="1"/>
  <c r="AA344" i="11" s="1"/>
  <c r="AA351" i="11" s="1"/>
  <c r="AA358" i="11" s="1"/>
  <c r="AA365" i="11" s="1"/>
  <c r="AA372" i="11" s="1"/>
  <c r="AA379" i="11" s="1"/>
  <c r="AA386" i="11" s="1"/>
  <c r="AA393" i="11" s="1"/>
  <c r="AA400" i="11" s="1"/>
  <c r="AA407" i="11" s="1"/>
  <c r="AA414" i="11" s="1"/>
  <c r="AA421" i="11" s="1"/>
  <c r="AA428" i="11" s="1"/>
  <c r="AA435" i="11" s="1"/>
  <c r="AA442" i="11" s="1"/>
  <c r="AA449" i="11" s="1"/>
  <c r="AA456" i="11" s="1"/>
  <c r="AA463" i="11" s="1"/>
  <c r="AA470" i="11" s="1"/>
  <c r="AA477" i="11" s="1"/>
  <c r="AA197" i="11"/>
  <c r="D479" i="11"/>
  <c r="J479" i="13" s="1"/>
  <c r="D206" i="11"/>
  <c r="J206" i="13" s="1"/>
  <c r="AA240" i="11"/>
  <c r="AA247" i="11" s="1"/>
  <c r="AA254" i="11" s="1"/>
  <c r="AA261" i="11" s="1"/>
  <c r="AA268" i="11" s="1"/>
  <c r="AA275" i="11" s="1"/>
  <c r="AA282" i="11" s="1"/>
  <c r="AA289" i="11" s="1"/>
  <c r="AA296" i="11" s="1"/>
  <c r="AA303" i="11" s="1"/>
  <c r="AA310" i="11" s="1"/>
  <c r="AA317" i="11" s="1"/>
  <c r="AA324" i="11" s="1"/>
  <c r="AA331" i="11" s="1"/>
  <c r="AA338" i="11" s="1"/>
  <c r="AA345" i="11" s="1"/>
  <c r="AA352" i="11" s="1"/>
  <c r="AA359" i="11" s="1"/>
  <c r="AA366" i="11" s="1"/>
  <c r="AA373" i="11" s="1"/>
  <c r="AA380" i="11" s="1"/>
  <c r="AA387" i="11" s="1"/>
  <c r="AA394" i="11" s="1"/>
  <c r="AA401" i="11" s="1"/>
  <c r="AA408" i="11" s="1"/>
  <c r="AA415" i="11" s="1"/>
  <c r="AA422" i="11" s="1"/>
  <c r="AA429" i="11" s="1"/>
  <c r="AA436" i="11" s="1"/>
  <c r="AA443" i="11" s="1"/>
  <c r="AA450" i="11" s="1"/>
  <c r="AA457" i="11" s="1"/>
  <c r="AA464" i="11" s="1"/>
  <c r="AA471" i="11" s="1"/>
  <c r="AA478" i="11" s="1"/>
  <c r="AA198" i="11"/>
  <c r="AB242" i="11"/>
  <c r="AB249" i="11" s="1"/>
  <c r="AB256" i="11" s="1"/>
  <c r="AB263" i="11" s="1"/>
  <c r="AB270" i="11" s="1"/>
  <c r="AB277" i="11" s="1"/>
  <c r="AB284" i="11" s="1"/>
  <c r="AB291" i="11" s="1"/>
  <c r="AB298" i="11" s="1"/>
  <c r="AB305" i="11" s="1"/>
  <c r="AB312" i="11" s="1"/>
  <c r="AB319" i="11" s="1"/>
  <c r="AB326" i="11" s="1"/>
  <c r="AB333" i="11" s="1"/>
  <c r="AB340" i="11" s="1"/>
  <c r="AB347" i="11" s="1"/>
  <c r="AB354" i="11" s="1"/>
  <c r="AB361" i="11" s="1"/>
  <c r="AB368" i="11" s="1"/>
  <c r="AB375" i="11" s="1"/>
  <c r="AB382" i="11" s="1"/>
  <c r="AB389" i="11" s="1"/>
  <c r="AB396" i="11" s="1"/>
  <c r="AB403" i="11" s="1"/>
  <c r="AB410" i="11" s="1"/>
  <c r="AB417" i="11" s="1"/>
  <c r="AB424" i="11" s="1"/>
  <c r="AB431" i="11" s="1"/>
  <c r="AB438" i="11" s="1"/>
  <c r="AB445" i="11" s="1"/>
  <c r="AB452" i="11" s="1"/>
  <c r="AB459" i="11" s="1"/>
  <c r="AB466" i="11" s="1"/>
  <c r="AB473" i="11" s="1"/>
  <c r="AB480" i="11" s="1"/>
  <c r="AB200" i="11"/>
  <c r="AB240" i="1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422" i="11" s="1"/>
  <c r="AB429" i="11" s="1"/>
  <c r="AB436" i="11" s="1"/>
  <c r="AB443" i="11" s="1"/>
  <c r="AB450" i="11" s="1"/>
  <c r="AB457" i="11" s="1"/>
  <c r="AB464" i="11" s="1"/>
  <c r="AB471" i="11" s="1"/>
  <c r="AB478" i="11" s="1"/>
  <c r="AB198" i="11"/>
  <c r="AB239" i="1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421" i="11" s="1"/>
  <c r="AB428" i="11" s="1"/>
  <c r="AB435" i="11" s="1"/>
  <c r="AB442" i="11" s="1"/>
  <c r="AB449" i="11" s="1"/>
  <c r="AB456" i="11" s="1"/>
  <c r="AB463" i="11" s="1"/>
  <c r="AB470" i="11" s="1"/>
  <c r="AB477" i="11" s="1"/>
  <c r="AB197" i="11"/>
  <c r="AA244" i="11"/>
  <c r="AA251" i="11" s="1"/>
  <c r="AA258" i="11" s="1"/>
  <c r="AA265" i="11" s="1"/>
  <c r="AA272" i="11" s="1"/>
  <c r="AA279" i="11" s="1"/>
  <c r="AA286" i="11" s="1"/>
  <c r="AA293" i="11" s="1"/>
  <c r="AA300" i="11" s="1"/>
  <c r="AA307" i="11" s="1"/>
  <c r="AA314" i="11" s="1"/>
  <c r="AA321" i="11" s="1"/>
  <c r="AA328" i="11" s="1"/>
  <c r="AA335" i="11" s="1"/>
  <c r="AA342" i="11" s="1"/>
  <c r="AA349" i="11" s="1"/>
  <c r="AA356" i="11" s="1"/>
  <c r="AA363" i="11" s="1"/>
  <c r="AA370" i="11" s="1"/>
  <c r="AA377" i="11" s="1"/>
  <c r="AA384" i="11" s="1"/>
  <c r="AA391" i="11" s="1"/>
  <c r="AA398" i="11" s="1"/>
  <c r="AA405" i="11" s="1"/>
  <c r="AA412" i="11" s="1"/>
  <c r="AA419" i="11" s="1"/>
  <c r="AA426" i="11" s="1"/>
  <c r="AA433" i="11" s="1"/>
  <c r="AA440" i="11" s="1"/>
  <c r="AA447" i="11" s="1"/>
  <c r="AA454" i="11" s="1"/>
  <c r="AA461" i="11" s="1"/>
  <c r="AA468" i="11" s="1"/>
  <c r="AA475" i="11" s="1"/>
  <c r="AA482" i="11" s="1"/>
  <c r="AA202" i="11"/>
  <c r="AB244" i="11"/>
  <c r="AB251" i="11" s="1"/>
  <c r="AB258" i="11" s="1"/>
  <c r="AB265" i="11" s="1"/>
  <c r="AB272" i="11" s="1"/>
  <c r="AB279" i="11" s="1"/>
  <c r="AB286" i="11" s="1"/>
  <c r="AB293" i="11" s="1"/>
  <c r="AB300" i="11" s="1"/>
  <c r="AB307" i="11" s="1"/>
  <c r="AB314" i="11" s="1"/>
  <c r="AB321" i="11" s="1"/>
  <c r="AB328" i="11" s="1"/>
  <c r="AB335" i="11" s="1"/>
  <c r="AB342" i="11" s="1"/>
  <c r="AB349" i="11" s="1"/>
  <c r="AB356" i="11" s="1"/>
  <c r="AB363" i="11" s="1"/>
  <c r="AB370" i="11" s="1"/>
  <c r="AB377" i="11" s="1"/>
  <c r="AB384" i="11" s="1"/>
  <c r="AB391" i="11" s="1"/>
  <c r="AB398" i="11" s="1"/>
  <c r="AB405" i="11" s="1"/>
  <c r="AB412" i="11" s="1"/>
  <c r="AB419" i="11" s="1"/>
  <c r="AB426" i="11" s="1"/>
  <c r="AB433" i="11" s="1"/>
  <c r="AB440" i="11" s="1"/>
  <c r="AB447" i="11" s="1"/>
  <c r="AB454" i="11" s="1"/>
  <c r="AB461" i="11" s="1"/>
  <c r="AB468" i="11" s="1"/>
  <c r="AB475" i="11" s="1"/>
  <c r="AB482" i="11" s="1"/>
  <c r="AB202" i="11"/>
  <c r="AC239" i="1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421" i="11" s="1"/>
  <c r="AC428" i="11" s="1"/>
  <c r="AC435" i="11" s="1"/>
  <c r="AC442" i="11" s="1"/>
  <c r="AC449" i="11" s="1"/>
  <c r="AC456" i="11" s="1"/>
  <c r="AC463" i="11" s="1"/>
  <c r="AC470" i="11" s="1"/>
  <c r="AC477" i="11" s="1"/>
  <c r="AC197" i="11"/>
  <c r="AC244" i="11"/>
  <c r="AC251" i="11" s="1"/>
  <c r="AC258" i="11" s="1"/>
  <c r="AC265" i="11" s="1"/>
  <c r="AC272" i="11" s="1"/>
  <c r="AC279" i="11" s="1"/>
  <c r="AC286" i="11" s="1"/>
  <c r="AC293" i="11" s="1"/>
  <c r="AC300" i="11" s="1"/>
  <c r="AC307" i="11" s="1"/>
  <c r="AC314" i="11" s="1"/>
  <c r="AC321" i="11" s="1"/>
  <c r="AC328" i="11" s="1"/>
  <c r="AC335" i="11" s="1"/>
  <c r="AC342" i="11" s="1"/>
  <c r="AC349" i="11" s="1"/>
  <c r="AC356" i="11" s="1"/>
  <c r="AC363" i="11" s="1"/>
  <c r="AC370" i="11" s="1"/>
  <c r="AC377" i="11" s="1"/>
  <c r="AC384" i="11" s="1"/>
  <c r="AC391" i="11" s="1"/>
  <c r="AC398" i="11" s="1"/>
  <c r="AC405" i="11" s="1"/>
  <c r="AC412" i="11" s="1"/>
  <c r="AC419" i="11" s="1"/>
  <c r="AC426" i="11" s="1"/>
  <c r="AC433" i="11" s="1"/>
  <c r="AC440" i="11" s="1"/>
  <c r="AC447" i="11" s="1"/>
  <c r="AC454" i="11" s="1"/>
  <c r="AC461" i="11" s="1"/>
  <c r="AC468" i="11" s="1"/>
  <c r="AC475" i="11" s="1"/>
  <c r="AC482" i="11" s="1"/>
  <c r="AC202" i="11"/>
  <c r="AA241" i="11"/>
  <c r="AA248" i="11" s="1"/>
  <c r="AA255" i="11" s="1"/>
  <c r="AA262" i="11" s="1"/>
  <c r="AA269" i="11" s="1"/>
  <c r="AA276" i="11" s="1"/>
  <c r="AA283" i="11" s="1"/>
  <c r="AA290" i="11" s="1"/>
  <c r="AA297" i="11" s="1"/>
  <c r="AA304" i="11" s="1"/>
  <c r="AA311" i="11" s="1"/>
  <c r="AA318" i="11" s="1"/>
  <c r="AA325" i="11" s="1"/>
  <c r="AA332" i="11" s="1"/>
  <c r="AA339" i="11" s="1"/>
  <c r="AA346" i="11" s="1"/>
  <c r="AA353" i="11" s="1"/>
  <c r="AA360" i="11" s="1"/>
  <c r="AA367" i="11" s="1"/>
  <c r="AA374" i="11" s="1"/>
  <c r="AA381" i="11" s="1"/>
  <c r="AA388" i="11" s="1"/>
  <c r="AA395" i="11" s="1"/>
  <c r="AA402" i="11" s="1"/>
  <c r="AA409" i="11" s="1"/>
  <c r="AA416" i="11" s="1"/>
  <c r="AA423" i="11" s="1"/>
  <c r="AA430" i="11" s="1"/>
  <c r="AA437" i="11" s="1"/>
  <c r="AA444" i="11" s="1"/>
  <c r="AA451" i="11" s="1"/>
  <c r="AA458" i="11" s="1"/>
  <c r="AA465" i="11" s="1"/>
  <c r="AA472" i="11" s="1"/>
  <c r="AA479" i="11" s="1"/>
  <c r="AA199" i="11"/>
  <c r="AC243" i="11"/>
  <c r="AC250" i="11" s="1"/>
  <c r="AC257" i="11" s="1"/>
  <c r="AC264" i="11" s="1"/>
  <c r="AC271" i="11" s="1"/>
  <c r="AC278" i="11" s="1"/>
  <c r="AC285" i="11" s="1"/>
  <c r="AC292"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18" i="11" s="1"/>
  <c r="AC425" i="11" s="1"/>
  <c r="AC432" i="11" s="1"/>
  <c r="AC439" i="11" s="1"/>
  <c r="AC446" i="11" s="1"/>
  <c r="AC453" i="11" s="1"/>
  <c r="AC460" i="11" s="1"/>
  <c r="AC467" i="11" s="1"/>
  <c r="AC474" i="11" s="1"/>
  <c r="AC481" i="11" s="1"/>
  <c r="AC201" i="11"/>
  <c r="W200" i="11"/>
  <c r="AC241" i="1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423" i="11" s="1"/>
  <c r="AC430" i="11" s="1"/>
  <c r="AC437" i="11" s="1"/>
  <c r="AC444" i="11" s="1"/>
  <c r="AC451" i="11" s="1"/>
  <c r="AC458" i="11" s="1"/>
  <c r="AC465" i="11" s="1"/>
  <c r="AC472" i="11" s="1"/>
  <c r="AC479" i="11" s="1"/>
  <c r="AC199" i="11"/>
  <c r="AB241" i="1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423" i="11" s="1"/>
  <c r="AB430" i="11" s="1"/>
  <c r="AB437" i="11" s="1"/>
  <c r="AB444" i="11" s="1"/>
  <c r="AB451" i="11" s="1"/>
  <c r="AB458" i="11" s="1"/>
  <c r="AB465" i="11" s="1"/>
  <c r="AB472" i="11" s="1"/>
  <c r="AB479" i="11" s="1"/>
  <c r="AB199" i="11"/>
  <c r="AC240" i="1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422" i="11" s="1"/>
  <c r="AC429" i="11" s="1"/>
  <c r="AC436" i="11" s="1"/>
  <c r="AC443" i="11" s="1"/>
  <c r="AC450" i="11" s="1"/>
  <c r="AC457" i="11" s="1"/>
  <c r="AC464" i="11" s="1"/>
  <c r="AC471" i="11" s="1"/>
  <c r="AC478" i="11" s="1"/>
  <c r="AC198" i="11"/>
  <c r="AB243" i="11"/>
  <c r="AB250" i="11" s="1"/>
  <c r="AB257" i="11" s="1"/>
  <c r="AB264" i="11" s="1"/>
  <c r="AB271" i="11" s="1"/>
  <c r="AB278" i="11" s="1"/>
  <c r="AB285" i="11" s="1"/>
  <c r="AB292"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18" i="11" s="1"/>
  <c r="AB425" i="11" s="1"/>
  <c r="AB432" i="11" s="1"/>
  <c r="AB439" i="11" s="1"/>
  <c r="AB446" i="11" s="1"/>
  <c r="AB453" i="11" s="1"/>
  <c r="AB460" i="11" s="1"/>
  <c r="AB467" i="11" s="1"/>
  <c r="AB474" i="11" s="1"/>
  <c r="AB481" i="11" s="1"/>
  <c r="AB201" i="11"/>
  <c r="AC242" i="11"/>
  <c r="AC249" i="11" s="1"/>
  <c r="AC256" i="11" s="1"/>
  <c r="AC263" i="11" s="1"/>
  <c r="AC270" i="11" s="1"/>
  <c r="AC277" i="11" s="1"/>
  <c r="AC284" i="11" s="1"/>
  <c r="AC291" i="11" s="1"/>
  <c r="AC298" i="11" s="1"/>
  <c r="AC305" i="11" s="1"/>
  <c r="AC312" i="11" s="1"/>
  <c r="AC319" i="11" s="1"/>
  <c r="AC326" i="11" s="1"/>
  <c r="AC333" i="11" s="1"/>
  <c r="AC340" i="11" s="1"/>
  <c r="AC347" i="11" s="1"/>
  <c r="AC354" i="11" s="1"/>
  <c r="AC361" i="11" s="1"/>
  <c r="AC368" i="11" s="1"/>
  <c r="AC375" i="11" s="1"/>
  <c r="AC382" i="11" s="1"/>
  <c r="AC389" i="11" s="1"/>
  <c r="AC396" i="11" s="1"/>
  <c r="AC403" i="11" s="1"/>
  <c r="AC410" i="11" s="1"/>
  <c r="AC417" i="11" s="1"/>
  <c r="AC424" i="11" s="1"/>
  <c r="AC431" i="11" s="1"/>
  <c r="AC438" i="11" s="1"/>
  <c r="AC445" i="11" s="1"/>
  <c r="AC452" i="11" s="1"/>
  <c r="AC459" i="11" s="1"/>
  <c r="AC466" i="11" s="1"/>
  <c r="AC473" i="11" s="1"/>
  <c r="AC480" i="11" s="1"/>
  <c r="AC200" i="11"/>
  <c r="AA242" i="11"/>
  <c r="AA249" i="11" s="1"/>
  <c r="AA256" i="11" s="1"/>
  <c r="AA263" i="11" s="1"/>
  <c r="AA270" i="11" s="1"/>
  <c r="AA277" i="11" s="1"/>
  <c r="AA284" i="11" s="1"/>
  <c r="AA291" i="11" s="1"/>
  <c r="AA298" i="11" s="1"/>
  <c r="AA305" i="11" s="1"/>
  <c r="AA312" i="11" s="1"/>
  <c r="AA319" i="11" s="1"/>
  <c r="AA326" i="11" s="1"/>
  <c r="AA333" i="11" s="1"/>
  <c r="AA340" i="11" s="1"/>
  <c r="AA347" i="11" s="1"/>
  <c r="AA354" i="11" s="1"/>
  <c r="AA361" i="11" s="1"/>
  <c r="AA368" i="11" s="1"/>
  <c r="AA375" i="11" s="1"/>
  <c r="AA382" i="11" s="1"/>
  <c r="AA389" i="11" s="1"/>
  <c r="AA396" i="11" s="1"/>
  <c r="AA403" i="11" s="1"/>
  <c r="AA410" i="11" s="1"/>
  <c r="AA417" i="11" s="1"/>
  <c r="AA424" i="11" s="1"/>
  <c r="AA431" i="11" s="1"/>
  <c r="AA438" i="11" s="1"/>
  <c r="AA445" i="11" s="1"/>
  <c r="AA452" i="11" s="1"/>
  <c r="AA459" i="11" s="1"/>
  <c r="AA466" i="11" s="1"/>
  <c r="AA473" i="11" s="1"/>
  <c r="AA480" i="11" s="1"/>
  <c r="AA200" i="11"/>
  <c r="AA243" i="11"/>
  <c r="AA250" i="11" s="1"/>
  <c r="AA257" i="11" s="1"/>
  <c r="AA264" i="11" s="1"/>
  <c r="AA271" i="11" s="1"/>
  <c r="AA278" i="11" s="1"/>
  <c r="AA285" i="11" s="1"/>
  <c r="AA292" i="11" s="1"/>
  <c r="AA299" i="11" s="1"/>
  <c r="AA306" i="11" s="1"/>
  <c r="AA313" i="11" s="1"/>
  <c r="AA320" i="11" s="1"/>
  <c r="AA327" i="11" s="1"/>
  <c r="AA334" i="11" s="1"/>
  <c r="AA341" i="11" s="1"/>
  <c r="AA348" i="11" s="1"/>
  <c r="AA355" i="11" s="1"/>
  <c r="AA362" i="11" s="1"/>
  <c r="AA369" i="11" s="1"/>
  <c r="AA376" i="11" s="1"/>
  <c r="AA383" i="11" s="1"/>
  <c r="AA390" i="11" s="1"/>
  <c r="AA397" i="11" s="1"/>
  <c r="AA404" i="11" s="1"/>
  <c r="AA411" i="11" s="1"/>
  <c r="AA418" i="11" s="1"/>
  <c r="AA425" i="11" s="1"/>
  <c r="AA432" i="11" s="1"/>
  <c r="AA439" i="11" s="1"/>
  <c r="AA446" i="11" s="1"/>
  <c r="AA453" i="11" s="1"/>
  <c r="AA460" i="11" s="1"/>
  <c r="AA467" i="11" s="1"/>
  <c r="AA474" i="11" s="1"/>
  <c r="AA481" i="11" s="1"/>
  <c r="AA201" i="11"/>
  <c r="D169" i="11"/>
  <c r="J169" i="13" s="1"/>
  <c r="D171" i="11"/>
  <c r="J171" i="13" s="1"/>
  <c r="W172" i="11"/>
  <c r="M17" i="13"/>
  <c r="N17" i="13"/>
  <c r="N16" i="13"/>
  <c r="M16" i="13"/>
  <c r="N15" i="13"/>
  <c r="M15" i="13"/>
  <c r="W275" i="11"/>
  <c r="W276" i="11" s="1"/>
  <c r="D190" i="11"/>
  <c r="J190" i="13" s="1"/>
  <c r="D134" i="11"/>
  <c r="J134" i="13" s="1"/>
  <c r="W331" i="11"/>
  <c r="W332" i="11" s="1"/>
  <c r="Z242" i="13"/>
  <c r="Z460" i="13"/>
  <c r="Z396" i="13"/>
  <c r="Z397" i="13"/>
  <c r="D141" i="11"/>
  <c r="J141" i="13" s="1"/>
  <c r="D176" i="11"/>
  <c r="J176" i="13" s="1"/>
  <c r="W453" i="11"/>
  <c r="D150" i="11"/>
  <c r="J150" i="13" s="1"/>
  <c r="W289" i="11"/>
  <c r="W290" i="11" s="1"/>
  <c r="D148" i="11"/>
  <c r="J148" i="13" s="1"/>
  <c r="D136" i="11"/>
  <c r="J136" i="13" s="1"/>
  <c r="D155" i="11"/>
  <c r="J155" i="13" s="1"/>
  <c r="W184" i="11"/>
  <c r="W185" i="11" s="1"/>
  <c r="D185" i="11" s="1"/>
  <c r="J185" i="13" s="1"/>
  <c r="U383" i="11"/>
  <c r="U384" i="11" s="1"/>
  <c r="Z384" i="13" s="1"/>
  <c r="D162" i="11"/>
  <c r="J162" i="13" s="1"/>
  <c r="D8" i="11"/>
  <c r="J8" i="13" s="1"/>
  <c r="U481" i="11"/>
  <c r="Z480" i="13"/>
  <c r="U412" i="11"/>
  <c r="Z412" i="13" s="1"/>
  <c r="Z411" i="13"/>
  <c r="U474" i="11"/>
  <c r="Z473" i="13"/>
  <c r="Z333" i="13"/>
  <c r="U334" i="11"/>
  <c r="Z375" i="13"/>
  <c r="U376" i="11"/>
  <c r="U341" i="11"/>
  <c r="Z340" i="13"/>
  <c r="U328" i="11"/>
  <c r="Z328" i="13" s="1"/>
  <c r="Z327" i="13"/>
  <c r="U390" i="11"/>
  <c r="Z389" i="13"/>
  <c r="U313" i="11"/>
  <c r="U439" i="11"/>
  <c r="Z438" i="13"/>
  <c r="U348" i="11"/>
  <c r="Z347" i="13"/>
  <c r="U306" i="11"/>
  <c r="Z305" i="13"/>
  <c r="U432" i="11"/>
  <c r="Z431" i="13"/>
  <c r="U167" i="11"/>
  <c r="U418" i="11"/>
  <c r="Z417" i="13"/>
  <c r="U292" i="11"/>
  <c r="Z291" i="13"/>
  <c r="U181" i="11"/>
  <c r="U468" i="11"/>
  <c r="U138" i="11"/>
  <c r="U188" i="11"/>
  <c r="U278" i="11"/>
  <c r="Z277" i="13"/>
  <c r="U195" i="11"/>
  <c r="Z195" i="13" s="1"/>
  <c r="Z194" i="13"/>
  <c r="U230" i="11"/>
  <c r="Z215" i="13"/>
  <c r="U216" i="11"/>
  <c r="Z216" i="13" s="1"/>
  <c r="U146" i="11"/>
  <c r="Z299" i="13"/>
  <c r="U300" i="11"/>
  <c r="Z300" i="13" s="1"/>
  <c r="U153" i="11"/>
  <c r="U251" i="11"/>
  <c r="Z251" i="13" s="1"/>
  <c r="Z250" i="13"/>
  <c r="U160" i="11"/>
  <c r="U244" i="11"/>
  <c r="Z244" i="13" s="1"/>
  <c r="Z243" i="13"/>
  <c r="U258" i="11"/>
  <c r="Z258" i="13" s="1"/>
  <c r="Z257" i="13"/>
  <c r="B31" i="11"/>
  <c r="B24" i="13"/>
  <c r="B32" i="11"/>
  <c r="B25" i="13"/>
  <c r="B30" i="11"/>
  <c r="B23" i="13"/>
  <c r="B29" i="11"/>
  <c r="B22" i="13"/>
  <c r="B34" i="11"/>
  <c r="B27" i="13"/>
  <c r="B33" i="11"/>
  <c r="B26" i="13"/>
  <c r="W398" i="11"/>
  <c r="W356" i="11"/>
  <c r="W346" i="11"/>
  <c r="W388" i="11"/>
  <c r="W370" i="11"/>
  <c r="W328" i="11"/>
  <c r="W318" i="11"/>
  <c r="W360" i="11"/>
  <c r="W342" i="11"/>
  <c r="W468" i="11"/>
  <c r="W221" i="11"/>
  <c r="W458" i="11"/>
  <c r="W482" i="11"/>
  <c r="W314" i="11"/>
  <c r="W440" i="11"/>
  <c r="W179" i="11"/>
  <c r="D179" i="11" s="1"/>
  <c r="J179" i="13" s="1"/>
  <c r="D178" i="11"/>
  <c r="J178" i="13" s="1"/>
  <c r="W430" i="11"/>
  <c r="W472" i="11"/>
  <c r="W192" i="11"/>
  <c r="D192" i="11" s="1"/>
  <c r="J192" i="13" s="1"/>
  <c r="W227" i="11"/>
  <c r="W412" i="11"/>
  <c r="W402" i="11"/>
  <c r="W444" i="11"/>
  <c r="W426" i="11"/>
  <c r="W384" i="11"/>
  <c r="W283" i="11"/>
  <c r="W241" i="11"/>
  <c r="W374" i="11"/>
  <c r="W416" i="11"/>
  <c r="X9" i="11"/>
  <c r="X396" i="11"/>
  <c r="X482" i="11"/>
  <c r="X403" i="11"/>
  <c r="X466" i="11"/>
  <c r="X475" i="11"/>
  <c r="W213" i="11"/>
  <c r="W269" i="11"/>
  <c r="W143" i="11"/>
  <c r="D143" i="11" s="1"/>
  <c r="J143" i="13" s="1"/>
  <c r="W262" i="11"/>
  <c r="W164" i="11"/>
  <c r="D164" i="11" s="1"/>
  <c r="J164" i="13" s="1"/>
  <c r="W304" i="11"/>
  <c r="W248" i="11"/>
  <c r="W234" i="11"/>
  <c r="W157" i="11"/>
  <c r="D157" i="11" s="1"/>
  <c r="J157" i="13" s="1"/>
  <c r="W298" i="11"/>
  <c r="W137" i="11"/>
  <c r="D137" i="11" s="1"/>
  <c r="J137" i="13" s="1"/>
  <c r="W256" i="11"/>
  <c r="W151" i="11"/>
  <c r="D151" i="11" s="1"/>
  <c r="J151" i="13" s="1"/>
  <c r="U215" i="13" l="1"/>
  <c r="Y215" i="13" s="1"/>
  <c r="T264" i="13"/>
  <c r="X264" i="13" s="1"/>
  <c r="S194" i="13"/>
  <c r="W194" i="13" s="1"/>
  <c r="T40" i="13"/>
  <c r="X40" i="13" s="1"/>
  <c r="T96" i="13"/>
  <c r="X96" i="13" s="1"/>
  <c r="T173" i="13"/>
  <c r="X173" i="13" s="1"/>
  <c r="S33" i="13"/>
  <c r="W33" i="13" s="1"/>
  <c r="R376" i="13"/>
  <c r="V376" i="13" s="1"/>
  <c r="S474" i="13"/>
  <c r="W474" i="13" s="1"/>
  <c r="R110" i="13"/>
  <c r="V110" i="13" s="1"/>
  <c r="S313" i="13"/>
  <c r="W313" i="13" s="1"/>
  <c r="S250" i="13"/>
  <c r="W250" i="13" s="1"/>
  <c r="T446" i="13"/>
  <c r="X446" i="13" s="1"/>
  <c r="T194" i="13"/>
  <c r="X194" i="13" s="1"/>
  <c r="AA68" i="13"/>
  <c r="AE68" i="13" s="1"/>
  <c r="R89" i="13"/>
  <c r="V89" i="13" s="1"/>
  <c r="R418" i="13"/>
  <c r="V418" i="13" s="1"/>
  <c r="U166" i="13"/>
  <c r="Y166" i="13" s="1"/>
  <c r="R250" i="13"/>
  <c r="V250" i="13" s="1"/>
  <c r="R334" i="13"/>
  <c r="V334" i="13" s="1"/>
  <c r="U68" i="13"/>
  <c r="Y68" i="13" s="1"/>
  <c r="AC61" i="13"/>
  <c r="AG61" i="13" s="1"/>
  <c r="R131" i="13"/>
  <c r="V131" i="13" s="1"/>
  <c r="R194" i="13"/>
  <c r="V194" i="13" s="1"/>
  <c r="T467" i="13"/>
  <c r="X467" i="13" s="1"/>
  <c r="S89" i="13"/>
  <c r="W89" i="13" s="1"/>
  <c r="S110" i="13"/>
  <c r="W110" i="13" s="1"/>
  <c r="R313" i="13"/>
  <c r="V313" i="13" s="1"/>
  <c r="R292" i="13"/>
  <c r="V292" i="13" s="1"/>
  <c r="T117" i="13"/>
  <c r="X117" i="13" s="1"/>
  <c r="AC187" i="13"/>
  <c r="AG187" i="13" s="1"/>
  <c r="AC313" i="13"/>
  <c r="AG313" i="13" s="1"/>
  <c r="T299" i="13"/>
  <c r="X299" i="13" s="1"/>
  <c r="AC222" i="13"/>
  <c r="AG222" i="13" s="1"/>
  <c r="T201" i="13"/>
  <c r="X201" i="13" s="1"/>
  <c r="AC89" i="13"/>
  <c r="AG89" i="13" s="1"/>
  <c r="AC481" i="13"/>
  <c r="AG481" i="13" s="1"/>
  <c r="AC355" i="13"/>
  <c r="AG355" i="13" s="1"/>
  <c r="S376" i="13"/>
  <c r="W376" i="13" s="1"/>
  <c r="AC82" i="13"/>
  <c r="AG82" i="13" s="1"/>
  <c r="T138" i="13"/>
  <c r="X138" i="13" s="1"/>
  <c r="T257" i="13"/>
  <c r="X257" i="13" s="1"/>
  <c r="U173" i="13"/>
  <c r="Y173" i="13" s="1"/>
  <c r="T383" i="13"/>
  <c r="X383" i="13" s="1"/>
  <c r="T292" i="13"/>
  <c r="X292" i="13" s="1"/>
  <c r="U230" i="13"/>
  <c r="Y230" i="13" s="1"/>
  <c r="AC110" i="13"/>
  <c r="AG110" i="13" s="1"/>
  <c r="AC12" i="13"/>
  <c r="AG12" i="13" s="1"/>
  <c r="AC68" i="13"/>
  <c r="AG68" i="13" s="1"/>
  <c r="AC124" i="13"/>
  <c r="AG124" i="13" s="1"/>
  <c r="AC208" i="13"/>
  <c r="AG208" i="13" s="1"/>
  <c r="AC103" i="13"/>
  <c r="AG103" i="13" s="1"/>
  <c r="T12" i="13"/>
  <c r="X12" i="13" s="1"/>
  <c r="AC278" i="13"/>
  <c r="AG278" i="13" s="1"/>
  <c r="AC390" i="13"/>
  <c r="AG390" i="13" s="1"/>
  <c r="T285" i="13"/>
  <c r="X285" i="13" s="1"/>
  <c r="AC404" i="13"/>
  <c r="AG404" i="13" s="1"/>
  <c r="AC236" i="13"/>
  <c r="AG236" i="13" s="1"/>
  <c r="AC96" i="13"/>
  <c r="AG96" i="13" s="1"/>
  <c r="AC19" i="13"/>
  <c r="AG19" i="13" s="1"/>
  <c r="AC26" i="13"/>
  <c r="AG26" i="13" s="1"/>
  <c r="S355" i="13"/>
  <c r="W355" i="13" s="1"/>
  <c r="AC131" i="13"/>
  <c r="AG131" i="13" s="1"/>
  <c r="AC40" i="13"/>
  <c r="AG40" i="13" s="1"/>
  <c r="AC166" i="13"/>
  <c r="AG166" i="13" s="1"/>
  <c r="AC453" i="13"/>
  <c r="AG453" i="13" s="1"/>
  <c r="R68" i="13"/>
  <c r="V68" i="13" s="1"/>
  <c r="T362" i="13"/>
  <c r="X362" i="13" s="1"/>
  <c r="AC418" i="13"/>
  <c r="AG418" i="13" s="1"/>
  <c r="A52" i="11"/>
  <c r="A51" i="13"/>
  <c r="N19" i="13"/>
  <c r="AC117" i="13"/>
  <c r="AG117" i="13" s="1"/>
  <c r="AG116" i="13"/>
  <c r="AC264" i="13"/>
  <c r="AG264" i="13" s="1"/>
  <c r="AG263" i="13"/>
  <c r="W228" i="13"/>
  <c r="S229" i="13"/>
  <c r="W207" i="13"/>
  <c r="S208" i="13"/>
  <c r="AC152" i="13"/>
  <c r="AG152" i="13" s="1"/>
  <c r="AG151" i="13"/>
  <c r="AC327" i="13"/>
  <c r="AG327" i="13" s="1"/>
  <c r="AG326" i="13"/>
  <c r="S75" i="13"/>
  <c r="W74" i="13"/>
  <c r="S96" i="13"/>
  <c r="W95" i="13"/>
  <c r="U61" i="13"/>
  <c r="Y60" i="13"/>
  <c r="S40" i="13"/>
  <c r="W39" i="13"/>
  <c r="R40" i="13"/>
  <c r="V39" i="13"/>
  <c r="U110" i="13"/>
  <c r="Y109" i="13"/>
  <c r="V186" i="13"/>
  <c r="R187" i="13"/>
  <c r="V25" i="13"/>
  <c r="R26" i="13"/>
  <c r="R96" i="13"/>
  <c r="V95" i="13"/>
  <c r="R117" i="13"/>
  <c r="V116" i="13"/>
  <c r="S159" i="13"/>
  <c r="W158" i="13"/>
  <c r="R75" i="13"/>
  <c r="V74" i="13"/>
  <c r="S138" i="13"/>
  <c r="W137" i="13"/>
  <c r="V165" i="13"/>
  <c r="R166" i="13"/>
  <c r="Y186" i="13"/>
  <c r="U187" i="13"/>
  <c r="Y207" i="13"/>
  <c r="U208" i="13"/>
  <c r="U75" i="13"/>
  <c r="Y74" i="13"/>
  <c r="U138" i="13"/>
  <c r="Y137" i="13"/>
  <c r="S117" i="13"/>
  <c r="W116" i="13"/>
  <c r="M18" i="13"/>
  <c r="W18" i="13"/>
  <c r="X186" i="13"/>
  <c r="T187" i="13"/>
  <c r="M19" i="13"/>
  <c r="X19" i="13"/>
  <c r="T103" i="13"/>
  <c r="X102" i="13"/>
  <c r="U40" i="13"/>
  <c r="Y39" i="13"/>
  <c r="T82" i="13"/>
  <c r="X81" i="13"/>
  <c r="U19" i="13"/>
  <c r="Y18" i="13"/>
  <c r="R103" i="13"/>
  <c r="V102" i="13"/>
  <c r="U117" i="13"/>
  <c r="Y116" i="13"/>
  <c r="V228" i="13"/>
  <c r="R229" i="13"/>
  <c r="V207" i="13"/>
  <c r="R208" i="13"/>
  <c r="N18" i="13"/>
  <c r="AF18" i="13"/>
  <c r="U89" i="13"/>
  <c r="Y88" i="13"/>
  <c r="R145" i="13"/>
  <c r="V144" i="13"/>
  <c r="R124" i="13"/>
  <c r="V123" i="13"/>
  <c r="U96" i="13"/>
  <c r="Y95" i="13"/>
  <c r="T145" i="13"/>
  <c r="X144" i="13"/>
  <c r="X165" i="13"/>
  <c r="T166" i="13"/>
  <c r="X228" i="13"/>
  <c r="T229" i="13"/>
  <c r="R138" i="13"/>
  <c r="V137" i="13"/>
  <c r="U152" i="13"/>
  <c r="Y151" i="13"/>
  <c r="R82" i="13"/>
  <c r="V81" i="13"/>
  <c r="T26" i="13"/>
  <c r="M26" i="13" s="1"/>
  <c r="X25" i="13"/>
  <c r="U131" i="13"/>
  <c r="Y130" i="13"/>
  <c r="T124" i="13"/>
  <c r="X123" i="13"/>
  <c r="A11" i="13"/>
  <c r="T68" i="13"/>
  <c r="X68" i="13" s="1"/>
  <c r="AB68" i="13"/>
  <c r="AF68" i="13" s="1"/>
  <c r="AD68" i="13"/>
  <c r="AH68" i="13" s="1"/>
  <c r="S68" i="13"/>
  <c r="W68" i="13" s="1"/>
  <c r="AB453" i="13"/>
  <c r="AF453" i="13" s="1"/>
  <c r="U474" i="13"/>
  <c r="Y474" i="13" s="1"/>
  <c r="T418" i="13"/>
  <c r="X418" i="13" s="1"/>
  <c r="AD292" i="13"/>
  <c r="AH292" i="13" s="1"/>
  <c r="AD341" i="13"/>
  <c r="AH341" i="13" s="1"/>
  <c r="R153" i="13"/>
  <c r="V153" i="13" s="1"/>
  <c r="AB362" i="13"/>
  <c r="AF362" i="13" s="1"/>
  <c r="U243" i="13"/>
  <c r="Y243" i="13" s="1"/>
  <c r="AD376" i="13"/>
  <c r="AH376" i="13" s="1"/>
  <c r="AD348" i="13"/>
  <c r="AH348" i="13" s="1"/>
  <c r="R398" i="13"/>
  <c r="V398" i="13" s="1"/>
  <c r="AA383" i="13"/>
  <c r="AE383" i="13" s="1"/>
  <c r="T89" i="13"/>
  <c r="X89" i="13" s="1"/>
  <c r="T475" i="13"/>
  <c r="X475" i="13" s="1"/>
  <c r="S103" i="13"/>
  <c r="W103" i="13" s="1"/>
  <c r="AB243" i="13"/>
  <c r="AF243" i="13" s="1"/>
  <c r="T180" i="13"/>
  <c r="X180" i="13" s="1"/>
  <c r="AC299" i="13"/>
  <c r="AG299" i="13" s="1"/>
  <c r="T110" i="13"/>
  <c r="X110" i="13" s="1"/>
  <c r="AC397" i="13"/>
  <c r="AG397" i="13" s="1"/>
  <c r="S264" i="13"/>
  <c r="W264" i="13" s="1"/>
  <c r="T404" i="13"/>
  <c r="X404" i="13" s="1"/>
  <c r="AC306" i="13"/>
  <c r="AG306" i="13" s="1"/>
  <c r="S271" i="13"/>
  <c r="W271" i="13" s="1"/>
  <c r="AA124" i="13"/>
  <c r="AE124" i="13" s="1"/>
  <c r="AA40" i="13"/>
  <c r="AE40" i="13" s="1"/>
  <c r="R306" i="13"/>
  <c r="V306" i="13" s="1"/>
  <c r="S418" i="13"/>
  <c r="W418" i="13" s="1"/>
  <c r="S475" i="13"/>
  <c r="W475" i="13" s="1"/>
  <c r="AB173" i="13"/>
  <c r="AF173" i="13" s="1"/>
  <c r="AB229" i="13"/>
  <c r="AF229" i="13" s="1"/>
  <c r="AB299" i="13"/>
  <c r="AF299" i="13" s="1"/>
  <c r="R453" i="13"/>
  <c r="V453" i="13" s="1"/>
  <c r="U334" i="13"/>
  <c r="Y334" i="13" s="1"/>
  <c r="S243" i="13"/>
  <c r="W243" i="13" s="1"/>
  <c r="T236" i="13"/>
  <c r="X236" i="13" s="1"/>
  <c r="AC201" i="13"/>
  <c r="AG201" i="13" s="1"/>
  <c r="U285" i="13"/>
  <c r="Y285" i="13" s="1"/>
  <c r="R159" i="13"/>
  <c r="V159" i="13" s="1"/>
  <c r="T41" i="13"/>
  <c r="R481" i="13"/>
  <c r="V481" i="13" s="1"/>
  <c r="AA131" i="13"/>
  <c r="AE131" i="13" s="1"/>
  <c r="R236" i="13"/>
  <c r="V236" i="13" s="1"/>
  <c r="S285" i="13"/>
  <c r="W285" i="13" s="1"/>
  <c r="R257" i="13"/>
  <c r="V257" i="13" s="1"/>
  <c r="R320" i="13"/>
  <c r="V320" i="13" s="1"/>
  <c r="T454" i="13"/>
  <c r="X454" i="13" s="1"/>
  <c r="R377" i="13"/>
  <c r="V377" i="13" s="1"/>
  <c r="AA19" i="13"/>
  <c r="AE19" i="13" s="1"/>
  <c r="AB187" i="13"/>
  <c r="AF187" i="13" s="1"/>
  <c r="S153" i="13"/>
  <c r="W153" i="13" s="1"/>
  <c r="R383" i="13"/>
  <c r="V383" i="13" s="1"/>
  <c r="AD173" i="13"/>
  <c r="AH173" i="13" s="1"/>
  <c r="S251" i="13"/>
  <c r="W251" i="13" s="1"/>
  <c r="R34" i="13"/>
  <c r="V34" i="13" s="1"/>
  <c r="S460" i="13"/>
  <c r="W460" i="13" s="1"/>
  <c r="AA460" i="13"/>
  <c r="AE460" i="13" s="1"/>
  <c r="AD313" i="13"/>
  <c r="AH313" i="13" s="1"/>
  <c r="AD75" i="13"/>
  <c r="AH75" i="13" s="1"/>
  <c r="U26" i="13"/>
  <c r="Y26" i="13" s="1"/>
  <c r="AB166" i="13"/>
  <c r="AF166" i="13" s="1"/>
  <c r="R432" i="13"/>
  <c r="V432" i="13" s="1"/>
  <c r="AC425" i="13"/>
  <c r="AG425" i="13" s="1"/>
  <c r="AB348" i="13"/>
  <c r="AF348" i="13" s="1"/>
  <c r="T271" i="13"/>
  <c r="X271" i="13" s="1"/>
  <c r="AB404" i="13"/>
  <c r="AF404" i="13" s="1"/>
  <c r="S187" i="13"/>
  <c r="W187" i="13" s="1"/>
  <c r="AD481" i="13"/>
  <c r="AH481" i="13" s="1"/>
  <c r="T432" i="13"/>
  <c r="X432" i="13" s="1"/>
  <c r="AA194" i="13"/>
  <c r="AE194" i="13" s="1"/>
  <c r="AA243" i="13"/>
  <c r="AE243" i="13" s="1"/>
  <c r="S166" i="13"/>
  <c r="W166" i="13" s="1"/>
  <c r="AB278" i="13"/>
  <c r="AF278" i="13" s="1"/>
  <c r="AD243" i="13"/>
  <c r="AH243" i="13" s="1"/>
  <c r="AA474" i="13"/>
  <c r="AE474" i="13" s="1"/>
  <c r="U418" i="13"/>
  <c r="Y418" i="13" s="1"/>
  <c r="U236" i="13"/>
  <c r="Y236" i="13" s="1"/>
  <c r="T397" i="13"/>
  <c r="X397" i="13" s="1"/>
  <c r="AA201" i="13"/>
  <c r="AE201" i="13" s="1"/>
  <c r="AD397" i="13"/>
  <c r="AH397" i="13" s="1"/>
  <c r="T174" i="13"/>
  <c r="X174" i="13" s="1"/>
  <c r="U446" i="13"/>
  <c r="Y446" i="13" s="1"/>
  <c r="AC285" i="13"/>
  <c r="AG285" i="13" s="1"/>
  <c r="AA222" i="13"/>
  <c r="AE222" i="13" s="1"/>
  <c r="AB264" i="13"/>
  <c r="AF264" i="13" s="1"/>
  <c r="R411" i="13"/>
  <c r="V411" i="13" s="1"/>
  <c r="AB481" i="13"/>
  <c r="AF481" i="13" s="1"/>
  <c r="S432" i="13"/>
  <c r="W432" i="13" s="1"/>
  <c r="S236" i="13"/>
  <c r="W236" i="13" s="1"/>
  <c r="AC369" i="13"/>
  <c r="AG369" i="13" s="1"/>
  <c r="S397" i="13"/>
  <c r="W397" i="13" s="1"/>
  <c r="AB19" i="13"/>
  <c r="AF19" i="13" s="1"/>
  <c r="AB215" i="13"/>
  <c r="AF215" i="13" s="1"/>
  <c r="AB194" i="13"/>
  <c r="AF194" i="13" s="1"/>
  <c r="T243" i="13"/>
  <c r="X243" i="13" s="1"/>
  <c r="AB292" i="13"/>
  <c r="AF292" i="13" s="1"/>
  <c r="U306" i="13"/>
  <c r="Y306" i="13" s="1"/>
  <c r="T306" i="13"/>
  <c r="X306" i="13" s="1"/>
  <c r="AC432" i="13"/>
  <c r="AG432" i="13" s="1"/>
  <c r="AD418" i="13"/>
  <c r="AH418" i="13" s="1"/>
  <c r="AA208" i="13"/>
  <c r="AE208" i="13" s="1"/>
  <c r="T327" i="13"/>
  <c r="X327" i="13" s="1"/>
  <c r="AA467" i="13"/>
  <c r="AE467" i="13" s="1"/>
  <c r="AA369" i="13"/>
  <c r="AE369" i="13" s="1"/>
  <c r="AD264" i="13"/>
  <c r="AH264" i="13" s="1"/>
  <c r="AD334" i="13"/>
  <c r="AH334" i="13" s="1"/>
  <c r="U467" i="13"/>
  <c r="Y467" i="13" s="1"/>
  <c r="AA348" i="13"/>
  <c r="AE348" i="13" s="1"/>
  <c r="T411" i="13"/>
  <c r="X411" i="13" s="1"/>
  <c r="AA327" i="13"/>
  <c r="AE327" i="13" s="1"/>
  <c r="U257" i="13"/>
  <c r="Y257" i="13" s="1"/>
  <c r="AD82" i="13"/>
  <c r="AH82" i="13" s="1"/>
  <c r="AD180" i="13"/>
  <c r="AH180" i="13" s="1"/>
  <c r="U397" i="13"/>
  <c r="Y397" i="13" s="1"/>
  <c r="T481" i="13"/>
  <c r="X481" i="13" s="1"/>
  <c r="AC411" i="13"/>
  <c r="AG411" i="13" s="1"/>
  <c r="AA271" i="13"/>
  <c r="AE271" i="13" s="1"/>
  <c r="AA187" i="13"/>
  <c r="AE187" i="13" s="1"/>
  <c r="AC180" i="13"/>
  <c r="AG180" i="13" s="1"/>
  <c r="S215" i="13"/>
  <c r="W215" i="13" s="1"/>
  <c r="AC334" i="13"/>
  <c r="AG334" i="13" s="1"/>
  <c r="AA145" i="13"/>
  <c r="AE145" i="13" s="1"/>
  <c r="AB306" i="13"/>
  <c r="AF306" i="13" s="1"/>
  <c r="S145" i="13"/>
  <c r="W145" i="13" s="1"/>
  <c r="AA250" i="13"/>
  <c r="AE250" i="13" s="1"/>
  <c r="S369" i="13"/>
  <c r="W369" i="13" s="1"/>
  <c r="AA173" i="13"/>
  <c r="AE173" i="13" s="1"/>
  <c r="AD40" i="13"/>
  <c r="AH40" i="13" s="1"/>
  <c r="AA61" i="13"/>
  <c r="AE61" i="13" s="1"/>
  <c r="AC250" i="13"/>
  <c r="AG250" i="13" s="1"/>
  <c r="AA117" i="13"/>
  <c r="AE117" i="13" s="1"/>
  <c r="U250" i="13"/>
  <c r="Y250" i="13" s="1"/>
  <c r="AC439" i="13"/>
  <c r="AG439" i="13" s="1"/>
  <c r="U222" i="13"/>
  <c r="Y222" i="13" s="1"/>
  <c r="AC271" i="13"/>
  <c r="AG271" i="13" s="1"/>
  <c r="S257" i="13"/>
  <c r="W257" i="13" s="1"/>
  <c r="AA285" i="13"/>
  <c r="AE285" i="13" s="1"/>
  <c r="AC159" i="13"/>
  <c r="AG159" i="13" s="1"/>
  <c r="AA481" i="13"/>
  <c r="AE481" i="13" s="1"/>
  <c r="AB89" i="13"/>
  <c r="AF89" i="13" s="1"/>
  <c r="AD453" i="13"/>
  <c r="AH453" i="13" s="1"/>
  <c r="AB467" i="13"/>
  <c r="AF467" i="13" s="1"/>
  <c r="AD320" i="13"/>
  <c r="AH320" i="13" s="1"/>
  <c r="AB474" i="13"/>
  <c r="AF474" i="13" s="1"/>
  <c r="AC257" i="13"/>
  <c r="AG257" i="13" s="1"/>
  <c r="S482" i="13"/>
  <c r="W482" i="13" s="1"/>
  <c r="AD467" i="13"/>
  <c r="AH467" i="13" s="1"/>
  <c r="AA159" i="13"/>
  <c r="AE159" i="13" s="1"/>
  <c r="AC229" i="13"/>
  <c r="AG229" i="13" s="1"/>
  <c r="S320" i="13"/>
  <c r="W320" i="13" s="1"/>
  <c r="AC446" i="13"/>
  <c r="AG446" i="13" s="1"/>
  <c r="T159" i="13"/>
  <c r="X159" i="13" s="1"/>
  <c r="U103" i="13"/>
  <c r="Y103" i="13" s="1"/>
  <c r="AB96" i="13"/>
  <c r="AF96" i="13" s="1"/>
  <c r="AB369" i="13"/>
  <c r="AF369" i="13" s="1"/>
  <c r="U439" i="13"/>
  <c r="Y439" i="13" s="1"/>
  <c r="U313" i="13"/>
  <c r="Y313" i="13" s="1"/>
  <c r="U34" i="13"/>
  <c r="Y34" i="13" s="1"/>
  <c r="AD131" i="13"/>
  <c r="AH131" i="13" s="1"/>
  <c r="AB432" i="13"/>
  <c r="AF432" i="13" s="1"/>
  <c r="AA404" i="13"/>
  <c r="AE404" i="13" s="1"/>
  <c r="AD278" i="13"/>
  <c r="AH278" i="13" s="1"/>
  <c r="AC194" i="13"/>
  <c r="AG194" i="13" s="1"/>
  <c r="U82" i="13"/>
  <c r="Y82" i="13" s="1"/>
  <c r="AB411" i="13"/>
  <c r="AF411" i="13" s="1"/>
  <c r="S362" i="13"/>
  <c r="W362" i="13" s="1"/>
  <c r="AD271" i="13"/>
  <c r="AH271" i="13" s="1"/>
  <c r="AB159" i="13"/>
  <c r="AF159" i="13" s="1"/>
  <c r="R439" i="13"/>
  <c r="V439" i="13" s="1"/>
  <c r="AA341" i="13"/>
  <c r="AE341" i="13" s="1"/>
  <c r="T33" i="13"/>
  <c r="X33" i="13" s="1"/>
  <c r="AB320" i="13"/>
  <c r="AF320" i="13" s="1"/>
  <c r="R356" i="13"/>
  <c r="V356" i="13" s="1"/>
  <c r="AA292" i="13"/>
  <c r="AE292" i="13" s="1"/>
  <c r="S446" i="13"/>
  <c r="W446" i="13" s="1"/>
  <c r="AA376" i="13"/>
  <c r="AE376" i="13" s="1"/>
  <c r="AC383" i="13"/>
  <c r="AG383" i="13" s="1"/>
  <c r="S195" i="13"/>
  <c r="W195" i="13" s="1"/>
  <c r="AD236" i="13"/>
  <c r="AH236" i="13" s="1"/>
  <c r="U481" i="13"/>
  <c r="Y481" i="13" s="1"/>
  <c r="AA313" i="13"/>
  <c r="AE313" i="13" s="1"/>
  <c r="U167" i="13"/>
  <c r="Y167" i="13" s="1"/>
  <c r="U453" i="13"/>
  <c r="Y453" i="13" s="1"/>
  <c r="AD411" i="13"/>
  <c r="AH411" i="13" s="1"/>
  <c r="AD299" i="13"/>
  <c r="AH299" i="13" s="1"/>
  <c r="AD61" i="13"/>
  <c r="AH61" i="13" s="1"/>
  <c r="S299" i="13"/>
  <c r="W299" i="13" s="1"/>
  <c r="R180" i="13"/>
  <c r="V180" i="13" s="1"/>
  <c r="AA397" i="13"/>
  <c r="AE397" i="13" s="1"/>
  <c r="T61" i="13"/>
  <c r="X61" i="13" s="1"/>
  <c r="U159" i="13"/>
  <c r="Y159" i="13" s="1"/>
  <c r="AD138" i="13"/>
  <c r="AH138" i="13" s="1"/>
  <c r="R243" i="13"/>
  <c r="V243" i="13" s="1"/>
  <c r="AD425" i="13"/>
  <c r="AH425" i="13" s="1"/>
  <c r="AC243" i="13"/>
  <c r="AG243" i="13" s="1"/>
  <c r="AD96" i="13"/>
  <c r="AH96" i="13" s="1"/>
  <c r="AC376" i="13"/>
  <c r="AG376" i="13" s="1"/>
  <c r="U264" i="13"/>
  <c r="Y264" i="13" s="1"/>
  <c r="S383" i="13"/>
  <c r="W383" i="13" s="1"/>
  <c r="AB138" i="13"/>
  <c r="AF138" i="13" s="1"/>
  <c r="AC75" i="13"/>
  <c r="AG75" i="13" s="1"/>
  <c r="AA432" i="13"/>
  <c r="AE432" i="13" s="1"/>
  <c r="AD460" i="13"/>
  <c r="AH460" i="13" s="1"/>
  <c r="AC474" i="13"/>
  <c r="AG474" i="13" s="1"/>
  <c r="AC460" i="13"/>
  <c r="AG460" i="13" s="1"/>
  <c r="R425" i="13"/>
  <c r="V425" i="13" s="1"/>
  <c r="AB110" i="13"/>
  <c r="AF110" i="13" s="1"/>
  <c r="AA278" i="13"/>
  <c r="AE278" i="13" s="1"/>
  <c r="R362" i="13"/>
  <c r="V362" i="13" s="1"/>
  <c r="S411" i="13"/>
  <c r="W411" i="13" s="1"/>
  <c r="AD474" i="13"/>
  <c r="AH474" i="13" s="1"/>
  <c r="R446" i="13"/>
  <c r="V446" i="13" s="1"/>
  <c r="AD362" i="13"/>
  <c r="AH362" i="13" s="1"/>
  <c r="AB201" i="13"/>
  <c r="AF201" i="13" s="1"/>
  <c r="T251" i="13"/>
  <c r="X251" i="13" s="1"/>
  <c r="AA110" i="13"/>
  <c r="AE110" i="13" s="1"/>
  <c r="AC145" i="13"/>
  <c r="AG145" i="13" s="1"/>
  <c r="S62" i="13"/>
  <c r="W62" i="13" s="1"/>
  <c r="R299" i="13"/>
  <c r="V299" i="13" s="1"/>
  <c r="S327" i="13"/>
  <c r="W327" i="13" s="1"/>
  <c r="R369" i="13"/>
  <c r="V369" i="13" s="1"/>
  <c r="AA439" i="13"/>
  <c r="AE439" i="13" s="1"/>
  <c r="AB61" i="13"/>
  <c r="AF61" i="13" s="1"/>
  <c r="R327" i="13"/>
  <c r="V327" i="13" s="1"/>
  <c r="R390" i="13"/>
  <c r="V390" i="13" s="1"/>
  <c r="R404" i="13"/>
  <c r="V404" i="13" s="1"/>
  <c r="AA299" i="13"/>
  <c r="AE299" i="13" s="1"/>
  <c r="R62" i="13"/>
  <c r="V62" i="13" s="1"/>
  <c r="S467" i="13"/>
  <c r="W467" i="13" s="1"/>
  <c r="S293" i="13"/>
  <c r="W293" i="13" s="1"/>
  <c r="R201" i="13"/>
  <c r="V201" i="13" s="1"/>
  <c r="U292" i="13"/>
  <c r="Y292" i="13" s="1"/>
  <c r="U369" i="13"/>
  <c r="Y369" i="13" s="1"/>
  <c r="R215" i="13"/>
  <c r="V215" i="13" s="1"/>
  <c r="S348" i="13"/>
  <c r="W348" i="13" s="1"/>
  <c r="AB341" i="13"/>
  <c r="AF341" i="13" s="1"/>
  <c r="AB355" i="13"/>
  <c r="AF355" i="13" s="1"/>
  <c r="AA362" i="13"/>
  <c r="AE362" i="13" s="1"/>
  <c r="U404" i="13"/>
  <c r="Y404" i="13" s="1"/>
  <c r="AB383" i="13"/>
  <c r="AF383" i="13" s="1"/>
  <c r="AD110" i="13"/>
  <c r="AH110" i="13" s="1"/>
  <c r="U425" i="13"/>
  <c r="Y425" i="13" s="1"/>
  <c r="T439" i="13"/>
  <c r="X439" i="13" s="1"/>
  <c r="R264" i="13"/>
  <c r="V264" i="13" s="1"/>
  <c r="AB271" i="13"/>
  <c r="AF271" i="13" s="1"/>
  <c r="U390" i="13"/>
  <c r="Y390" i="13" s="1"/>
  <c r="AB334" i="13"/>
  <c r="AF334" i="13" s="1"/>
  <c r="AB236" i="13"/>
  <c r="AF236" i="13" s="1"/>
  <c r="AA75" i="13"/>
  <c r="AE75" i="13" s="1"/>
  <c r="AC348" i="13"/>
  <c r="AG348" i="13" s="1"/>
  <c r="AB40" i="13"/>
  <c r="AF40" i="13" s="1"/>
  <c r="R285" i="13"/>
  <c r="V285" i="13" s="1"/>
  <c r="S132" i="13"/>
  <c r="W132" i="13" s="1"/>
  <c r="AB390" i="13"/>
  <c r="AF390" i="13" s="1"/>
  <c r="AA257" i="13"/>
  <c r="AE257" i="13" s="1"/>
  <c r="U216" i="13"/>
  <c r="Y216" i="13" s="1"/>
  <c r="AB131" i="13"/>
  <c r="AF131" i="13" s="1"/>
  <c r="R20" i="13"/>
  <c r="V20" i="13" s="1"/>
  <c r="AD201" i="13"/>
  <c r="AH201" i="13" s="1"/>
  <c r="AD222" i="13"/>
  <c r="AH222" i="13" s="1"/>
  <c r="S173" i="13"/>
  <c r="W173" i="13" s="1"/>
  <c r="AD26" i="13"/>
  <c r="AH26" i="13" s="1"/>
  <c r="AD117" i="13"/>
  <c r="AH117" i="13" s="1"/>
  <c r="AD383" i="13"/>
  <c r="AH383" i="13" s="1"/>
  <c r="AD159" i="13"/>
  <c r="AH159" i="13" s="1"/>
  <c r="AD33" i="13"/>
  <c r="AH33" i="13" s="1"/>
  <c r="AD124" i="13"/>
  <c r="AH124" i="13" s="1"/>
  <c r="AB418" i="13"/>
  <c r="AF418" i="13" s="1"/>
  <c r="S306" i="13"/>
  <c r="W306" i="13" s="1"/>
  <c r="AA215" i="13"/>
  <c r="AE215" i="13" s="1"/>
  <c r="AB82" i="13"/>
  <c r="AF82" i="13" s="1"/>
  <c r="U194" i="13"/>
  <c r="Y194" i="13" s="1"/>
  <c r="AC341" i="13"/>
  <c r="AG341" i="13" s="1"/>
  <c r="R195" i="13"/>
  <c r="V195" i="13" s="1"/>
  <c r="AB425" i="13"/>
  <c r="AF425" i="13" s="1"/>
  <c r="AA152" i="13"/>
  <c r="AE152" i="13" s="1"/>
  <c r="AC215" i="13"/>
  <c r="AG215" i="13" s="1"/>
  <c r="AB250" i="13"/>
  <c r="AF250" i="13" s="1"/>
  <c r="AD12" i="13"/>
  <c r="AH12" i="13" s="1"/>
  <c r="AC292" i="13"/>
  <c r="AG292" i="13" s="1"/>
  <c r="T348" i="13"/>
  <c r="X348" i="13" s="1"/>
  <c r="AA82" i="13"/>
  <c r="AE82" i="13" s="1"/>
  <c r="AB12" i="13"/>
  <c r="AF12" i="13" s="1"/>
  <c r="N11" i="13"/>
  <c r="R13" i="13"/>
  <c r="V13" i="13" s="1"/>
  <c r="AB117" i="13"/>
  <c r="AF117" i="13" s="1"/>
  <c r="AA103" i="13"/>
  <c r="AE103" i="13" s="1"/>
  <c r="S222" i="13"/>
  <c r="W222" i="13" s="1"/>
  <c r="U362" i="13"/>
  <c r="Y362" i="13" s="1"/>
  <c r="S26" i="13"/>
  <c r="W26" i="13" s="1"/>
  <c r="AA12" i="13"/>
  <c r="AE12" i="13" s="1"/>
  <c r="R341" i="13"/>
  <c r="V341" i="13" s="1"/>
  <c r="T222" i="13"/>
  <c r="X222" i="13" s="1"/>
  <c r="T76" i="13"/>
  <c r="X76" i="13" s="1"/>
  <c r="U376" i="13"/>
  <c r="Y376" i="13" s="1"/>
  <c r="R222" i="13"/>
  <c r="V222" i="13" s="1"/>
  <c r="AA264" i="13"/>
  <c r="AE264" i="13" s="1"/>
  <c r="AD355" i="13"/>
  <c r="AH355" i="13" s="1"/>
  <c r="T460" i="13"/>
  <c r="X460" i="13" s="1"/>
  <c r="AA138" i="13"/>
  <c r="AE138" i="13" s="1"/>
  <c r="AD166" i="13"/>
  <c r="AH166" i="13" s="1"/>
  <c r="AB327" i="13"/>
  <c r="AF327" i="13" s="1"/>
  <c r="AA320" i="13"/>
  <c r="AE320" i="13" s="1"/>
  <c r="AA453" i="13"/>
  <c r="AE453" i="13" s="1"/>
  <c r="AA96" i="13"/>
  <c r="AE96" i="13" s="1"/>
  <c r="R348" i="13"/>
  <c r="V348" i="13" s="1"/>
  <c r="AC138" i="13"/>
  <c r="AG138" i="13" s="1"/>
  <c r="U124" i="13"/>
  <c r="Y124" i="13" s="1"/>
  <c r="U12" i="13"/>
  <c r="Y12" i="13" s="1"/>
  <c r="U341" i="13"/>
  <c r="Y341" i="13" s="1"/>
  <c r="R272" i="13"/>
  <c r="V272" i="13" s="1"/>
  <c r="S278" i="13"/>
  <c r="W278" i="13" s="1"/>
  <c r="AD19" i="13"/>
  <c r="AH19" i="13" s="1"/>
  <c r="T278" i="13"/>
  <c r="X278" i="13" s="1"/>
  <c r="T320" i="13"/>
  <c r="X320" i="13" s="1"/>
  <c r="S82" i="13"/>
  <c r="W82" i="13" s="1"/>
  <c r="AB376" i="13"/>
  <c r="AF376" i="13" s="1"/>
  <c r="AB145" i="13"/>
  <c r="AF145" i="13" s="1"/>
  <c r="AA390" i="13"/>
  <c r="AE390" i="13" s="1"/>
  <c r="AB124" i="13"/>
  <c r="AF124" i="13" s="1"/>
  <c r="AA446" i="13"/>
  <c r="AE446" i="13" s="1"/>
  <c r="R474" i="13"/>
  <c r="V474" i="13" s="1"/>
  <c r="T20" i="13"/>
  <c r="X20" i="13" s="1"/>
  <c r="T265" i="13"/>
  <c r="X265" i="13" s="1"/>
  <c r="T425" i="13"/>
  <c r="X425" i="13" s="1"/>
  <c r="S390" i="13"/>
  <c r="W390" i="13" s="1"/>
  <c r="AA425" i="13"/>
  <c r="AE425" i="13" s="1"/>
  <c r="AA418" i="13"/>
  <c r="AE418" i="13" s="1"/>
  <c r="T215" i="13"/>
  <c r="X215" i="13" s="1"/>
  <c r="AA26" i="13"/>
  <c r="AE26" i="13" s="1"/>
  <c r="AA33" i="13"/>
  <c r="AE33" i="13" s="1"/>
  <c r="AB152" i="13"/>
  <c r="AF152" i="13" s="1"/>
  <c r="AA355" i="13"/>
  <c r="AE355" i="13" s="1"/>
  <c r="AC467" i="13"/>
  <c r="AG467" i="13" s="1"/>
  <c r="U145" i="13"/>
  <c r="Y145" i="13" s="1"/>
  <c r="S19" i="13"/>
  <c r="W19" i="13" s="1"/>
  <c r="AD257" i="13"/>
  <c r="AH257" i="13" s="1"/>
  <c r="U299" i="13"/>
  <c r="Y299" i="13" s="1"/>
  <c r="AD103" i="13"/>
  <c r="AH103" i="13" s="1"/>
  <c r="AD439" i="13"/>
  <c r="AH439" i="13" s="1"/>
  <c r="AD187" i="13"/>
  <c r="AH187" i="13" s="1"/>
  <c r="AC173" i="13"/>
  <c r="AG173" i="13" s="1"/>
  <c r="R278" i="13"/>
  <c r="V278" i="13" s="1"/>
  <c r="T355" i="13"/>
  <c r="X355" i="13" s="1"/>
  <c r="U271" i="13"/>
  <c r="Y271" i="13" s="1"/>
  <c r="AD446" i="13"/>
  <c r="AH446" i="13" s="1"/>
  <c r="AD208" i="13"/>
  <c r="AH208" i="13" s="1"/>
  <c r="AD89" i="13"/>
  <c r="AH89" i="13" s="1"/>
  <c r="AD327" i="13"/>
  <c r="AH327" i="13" s="1"/>
  <c r="AD404" i="13"/>
  <c r="AH404" i="13" s="1"/>
  <c r="AD390" i="13"/>
  <c r="AH390" i="13" s="1"/>
  <c r="AD194" i="13"/>
  <c r="AH194" i="13" s="1"/>
  <c r="T376" i="13"/>
  <c r="X376" i="13" s="1"/>
  <c r="S404" i="13"/>
  <c r="W404" i="13" s="1"/>
  <c r="R460" i="13"/>
  <c r="V460" i="13" s="1"/>
  <c r="AB439" i="13"/>
  <c r="AF439" i="13" s="1"/>
  <c r="AC33" i="13"/>
  <c r="AG33" i="13" s="1"/>
  <c r="AD145" i="13"/>
  <c r="AH145" i="13" s="1"/>
  <c r="AB103" i="13"/>
  <c r="AF103" i="13" s="1"/>
  <c r="AD432" i="13"/>
  <c r="AH432" i="13" s="1"/>
  <c r="U432" i="13"/>
  <c r="Y432" i="13" s="1"/>
  <c r="AD306" i="13"/>
  <c r="AH306" i="13" s="1"/>
  <c r="AD369" i="13"/>
  <c r="AH369" i="13" s="1"/>
  <c r="U411" i="13"/>
  <c r="Y411" i="13" s="1"/>
  <c r="U278" i="13"/>
  <c r="Y278" i="13" s="1"/>
  <c r="R173" i="13"/>
  <c r="V173" i="13" s="1"/>
  <c r="T313" i="13"/>
  <c r="X313" i="13" s="1"/>
  <c r="AA229" i="13"/>
  <c r="AE229" i="13" s="1"/>
  <c r="AB222" i="13"/>
  <c r="AF222" i="13" s="1"/>
  <c r="U180" i="13"/>
  <c r="Y180" i="13" s="1"/>
  <c r="AB180" i="13"/>
  <c r="AF180" i="13" s="1"/>
  <c r="AA89" i="13"/>
  <c r="AE89" i="13" s="1"/>
  <c r="T97" i="13"/>
  <c r="X97" i="13" s="1"/>
  <c r="AA334" i="13"/>
  <c r="AE334" i="13" s="1"/>
  <c r="AD250" i="13"/>
  <c r="AH250" i="13" s="1"/>
  <c r="U201" i="13"/>
  <c r="Y201" i="13" s="1"/>
  <c r="R467" i="13"/>
  <c r="V467" i="13" s="1"/>
  <c r="S425" i="13"/>
  <c r="W425" i="13" s="1"/>
  <c r="S439" i="13"/>
  <c r="W439" i="13" s="1"/>
  <c r="AB26" i="13"/>
  <c r="AF26" i="13" s="1"/>
  <c r="AA306" i="13"/>
  <c r="AE306" i="13" s="1"/>
  <c r="T152" i="13"/>
  <c r="X152" i="13" s="1"/>
  <c r="R111" i="13"/>
  <c r="V111" i="13" s="1"/>
  <c r="T390" i="13"/>
  <c r="X390" i="13" s="1"/>
  <c r="S334" i="13"/>
  <c r="W334" i="13" s="1"/>
  <c r="U460" i="13"/>
  <c r="Y460" i="13" s="1"/>
  <c r="AB285" i="13"/>
  <c r="AF285" i="13" s="1"/>
  <c r="AC362" i="13"/>
  <c r="AG362" i="13" s="1"/>
  <c r="T209" i="13"/>
  <c r="X209" i="13" s="1"/>
  <c r="S180" i="13"/>
  <c r="W180" i="13" s="1"/>
  <c r="S201" i="13"/>
  <c r="W201" i="13" s="1"/>
  <c r="U355" i="13"/>
  <c r="Y355" i="13" s="1"/>
  <c r="U383" i="13"/>
  <c r="Y383" i="13" s="1"/>
  <c r="AB446" i="13"/>
  <c r="AF446" i="13" s="1"/>
  <c r="S453" i="13"/>
  <c r="W453" i="13" s="1"/>
  <c r="AD152" i="13"/>
  <c r="AH152" i="13" s="1"/>
  <c r="T341" i="13"/>
  <c r="X341" i="13" s="1"/>
  <c r="AA411" i="13"/>
  <c r="AE411" i="13" s="1"/>
  <c r="T369" i="13"/>
  <c r="X369" i="13" s="1"/>
  <c r="T131" i="13"/>
  <c r="X131" i="13" s="1"/>
  <c r="AB460" i="13"/>
  <c r="AF460" i="13" s="1"/>
  <c r="AB208" i="13"/>
  <c r="AF208" i="13" s="1"/>
  <c r="AB33" i="13"/>
  <c r="AF33" i="13" s="1"/>
  <c r="AB313" i="13"/>
  <c r="AF313" i="13" s="1"/>
  <c r="AB75" i="13"/>
  <c r="AF75" i="13" s="1"/>
  <c r="AA166" i="13"/>
  <c r="AE166" i="13" s="1"/>
  <c r="S341" i="13"/>
  <c r="W341" i="13" s="1"/>
  <c r="U320" i="13"/>
  <c r="Y320" i="13" s="1"/>
  <c r="S12" i="13"/>
  <c r="W12" i="13" s="1"/>
  <c r="M11" i="13"/>
  <c r="AA236" i="13"/>
  <c r="AE236" i="13" s="1"/>
  <c r="S124" i="13"/>
  <c r="W124" i="13" s="1"/>
  <c r="AB257" i="13"/>
  <c r="AF257" i="13" s="1"/>
  <c r="AB397" i="13"/>
  <c r="AF397" i="13" s="1"/>
  <c r="U348" i="13"/>
  <c r="Y348" i="13" s="1"/>
  <c r="AC320" i="13"/>
  <c r="AG320" i="13" s="1"/>
  <c r="AD215" i="13"/>
  <c r="AH215" i="13" s="1"/>
  <c r="AD229" i="13"/>
  <c r="AH229" i="13" s="1"/>
  <c r="AD285" i="13"/>
  <c r="AH285" i="13" s="1"/>
  <c r="U327" i="13"/>
  <c r="Y327" i="13" s="1"/>
  <c r="S34" i="13"/>
  <c r="W34" i="13" s="1"/>
  <c r="T334" i="13"/>
  <c r="X334" i="13" s="1"/>
  <c r="T118" i="13"/>
  <c r="X118" i="13" s="1"/>
  <c r="AA180" i="13"/>
  <c r="AE180" i="13" s="1"/>
  <c r="D269" i="11"/>
  <c r="J269" i="13" s="1"/>
  <c r="D241" i="11"/>
  <c r="J241" i="13" s="1"/>
  <c r="D262" i="11"/>
  <c r="J262" i="13" s="1"/>
  <c r="D304" i="11"/>
  <c r="J304" i="13" s="1"/>
  <c r="D381" i="11"/>
  <c r="J381" i="13" s="1"/>
  <c r="D234" i="11"/>
  <c r="J234" i="13" s="1"/>
  <c r="D290" i="11"/>
  <c r="J290" i="13" s="1"/>
  <c r="D248" i="11"/>
  <c r="J248" i="13" s="1"/>
  <c r="D255" i="11"/>
  <c r="J255" i="13" s="1"/>
  <c r="D199" i="11"/>
  <c r="J199" i="13" s="1"/>
  <c r="D283" i="11"/>
  <c r="J283" i="13" s="1"/>
  <c r="D367" i="11"/>
  <c r="J367" i="13" s="1"/>
  <c r="D325" i="11"/>
  <c r="J325" i="13" s="1"/>
  <c r="D395" i="11"/>
  <c r="J395" i="13" s="1"/>
  <c r="D297" i="11"/>
  <c r="J297" i="13" s="1"/>
  <c r="D220" i="11"/>
  <c r="J220" i="13" s="1"/>
  <c r="D353" i="11"/>
  <c r="J353" i="13" s="1"/>
  <c r="D409" i="11"/>
  <c r="J409" i="13" s="1"/>
  <c r="D227" i="11"/>
  <c r="J227" i="13" s="1"/>
  <c r="D339" i="11"/>
  <c r="J339" i="13" s="1"/>
  <c r="D311" i="11"/>
  <c r="J311" i="13" s="1"/>
  <c r="D465" i="11"/>
  <c r="J465" i="13" s="1"/>
  <c r="D340" i="11"/>
  <c r="J340" i="13" s="1"/>
  <c r="D396" i="11"/>
  <c r="J396" i="13" s="1"/>
  <c r="D477" i="11"/>
  <c r="J477" i="13" s="1"/>
  <c r="D355" i="11"/>
  <c r="J355" i="13" s="1"/>
  <c r="D225" i="11"/>
  <c r="J225" i="13" s="1"/>
  <c r="D341" i="11"/>
  <c r="J341" i="13" s="1"/>
  <c r="D400" i="11"/>
  <c r="J400" i="13" s="1"/>
  <c r="D218" i="11"/>
  <c r="J218" i="13" s="1"/>
  <c r="D437" i="11"/>
  <c r="J437" i="13" s="1"/>
  <c r="D358" i="11"/>
  <c r="J358" i="13" s="1"/>
  <c r="D211" i="11"/>
  <c r="J211" i="13" s="1"/>
  <c r="D295" i="11"/>
  <c r="J295" i="13" s="1"/>
  <c r="D414" i="11"/>
  <c r="J414" i="13" s="1"/>
  <c r="D481" i="11"/>
  <c r="J481" i="13" s="1"/>
  <c r="D393" i="11"/>
  <c r="J393" i="13" s="1"/>
  <c r="D351" i="11"/>
  <c r="J351" i="13" s="1"/>
  <c r="D316" i="11"/>
  <c r="J316" i="13" s="1"/>
  <c r="D260" i="11"/>
  <c r="J260" i="13" s="1"/>
  <c r="D281" i="11"/>
  <c r="J281" i="13" s="1"/>
  <c r="D323" i="11"/>
  <c r="J323" i="13" s="1"/>
  <c r="D309" i="11"/>
  <c r="J309" i="13" s="1"/>
  <c r="D344" i="11"/>
  <c r="J344" i="13" s="1"/>
  <c r="D239" i="11"/>
  <c r="J239" i="13" s="1"/>
  <c r="D423" i="11"/>
  <c r="J423" i="13" s="1"/>
  <c r="D288" i="11"/>
  <c r="J288" i="13" s="1"/>
  <c r="D246" i="11"/>
  <c r="J246" i="13" s="1"/>
  <c r="D470" i="11"/>
  <c r="J470" i="13" s="1"/>
  <c r="D407" i="11"/>
  <c r="J407" i="13" s="1"/>
  <c r="D267" i="11"/>
  <c r="J267" i="13" s="1"/>
  <c r="D253" i="11"/>
  <c r="J253" i="13" s="1"/>
  <c r="D379" i="11"/>
  <c r="J379" i="13" s="1"/>
  <c r="D442" i="11"/>
  <c r="J442" i="13" s="1"/>
  <c r="D302" i="11"/>
  <c r="J302" i="13" s="1"/>
  <c r="D365" i="11"/>
  <c r="J365" i="13" s="1"/>
  <c r="D337" i="11"/>
  <c r="J337" i="13" s="1"/>
  <c r="D451" i="11"/>
  <c r="J451" i="13" s="1"/>
  <c r="D356" i="11"/>
  <c r="J356" i="13" s="1"/>
  <c r="D274" i="11"/>
  <c r="J274" i="13" s="1"/>
  <c r="D480" i="11"/>
  <c r="J480" i="13" s="1"/>
  <c r="D330" i="11"/>
  <c r="J330" i="13" s="1"/>
  <c r="D384" i="11"/>
  <c r="J384" i="13" s="1"/>
  <c r="D425" i="11"/>
  <c r="J425" i="13" s="1"/>
  <c r="D313" i="11"/>
  <c r="J313" i="13" s="1"/>
  <c r="D327" i="11"/>
  <c r="J327" i="13" s="1"/>
  <c r="D428" i="11"/>
  <c r="J428" i="13" s="1"/>
  <c r="D232" i="11"/>
  <c r="J232" i="13" s="1"/>
  <c r="D372" i="11"/>
  <c r="J372" i="13" s="1"/>
  <c r="D421" i="11"/>
  <c r="J421" i="13" s="1"/>
  <c r="D328" i="11"/>
  <c r="J328" i="13" s="1"/>
  <c r="W208" i="11"/>
  <c r="D207" i="11"/>
  <c r="J207" i="13" s="1"/>
  <c r="D342" i="11"/>
  <c r="J342" i="13" s="1"/>
  <c r="D383" i="11"/>
  <c r="J383" i="13" s="1"/>
  <c r="D314" i="11"/>
  <c r="J314" i="13" s="1"/>
  <c r="D369" i="11"/>
  <c r="J369" i="13" s="1"/>
  <c r="D449" i="11"/>
  <c r="J449" i="13" s="1"/>
  <c r="D456" i="11"/>
  <c r="J456" i="13" s="1"/>
  <c r="D370" i="11"/>
  <c r="J370" i="13" s="1"/>
  <c r="D463" i="11"/>
  <c r="J463" i="13" s="1"/>
  <c r="D386" i="11"/>
  <c r="J386" i="13" s="1"/>
  <c r="D435" i="11"/>
  <c r="J435" i="13" s="1"/>
  <c r="D204" i="11"/>
  <c r="J204" i="13" s="1"/>
  <c r="D221" i="11"/>
  <c r="J221" i="13" s="1"/>
  <c r="D453" i="11"/>
  <c r="J453" i="13" s="1"/>
  <c r="W201" i="11"/>
  <c r="D200" i="11"/>
  <c r="J200" i="13" s="1"/>
  <c r="D326" i="11"/>
  <c r="J326" i="13" s="1"/>
  <c r="D312" i="11"/>
  <c r="J312" i="13" s="1"/>
  <c r="D424" i="11"/>
  <c r="J424" i="13" s="1"/>
  <c r="D298" i="11"/>
  <c r="J298" i="13" s="1"/>
  <c r="D438" i="11"/>
  <c r="J438" i="13" s="1"/>
  <c r="D354" i="11"/>
  <c r="J354" i="13" s="1"/>
  <c r="D382" i="11"/>
  <c r="J382" i="13" s="1"/>
  <c r="D197" i="11"/>
  <c r="J197" i="13" s="1"/>
  <c r="D466" i="11"/>
  <c r="J466" i="13" s="1"/>
  <c r="D452" i="11"/>
  <c r="J452" i="13" s="1"/>
  <c r="D256" i="11"/>
  <c r="J256" i="13" s="1"/>
  <c r="D410" i="11"/>
  <c r="J410" i="13" s="1"/>
  <c r="D368" i="11"/>
  <c r="J368" i="13" s="1"/>
  <c r="W173" i="11"/>
  <c r="D172" i="11"/>
  <c r="J172" i="13" s="1"/>
  <c r="N23" i="13"/>
  <c r="M23" i="13"/>
  <c r="N25" i="13"/>
  <c r="M25" i="13"/>
  <c r="N24" i="13"/>
  <c r="M24" i="13"/>
  <c r="N22" i="13"/>
  <c r="M22" i="13"/>
  <c r="W454" i="11"/>
  <c r="D454" i="11" s="1"/>
  <c r="J454" i="13" s="1"/>
  <c r="Z383" i="13"/>
  <c r="U482" i="11"/>
  <c r="Z482" i="13" s="1"/>
  <c r="Z481" i="13"/>
  <c r="Z334" i="13"/>
  <c r="U335" i="11"/>
  <c r="Z335" i="13" s="1"/>
  <c r="U475" i="11"/>
  <c r="Z475" i="13" s="1"/>
  <c r="Z474" i="13"/>
  <c r="U440" i="11"/>
  <c r="Z440" i="13" s="1"/>
  <c r="Z439" i="13"/>
  <c r="U314" i="11"/>
  <c r="U433" i="11"/>
  <c r="Z433" i="13" s="1"/>
  <c r="Z432" i="13"/>
  <c r="U342" i="11"/>
  <c r="Z342" i="13" s="1"/>
  <c r="Z341" i="13"/>
  <c r="U377" i="11"/>
  <c r="Z377" i="13" s="1"/>
  <c r="Z376" i="13"/>
  <c r="U419" i="11"/>
  <c r="Z419" i="13" s="1"/>
  <c r="Z418" i="13"/>
  <c r="U307" i="11"/>
  <c r="Z307" i="13" s="1"/>
  <c r="Z306" i="13"/>
  <c r="U349" i="11"/>
  <c r="Z349" i="13" s="1"/>
  <c r="Z348" i="13"/>
  <c r="U391" i="11"/>
  <c r="Z391" i="13" s="1"/>
  <c r="Z390" i="13"/>
  <c r="U293" i="11"/>
  <c r="Z293" i="13" s="1"/>
  <c r="Z292" i="13"/>
  <c r="U279" i="11"/>
  <c r="Z279" i="13" s="1"/>
  <c r="Z278" i="13"/>
  <c r="U139" i="11"/>
  <c r="B41" i="11"/>
  <c r="B55" i="11" s="1"/>
  <c r="B55" i="13" s="1"/>
  <c r="B34" i="13"/>
  <c r="B37" i="11"/>
  <c r="B51" i="11" s="1"/>
  <c r="B51" i="13" s="1"/>
  <c r="B30" i="13"/>
  <c r="B36" i="11"/>
  <c r="B50" i="11" s="1"/>
  <c r="B50" i="13" s="1"/>
  <c r="B29" i="13"/>
  <c r="B39" i="11"/>
  <c r="B53" i="11" s="1"/>
  <c r="B53" i="13" s="1"/>
  <c r="B32" i="13"/>
  <c r="B40" i="11"/>
  <c r="B54" i="11" s="1"/>
  <c r="B54" i="13" s="1"/>
  <c r="B33" i="13"/>
  <c r="B38" i="11"/>
  <c r="B52" i="11" s="1"/>
  <c r="B52" i="13" s="1"/>
  <c r="B31" i="13"/>
  <c r="W180" i="11"/>
  <c r="D180" i="11" s="1"/>
  <c r="J180" i="13" s="1"/>
  <c r="W186" i="11"/>
  <c r="D186" i="11" s="1"/>
  <c r="J186" i="13" s="1"/>
  <c r="W228" i="11"/>
  <c r="D228" i="11" s="1"/>
  <c r="J228" i="13" s="1"/>
  <c r="W284" i="11"/>
  <c r="D284" i="11" s="1"/>
  <c r="J284" i="13" s="1"/>
  <c r="W214" i="11"/>
  <c r="D214" i="11" s="1"/>
  <c r="J214" i="13" s="1"/>
  <c r="D213" i="11"/>
  <c r="J213" i="13" s="1"/>
  <c r="W361" i="11"/>
  <c r="D360" i="11"/>
  <c r="J360" i="13" s="1"/>
  <c r="W222" i="11"/>
  <c r="D222" i="11" s="1"/>
  <c r="J222" i="13" s="1"/>
  <c r="W193" i="11"/>
  <c r="D193" i="11" s="1"/>
  <c r="J193" i="13" s="1"/>
  <c r="D276" i="11"/>
  <c r="J276" i="13" s="1"/>
  <c r="W277" i="11"/>
  <c r="D482" i="11"/>
  <c r="J482" i="13" s="1"/>
  <c r="W319" i="11"/>
  <c r="D318" i="11"/>
  <c r="J318" i="13" s="1"/>
  <c r="W445" i="11"/>
  <c r="D444" i="11"/>
  <c r="J444" i="13" s="1"/>
  <c r="W333" i="11"/>
  <c r="D332" i="11"/>
  <c r="J332" i="13" s="1"/>
  <c r="W459" i="11"/>
  <c r="D458" i="11"/>
  <c r="J458" i="13" s="1"/>
  <c r="W403" i="11"/>
  <c r="D402" i="11"/>
  <c r="J402" i="13" s="1"/>
  <c r="W389" i="11"/>
  <c r="D388" i="11"/>
  <c r="J388" i="13" s="1"/>
  <c r="W431" i="11"/>
  <c r="D430" i="11"/>
  <c r="J430" i="13" s="1"/>
  <c r="W347" i="11"/>
  <c r="D346" i="11"/>
  <c r="J346" i="13" s="1"/>
  <c r="D426" i="11"/>
  <c r="J426" i="13" s="1"/>
  <c r="W473" i="11"/>
  <c r="D472" i="11"/>
  <c r="J472" i="13" s="1"/>
  <c r="W242" i="11"/>
  <c r="D242" i="11" s="1"/>
  <c r="J242" i="13" s="1"/>
  <c r="W417" i="11"/>
  <c r="D416" i="11"/>
  <c r="J416" i="13" s="1"/>
  <c r="W375" i="11"/>
  <c r="D374" i="11"/>
  <c r="J374" i="13" s="1"/>
  <c r="W270" i="11"/>
  <c r="D270" i="11" s="1"/>
  <c r="J270" i="13" s="1"/>
  <c r="W165" i="11"/>
  <c r="X467" i="11"/>
  <c r="D467" i="11" s="1"/>
  <c r="J467" i="13" s="1"/>
  <c r="D411" i="11"/>
  <c r="J411" i="13" s="1"/>
  <c r="D439" i="11"/>
  <c r="J439" i="13" s="1"/>
  <c r="X404" i="11"/>
  <c r="X397" i="11"/>
  <c r="D397" i="11" s="1"/>
  <c r="J397" i="13" s="1"/>
  <c r="W249" i="11"/>
  <c r="D249" i="11" s="1"/>
  <c r="J249" i="13" s="1"/>
  <c r="W305" i="11"/>
  <c r="W263" i="11"/>
  <c r="D263" i="11" s="1"/>
  <c r="J263" i="13" s="1"/>
  <c r="W144" i="11"/>
  <c r="D144" i="11" s="1"/>
  <c r="J144" i="13" s="1"/>
  <c r="W158" i="11"/>
  <c r="D158" i="11" s="1"/>
  <c r="J158" i="13" s="1"/>
  <c r="W235" i="11"/>
  <c r="D235" i="11" s="1"/>
  <c r="J235" i="13" s="1"/>
  <c r="W291" i="11"/>
  <c r="D291" i="11" s="1"/>
  <c r="J291" i="13" s="1"/>
  <c r="W299" i="11"/>
  <c r="D299" i="11" s="1"/>
  <c r="J299" i="13" s="1"/>
  <c r="W152" i="11"/>
  <c r="D152" i="11" s="1"/>
  <c r="J152" i="13" s="1"/>
  <c r="W257" i="11"/>
  <c r="D257" i="11" s="1"/>
  <c r="J257" i="13" s="1"/>
  <c r="W138" i="11"/>
  <c r="D138" i="11" s="1"/>
  <c r="J138" i="13" s="1"/>
  <c r="Y84" i="11"/>
  <c r="Y85" i="11" s="1"/>
  <c r="Y86" i="11" s="1"/>
  <c r="Y87" i="11" s="1"/>
  <c r="Y88" i="11" s="1"/>
  <c r="Y89" i="11" s="1"/>
  <c r="Y90" i="11" s="1"/>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56" i="11"/>
  <c r="X57" i="11" s="1"/>
  <c r="X58" i="11" s="1"/>
  <c r="X59" i="11" s="1"/>
  <c r="X60" i="11" s="1"/>
  <c r="X61" i="11" s="1"/>
  <c r="X62" i="11" s="1"/>
  <c r="Y56" i="11"/>
  <c r="Y57" i="11" s="1"/>
  <c r="Y58" i="11" s="1"/>
  <c r="Y59" i="11" s="1"/>
  <c r="Y60" i="11" s="1"/>
  <c r="Y61" i="11" s="1"/>
  <c r="Y62" i="11" s="1"/>
  <c r="X77" i="11"/>
  <c r="X78" i="11" s="1"/>
  <c r="X79" i="11" s="1"/>
  <c r="X80" i="11" s="1"/>
  <c r="X81" i="11" s="1"/>
  <c r="X82" i="11" s="1"/>
  <c r="X83" i="11" s="1"/>
  <c r="Y77" i="11"/>
  <c r="Y78" i="11" s="1"/>
  <c r="Y79" i="11" s="1"/>
  <c r="Y80" i="11" s="1"/>
  <c r="Y81" i="11" s="1"/>
  <c r="Y82" i="11" s="1"/>
  <c r="Y83" i="11" s="1"/>
  <c r="X84" i="11"/>
  <c r="X85" i="11" s="1"/>
  <c r="X86" i="11" s="1"/>
  <c r="X87" i="11" s="1"/>
  <c r="X88" i="11" s="1"/>
  <c r="X89" i="11" s="1"/>
  <c r="X90" i="11" s="1"/>
  <c r="X91" i="11"/>
  <c r="X92" i="11" s="1"/>
  <c r="X93" i="11" s="1"/>
  <c r="X94" i="11" s="1"/>
  <c r="X95" i="11" s="1"/>
  <c r="X96" i="11" s="1"/>
  <c r="X97" i="11" s="1"/>
  <c r="Y91" i="11"/>
  <c r="Y92" i="11" s="1"/>
  <c r="Y93" i="11" s="1"/>
  <c r="Y94" i="11" s="1"/>
  <c r="Y95" i="11" s="1"/>
  <c r="Y96" i="11" s="1"/>
  <c r="Y97" i="11" s="1"/>
  <c r="X98" i="11"/>
  <c r="X99" i="11" s="1"/>
  <c r="X100" i="11" s="1"/>
  <c r="X101" i="11" s="1"/>
  <c r="X102" i="11" s="1"/>
  <c r="X103" i="11" s="1"/>
  <c r="X104" i="11" s="1"/>
  <c r="Y98" i="11"/>
  <c r="Y99" i="11" s="1"/>
  <c r="Y100" i="11" s="1"/>
  <c r="Y101" i="11" s="1"/>
  <c r="Y102" i="11" s="1"/>
  <c r="Y103" i="11" s="1"/>
  <c r="Y104" i="11" s="1"/>
  <c r="X105" i="11"/>
  <c r="X106" i="11" s="1"/>
  <c r="X107" i="11" s="1"/>
  <c r="X108" i="11" s="1"/>
  <c r="X109" i="11" s="1"/>
  <c r="X110" i="11" s="1"/>
  <c r="X111" i="11" s="1"/>
  <c r="Y105" i="11"/>
  <c r="Y106" i="11" s="1"/>
  <c r="Y107" i="11" s="1"/>
  <c r="Y108" i="11" s="1"/>
  <c r="Y109" i="11" s="1"/>
  <c r="Y110" i="11" s="1"/>
  <c r="Y111" i="11" s="1"/>
  <c r="X112" i="11"/>
  <c r="X113" i="11" s="1"/>
  <c r="X114" i="11" s="1"/>
  <c r="X115" i="11" s="1"/>
  <c r="X116" i="11" s="1"/>
  <c r="X117" i="11" s="1"/>
  <c r="X118" i="11" s="1"/>
  <c r="Y112" i="11"/>
  <c r="Y113" i="11" s="1"/>
  <c r="Y114" i="11" s="1"/>
  <c r="Y115" i="11" s="1"/>
  <c r="Y116" i="11" s="1"/>
  <c r="Y117" i="11" s="1"/>
  <c r="Y118" i="11" s="1"/>
  <c r="X119" i="11"/>
  <c r="X120" i="11" s="1"/>
  <c r="X121" i="11" s="1"/>
  <c r="X122" i="11" s="1"/>
  <c r="X123" i="11" s="1"/>
  <c r="X124" i="11" s="1"/>
  <c r="X125" i="11" s="1"/>
  <c r="Y119" i="11"/>
  <c r="Y120" i="11" s="1"/>
  <c r="Y121" i="11" s="1"/>
  <c r="Y122" i="11" s="1"/>
  <c r="Y123" i="11" s="1"/>
  <c r="Y124" i="11" s="1"/>
  <c r="Y125" i="11" s="1"/>
  <c r="W36" i="11"/>
  <c r="W43" i="11"/>
  <c r="W78" i="11"/>
  <c r="W85" i="11"/>
  <c r="W92" i="11"/>
  <c r="W106" i="11"/>
  <c r="Y14" i="11"/>
  <c r="Y15" i="11" s="1"/>
  <c r="Y16" i="11" s="1"/>
  <c r="Y17" i="11" s="1"/>
  <c r="Y18" i="11" s="1"/>
  <c r="Y19" i="11" s="1"/>
  <c r="Y20" i="11" s="1"/>
  <c r="X126" i="11"/>
  <c r="X127" i="11" s="1"/>
  <c r="X128" i="11" s="1"/>
  <c r="X129" i="11" s="1"/>
  <c r="X130" i="11" s="1"/>
  <c r="X131" i="11" s="1"/>
  <c r="X132" i="11" s="1"/>
  <c r="W99" i="11"/>
  <c r="W57" i="11"/>
  <c r="W29" i="11"/>
  <c r="W22" i="11"/>
  <c r="X14" i="11"/>
  <c r="X15" i="11" s="1"/>
  <c r="X16" i="11" s="1"/>
  <c r="X17" i="11" s="1"/>
  <c r="X18" i="11" s="1"/>
  <c r="X19" i="11" s="1"/>
  <c r="X20" i="11" s="1"/>
  <c r="W127" i="11"/>
  <c r="W120" i="11"/>
  <c r="W113" i="11"/>
  <c r="W71" i="11"/>
  <c r="Z43" i="13"/>
  <c r="Z22" i="13"/>
  <c r="Z15" i="13"/>
  <c r="Z9" i="13"/>
  <c r="S314" i="13" l="1"/>
  <c r="W314" i="13" s="1"/>
  <c r="R132" i="13"/>
  <c r="V132" i="13" s="1"/>
  <c r="T202" i="13"/>
  <c r="X202" i="13" s="1"/>
  <c r="R314" i="13"/>
  <c r="V314" i="13" s="1"/>
  <c r="AC83" i="13"/>
  <c r="AG83" i="13" s="1"/>
  <c r="T195" i="13"/>
  <c r="X195" i="13" s="1"/>
  <c r="AC356" i="13"/>
  <c r="AG356" i="13" s="1"/>
  <c r="T447" i="13"/>
  <c r="X447" i="13" s="1"/>
  <c r="AA69" i="13"/>
  <c r="AE69" i="13" s="1"/>
  <c r="S111" i="13"/>
  <c r="W111" i="13" s="1"/>
  <c r="N12" i="13"/>
  <c r="AC104" i="13"/>
  <c r="AG104" i="13" s="1"/>
  <c r="AC90" i="13"/>
  <c r="AG90" i="13" s="1"/>
  <c r="R90" i="13"/>
  <c r="V90" i="13" s="1"/>
  <c r="S90" i="13"/>
  <c r="W90" i="13" s="1"/>
  <c r="AC314" i="13"/>
  <c r="AG314" i="13" s="1"/>
  <c r="R335" i="13"/>
  <c r="V335" i="13" s="1"/>
  <c r="R251" i="13"/>
  <c r="V251" i="13" s="1"/>
  <c r="U174" i="13"/>
  <c r="Y174" i="13" s="1"/>
  <c r="T258" i="13"/>
  <c r="X258" i="13" s="1"/>
  <c r="U69" i="13"/>
  <c r="Y69" i="13" s="1"/>
  <c r="R419" i="13"/>
  <c r="V419" i="13" s="1"/>
  <c r="T384" i="13"/>
  <c r="X384" i="13" s="1"/>
  <c r="AC223" i="13"/>
  <c r="AG223" i="13" s="1"/>
  <c r="AC62" i="13"/>
  <c r="AG62" i="13" s="1"/>
  <c r="AC13" i="13"/>
  <c r="AG13" i="13" s="1"/>
  <c r="AC20" i="13"/>
  <c r="AG20" i="13" s="1"/>
  <c r="S377" i="13"/>
  <c r="W377" i="13" s="1"/>
  <c r="T286" i="13"/>
  <c r="X286" i="13" s="1"/>
  <c r="T468" i="13"/>
  <c r="X468" i="13" s="1"/>
  <c r="AC41" i="13"/>
  <c r="AG41" i="13" s="1"/>
  <c r="R293" i="13"/>
  <c r="V293" i="13" s="1"/>
  <c r="N26" i="13"/>
  <c r="AC188" i="13"/>
  <c r="AG188" i="13" s="1"/>
  <c r="AC97" i="13"/>
  <c r="AG97" i="13" s="1"/>
  <c r="AC482" i="13"/>
  <c r="AG482" i="13" s="1"/>
  <c r="AC27" i="13"/>
  <c r="AG27" i="13" s="1"/>
  <c r="M12" i="13"/>
  <c r="T300" i="13"/>
  <c r="X300" i="13" s="1"/>
  <c r="T139" i="13"/>
  <c r="X139" i="13" s="1"/>
  <c r="T13" i="13"/>
  <c r="X13" i="13" s="1"/>
  <c r="AC69" i="13"/>
  <c r="AG69" i="13" s="1"/>
  <c r="AC153" i="13"/>
  <c r="AG153" i="13" s="1"/>
  <c r="AC419" i="13"/>
  <c r="AG419" i="13" s="1"/>
  <c r="T293" i="13"/>
  <c r="X293" i="13" s="1"/>
  <c r="AC405" i="13"/>
  <c r="AG405" i="13" s="1"/>
  <c r="AC237" i="13"/>
  <c r="AG237" i="13" s="1"/>
  <c r="AC111" i="13"/>
  <c r="AG111" i="13" s="1"/>
  <c r="S356" i="13"/>
  <c r="W356" i="13" s="1"/>
  <c r="AC265" i="13"/>
  <c r="AG265" i="13" s="1"/>
  <c r="AC209" i="13"/>
  <c r="AG209" i="13" s="1"/>
  <c r="AC132" i="13"/>
  <c r="AG132" i="13" s="1"/>
  <c r="AC125" i="13"/>
  <c r="AG125" i="13" s="1"/>
  <c r="AC391" i="13"/>
  <c r="AG391" i="13" s="1"/>
  <c r="AC279" i="13"/>
  <c r="AG279" i="13" s="1"/>
  <c r="AC167" i="13"/>
  <c r="AG167" i="13" s="1"/>
  <c r="AC454" i="13"/>
  <c r="AG454" i="13" s="1"/>
  <c r="T363" i="13"/>
  <c r="X363" i="13" s="1"/>
  <c r="R69" i="13"/>
  <c r="V69" i="13" s="1"/>
  <c r="AC328" i="13"/>
  <c r="AG328" i="13" s="1"/>
  <c r="AC118" i="13"/>
  <c r="AG118" i="13" s="1"/>
  <c r="N50" i="13"/>
  <c r="M50" i="13"/>
  <c r="M51" i="13"/>
  <c r="N51" i="13"/>
  <c r="N55" i="13"/>
  <c r="M55" i="13"/>
  <c r="M52" i="13"/>
  <c r="N52" i="13"/>
  <c r="M54" i="13"/>
  <c r="N54" i="13"/>
  <c r="N53" i="13"/>
  <c r="M53" i="13"/>
  <c r="A53" i="11"/>
  <c r="A52" i="13"/>
  <c r="V229" i="13"/>
  <c r="R230" i="13"/>
  <c r="V230" i="13" s="1"/>
  <c r="R83" i="13"/>
  <c r="V83" i="13" s="1"/>
  <c r="V82" i="13"/>
  <c r="U97" i="13"/>
  <c r="Y97" i="13" s="1"/>
  <c r="Y96" i="13"/>
  <c r="T104" i="13"/>
  <c r="X104" i="13" s="1"/>
  <c r="X103" i="13"/>
  <c r="U76" i="13"/>
  <c r="Y76" i="13" s="1"/>
  <c r="Y75" i="13"/>
  <c r="S160" i="13"/>
  <c r="W160" i="13" s="1"/>
  <c r="W159" i="13"/>
  <c r="R41" i="13"/>
  <c r="V40" i="13"/>
  <c r="Y208" i="13"/>
  <c r="U209" i="13"/>
  <c r="Y209" i="13" s="1"/>
  <c r="W208" i="13"/>
  <c r="S209" i="13"/>
  <c r="W209" i="13" s="1"/>
  <c r="Y152" i="13"/>
  <c r="U153" i="13"/>
  <c r="Y153" i="13" s="1"/>
  <c r="R125" i="13"/>
  <c r="V125" i="13" s="1"/>
  <c r="V124" i="13"/>
  <c r="U118" i="13"/>
  <c r="Y118" i="13" s="1"/>
  <c r="Y117" i="13"/>
  <c r="R118" i="13"/>
  <c r="V118" i="13" s="1"/>
  <c r="V117" i="13"/>
  <c r="S41" i="13"/>
  <c r="W40" i="13"/>
  <c r="X187" i="13"/>
  <c r="T188" i="13"/>
  <c r="X188" i="13" s="1"/>
  <c r="Y187" i="13"/>
  <c r="U188" i="13"/>
  <c r="Y188" i="13" s="1"/>
  <c r="W229" i="13"/>
  <c r="S230" i="13"/>
  <c r="W230" i="13" s="1"/>
  <c r="R139" i="13"/>
  <c r="V139" i="13" s="1"/>
  <c r="V138" i="13"/>
  <c r="R146" i="13"/>
  <c r="V146" i="13" s="1"/>
  <c r="V145" i="13"/>
  <c r="R104" i="13"/>
  <c r="V104" i="13" s="1"/>
  <c r="V103" i="13"/>
  <c r="R97" i="13"/>
  <c r="V97" i="13" s="1"/>
  <c r="V96" i="13"/>
  <c r="U62" i="13"/>
  <c r="Y62" i="13" s="1"/>
  <c r="Y61" i="13"/>
  <c r="X229" i="13"/>
  <c r="T230" i="13"/>
  <c r="X230" i="13" s="1"/>
  <c r="V166" i="13"/>
  <c r="R167" i="13"/>
  <c r="V167" i="13" s="1"/>
  <c r="V26" i="13"/>
  <c r="R27" i="13"/>
  <c r="V27" i="13" s="1"/>
  <c r="T125" i="13"/>
  <c r="X125" i="13" s="1"/>
  <c r="X124" i="13"/>
  <c r="U90" i="13"/>
  <c r="Y90" i="13" s="1"/>
  <c r="Y89" i="13"/>
  <c r="U20" i="13"/>
  <c r="Y19" i="13"/>
  <c r="S97" i="13"/>
  <c r="W97" i="13" s="1"/>
  <c r="W96" i="13"/>
  <c r="X166" i="13"/>
  <c r="T167" i="13"/>
  <c r="X167" i="13" s="1"/>
  <c r="V187" i="13"/>
  <c r="R188" i="13"/>
  <c r="V188" i="13" s="1"/>
  <c r="U132" i="13"/>
  <c r="Y132" i="13" s="1"/>
  <c r="Y131" i="13"/>
  <c r="T83" i="13"/>
  <c r="X83" i="13" s="1"/>
  <c r="X82" i="13"/>
  <c r="S118" i="13"/>
  <c r="W118" i="13" s="1"/>
  <c r="W117" i="13"/>
  <c r="S139" i="13"/>
  <c r="W139" i="13" s="1"/>
  <c r="W138" i="13"/>
  <c r="S76" i="13"/>
  <c r="W76" i="13" s="1"/>
  <c r="W75" i="13"/>
  <c r="X41" i="13"/>
  <c r="V208" i="13"/>
  <c r="R209" i="13"/>
  <c r="V209" i="13" s="1"/>
  <c r="T27" i="13"/>
  <c r="X27" i="13" s="1"/>
  <c r="X26" i="13"/>
  <c r="T146" i="13"/>
  <c r="X146" i="13" s="1"/>
  <c r="X145" i="13"/>
  <c r="U41" i="13"/>
  <c r="Y40" i="13"/>
  <c r="U139" i="13"/>
  <c r="Y139" i="13" s="1"/>
  <c r="Y138" i="13"/>
  <c r="R76" i="13"/>
  <c r="V76" i="13" s="1"/>
  <c r="V75" i="13"/>
  <c r="U111" i="13"/>
  <c r="Y111" i="13" s="1"/>
  <c r="Y110" i="13"/>
  <c r="A12" i="13"/>
  <c r="AB69" i="13"/>
  <c r="AF69" i="13" s="1"/>
  <c r="T69" i="13"/>
  <c r="X69" i="13" s="1"/>
  <c r="S69" i="13"/>
  <c r="W69" i="13" s="1"/>
  <c r="AD69" i="13"/>
  <c r="AH69" i="13" s="1"/>
  <c r="AA230" i="13"/>
  <c r="AE230" i="13" s="1"/>
  <c r="AA447" i="13"/>
  <c r="AE447" i="13" s="1"/>
  <c r="AC195" i="13"/>
  <c r="AG195" i="13" s="1"/>
  <c r="AB153" i="13"/>
  <c r="AF153" i="13" s="1"/>
  <c r="AB160" i="13"/>
  <c r="AF160" i="13" s="1"/>
  <c r="AA468" i="13"/>
  <c r="AE468" i="13" s="1"/>
  <c r="S13" i="13"/>
  <c r="W13" i="13" s="1"/>
  <c r="AA412" i="13"/>
  <c r="AE412" i="13" s="1"/>
  <c r="AB447" i="13"/>
  <c r="AF447" i="13" s="1"/>
  <c r="S181" i="13"/>
  <c r="W181" i="13" s="1"/>
  <c r="T391" i="13"/>
  <c r="X391" i="13" s="1"/>
  <c r="T314" i="13"/>
  <c r="X314" i="13" s="1"/>
  <c r="U433" i="13"/>
  <c r="Y433" i="13" s="1"/>
  <c r="R461" i="13"/>
  <c r="V461" i="13" s="1"/>
  <c r="AD447" i="13"/>
  <c r="AH447" i="13" s="1"/>
  <c r="AD440" i="13"/>
  <c r="AH440" i="13" s="1"/>
  <c r="AB125" i="13"/>
  <c r="AF125" i="13" s="1"/>
  <c r="T279" i="13"/>
  <c r="X279" i="13" s="1"/>
  <c r="U342" i="13"/>
  <c r="Y342" i="13" s="1"/>
  <c r="AA454" i="13"/>
  <c r="AE454" i="13" s="1"/>
  <c r="T461" i="13"/>
  <c r="X461" i="13" s="1"/>
  <c r="T223" i="13"/>
  <c r="X223" i="13" s="1"/>
  <c r="AB251" i="13"/>
  <c r="AF251" i="13" s="1"/>
  <c r="AD279" i="13"/>
  <c r="AH279" i="13" s="1"/>
  <c r="U314" i="13"/>
  <c r="Y314" i="13" s="1"/>
  <c r="AC447" i="13"/>
  <c r="AG447" i="13" s="1"/>
  <c r="AD454" i="13"/>
  <c r="AH454" i="13" s="1"/>
  <c r="S188" i="13"/>
  <c r="W188" i="13" s="1"/>
  <c r="AB167" i="13"/>
  <c r="AF167" i="13" s="1"/>
  <c r="S461" i="13"/>
  <c r="W461" i="13" s="1"/>
  <c r="S419" i="13"/>
  <c r="W419" i="13" s="1"/>
  <c r="S202" i="13"/>
  <c r="W202" i="13" s="1"/>
  <c r="AD209" i="13"/>
  <c r="AH209" i="13" s="1"/>
  <c r="T426" i="13"/>
  <c r="X426" i="13" s="1"/>
  <c r="AB342" i="13"/>
  <c r="AF342" i="13" s="1"/>
  <c r="AD237" i="13"/>
  <c r="AH237" i="13" s="1"/>
  <c r="AD13" i="13"/>
  <c r="AH13" i="13" s="1"/>
  <c r="T412" i="13"/>
  <c r="X412" i="13" s="1"/>
  <c r="U328" i="13"/>
  <c r="Y328" i="13" s="1"/>
  <c r="U349" i="13"/>
  <c r="Y349" i="13" s="1"/>
  <c r="AB13" i="13"/>
  <c r="AF13" i="13" s="1"/>
  <c r="AD384" i="13"/>
  <c r="AH384" i="13" s="1"/>
  <c r="AB391" i="13"/>
  <c r="AF391" i="13" s="1"/>
  <c r="AA76" i="13"/>
  <c r="AE76" i="13" s="1"/>
  <c r="T440" i="13"/>
  <c r="X440" i="13" s="1"/>
  <c r="S349" i="13"/>
  <c r="W349" i="13" s="1"/>
  <c r="R328" i="13"/>
  <c r="V328" i="13" s="1"/>
  <c r="R300" i="13"/>
  <c r="V300" i="13" s="1"/>
  <c r="AD363" i="13"/>
  <c r="AH363" i="13" s="1"/>
  <c r="AB111" i="13"/>
  <c r="AF111" i="13" s="1"/>
  <c r="AC76" i="13"/>
  <c r="AG76" i="13" s="1"/>
  <c r="AC377" i="13"/>
  <c r="AG377" i="13" s="1"/>
  <c r="AD139" i="13"/>
  <c r="AH139" i="13" s="1"/>
  <c r="S321" i="13"/>
  <c r="W321" i="13" s="1"/>
  <c r="S258" i="13"/>
  <c r="W258" i="13" s="1"/>
  <c r="AC251" i="13"/>
  <c r="AG251" i="13" s="1"/>
  <c r="AA251" i="13"/>
  <c r="AE251" i="13" s="1"/>
  <c r="AC181" i="13"/>
  <c r="AG181" i="13" s="1"/>
  <c r="AD181" i="13"/>
  <c r="AH181" i="13" s="1"/>
  <c r="AA349" i="13"/>
  <c r="AE349" i="13" s="1"/>
  <c r="T328" i="13"/>
  <c r="X328" i="13" s="1"/>
  <c r="AB293" i="13"/>
  <c r="AF293" i="13" s="1"/>
  <c r="AC370" i="13"/>
  <c r="AG370" i="13" s="1"/>
  <c r="AA202" i="13"/>
  <c r="AE202" i="13" s="1"/>
  <c r="AB279" i="13"/>
  <c r="AF279" i="13" s="1"/>
  <c r="AB188" i="13"/>
  <c r="AF188" i="13" s="1"/>
  <c r="S286" i="13"/>
  <c r="W286" i="13" s="1"/>
  <c r="U286" i="13"/>
  <c r="Y286" i="13" s="1"/>
  <c r="T405" i="13"/>
  <c r="X405" i="13" s="1"/>
  <c r="AB244" i="13"/>
  <c r="AF244" i="13" s="1"/>
  <c r="AD349" i="13"/>
  <c r="AH349" i="13" s="1"/>
  <c r="AD342" i="13"/>
  <c r="AH342" i="13" s="1"/>
  <c r="AA335" i="13"/>
  <c r="AE335" i="13" s="1"/>
  <c r="S223" i="13"/>
  <c r="W223" i="13" s="1"/>
  <c r="R244" i="13"/>
  <c r="V244" i="13" s="1"/>
  <c r="AB34" i="13"/>
  <c r="AF34" i="13" s="1"/>
  <c r="U384" i="13"/>
  <c r="Y384" i="13" s="1"/>
  <c r="AA90" i="13"/>
  <c r="AE90" i="13" s="1"/>
  <c r="R174" i="13"/>
  <c r="V174" i="13" s="1"/>
  <c r="AD433" i="13"/>
  <c r="AH433" i="13" s="1"/>
  <c r="AD391" i="13"/>
  <c r="AH391" i="13" s="1"/>
  <c r="U272" i="13"/>
  <c r="Y272" i="13" s="1"/>
  <c r="U146" i="13"/>
  <c r="Y146" i="13" s="1"/>
  <c r="AA419" i="13"/>
  <c r="AE419" i="13" s="1"/>
  <c r="AA391" i="13"/>
  <c r="AE391" i="13" s="1"/>
  <c r="AD20" i="13"/>
  <c r="AH20" i="13" s="1"/>
  <c r="U13" i="13"/>
  <c r="Y13" i="13" s="1"/>
  <c r="AD356" i="13"/>
  <c r="AH356" i="13" s="1"/>
  <c r="R342" i="13"/>
  <c r="V342" i="13" s="1"/>
  <c r="AA104" i="13"/>
  <c r="AE104" i="13" s="1"/>
  <c r="S307" i="13"/>
  <c r="W307" i="13" s="1"/>
  <c r="AB62" i="13"/>
  <c r="AF62" i="13" s="1"/>
  <c r="S300" i="13"/>
  <c r="W300" i="13" s="1"/>
  <c r="AC384" i="13"/>
  <c r="AG384" i="13" s="1"/>
  <c r="AD272" i="13"/>
  <c r="AH272" i="13" s="1"/>
  <c r="AA405" i="13"/>
  <c r="AE405" i="13" s="1"/>
  <c r="U440" i="13"/>
  <c r="Y440" i="13" s="1"/>
  <c r="AC258" i="13"/>
  <c r="AG258" i="13" s="1"/>
  <c r="S146" i="13"/>
  <c r="W146" i="13" s="1"/>
  <c r="S237" i="13"/>
  <c r="W237" i="13" s="1"/>
  <c r="S167" i="13"/>
  <c r="W167" i="13" s="1"/>
  <c r="S104" i="13"/>
  <c r="W104" i="13" s="1"/>
  <c r="AD195" i="13"/>
  <c r="AH195" i="13" s="1"/>
  <c r="AA139" i="13"/>
  <c r="AE139" i="13" s="1"/>
  <c r="R265" i="13"/>
  <c r="V265" i="13" s="1"/>
  <c r="AA279" i="13"/>
  <c r="AE279" i="13" s="1"/>
  <c r="AD398" i="13"/>
  <c r="AH398" i="13" s="1"/>
  <c r="R258" i="13"/>
  <c r="V258" i="13" s="1"/>
  <c r="U321" i="13"/>
  <c r="Y321" i="13" s="1"/>
  <c r="S426" i="13"/>
  <c r="W426" i="13" s="1"/>
  <c r="AA181" i="13"/>
  <c r="AE181" i="13" s="1"/>
  <c r="AD286" i="13"/>
  <c r="AH286" i="13" s="1"/>
  <c r="AB398" i="13"/>
  <c r="AF398" i="13" s="1"/>
  <c r="AB209" i="13"/>
  <c r="AF209" i="13" s="1"/>
  <c r="AB104" i="13"/>
  <c r="AF104" i="13" s="1"/>
  <c r="S405" i="13"/>
  <c r="W405" i="13" s="1"/>
  <c r="AA83" i="13"/>
  <c r="AE83" i="13" s="1"/>
  <c r="AC216" i="13"/>
  <c r="AG216" i="13" s="1"/>
  <c r="AC342" i="13"/>
  <c r="AG342" i="13" s="1"/>
  <c r="AD118" i="13"/>
  <c r="AH118" i="13" s="1"/>
  <c r="AB237" i="13"/>
  <c r="AF237" i="13" s="1"/>
  <c r="U426" i="13"/>
  <c r="Y426" i="13" s="1"/>
  <c r="U405" i="13"/>
  <c r="Y405" i="13" s="1"/>
  <c r="R216" i="13"/>
  <c r="V216" i="13" s="1"/>
  <c r="S468" i="13"/>
  <c r="W468" i="13" s="1"/>
  <c r="R447" i="13"/>
  <c r="V447" i="13" s="1"/>
  <c r="R426" i="13"/>
  <c r="V426" i="13" s="1"/>
  <c r="AB139" i="13"/>
  <c r="AF139" i="13" s="1"/>
  <c r="AD97" i="13"/>
  <c r="AH97" i="13" s="1"/>
  <c r="S363" i="13"/>
  <c r="W363" i="13" s="1"/>
  <c r="AB475" i="13"/>
  <c r="AF475" i="13" s="1"/>
  <c r="AC272" i="13"/>
  <c r="AG272" i="13" s="1"/>
  <c r="AA62" i="13"/>
  <c r="AE62" i="13" s="1"/>
  <c r="AA188" i="13"/>
  <c r="AE188" i="13" s="1"/>
  <c r="AD83" i="13"/>
  <c r="AH83" i="13" s="1"/>
  <c r="U468" i="13"/>
  <c r="Y468" i="13" s="1"/>
  <c r="AA209" i="13"/>
  <c r="AE209" i="13" s="1"/>
  <c r="T244" i="13"/>
  <c r="X244" i="13" s="1"/>
  <c r="AA223" i="13"/>
  <c r="AE223" i="13" s="1"/>
  <c r="T398" i="13"/>
  <c r="X398" i="13" s="1"/>
  <c r="AB405" i="13"/>
  <c r="AF405" i="13" s="1"/>
  <c r="AA20" i="13"/>
  <c r="AE20" i="13" s="1"/>
  <c r="R237" i="13"/>
  <c r="V237" i="13" s="1"/>
  <c r="AC202" i="13"/>
  <c r="AG202" i="13" s="1"/>
  <c r="R454" i="13"/>
  <c r="V454" i="13" s="1"/>
  <c r="R307" i="13"/>
  <c r="V307" i="13" s="1"/>
  <c r="S265" i="13"/>
  <c r="W265" i="13" s="1"/>
  <c r="AD377" i="13"/>
  <c r="AH377" i="13" s="1"/>
  <c r="AD293" i="13"/>
  <c r="AH293" i="13" s="1"/>
  <c r="S454" i="13"/>
  <c r="W454" i="13" s="1"/>
  <c r="S20" i="13"/>
  <c r="W20" i="13" s="1"/>
  <c r="AA293" i="13"/>
  <c r="AE293" i="13" s="1"/>
  <c r="S216" i="13"/>
  <c r="W216" i="13" s="1"/>
  <c r="AD160" i="13"/>
  <c r="AH160" i="13" s="1"/>
  <c r="S370" i="13"/>
  <c r="W370" i="13" s="1"/>
  <c r="S342" i="13"/>
  <c r="W342" i="13" s="1"/>
  <c r="T342" i="13"/>
  <c r="X342" i="13" s="1"/>
  <c r="AC363" i="13"/>
  <c r="AG363" i="13" s="1"/>
  <c r="T153" i="13"/>
  <c r="X153" i="13" s="1"/>
  <c r="R468" i="13"/>
  <c r="V468" i="13" s="1"/>
  <c r="AB181" i="13"/>
  <c r="AF181" i="13" s="1"/>
  <c r="U279" i="13"/>
  <c r="Y279" i="13" s="1"/>
  <c r="AD405" i="13"/>
  <c r="AH405" i="13" s="1"/>
  <c r="T356" i="13"/>
  <c r="X356" i="13" s="1"/>
  <c r="AD104" i="13"/>
  <c r="AH104" i="13" s="1"/>
  <c r="AA426" i="13"/>
  <c r="AE426" i="13" s="1"/>
  <c r="AB146" i="13"/>
  <c r="AF146" i="13" s="1"/>
  <c r="S279" i="13"/>
  <c r="W279" i="13" s="1"/>
  <c r="U125" i="13"/>
  <c r="Y125" i="13" s="1"/>
  <c r="AA321" i="13"/>
  <c r="AE321" i="13" s="1"/>
  <c r="AA265" i="13"/>
  <c r="AE265" i="13" s="1"/>
  <c r="AA13" i="13"/>
  <c r="AE13" i="13" s="1"/>
  <c r="AB132" i="13"/>
  <c r="AF132" i="13" s="1"/>
  <c r="AA377" i="13"/>
  <c r="AE377" i="13" s="1"/>
  <c r="AB321" i="13"/>
  <c r="AF321" i="13" s="1"/>
  <c r="AB370" i="13"/>
  <c r="AF370" i="13" s="1"/>
  <c r="AB195" i="13"/>
  <c r="AF195" i="13" s="1"/>
  <c r="AB300" i="13"/>
  <c r="AF300" i="13" s="1"/>
  <c r="T370" i="13"/>
  <c r="X370" i="13" s="1"/>
  <c r="AB202" i="13"/>
  <c r="AF202" i="13" s="1"/>
  <c r="AA461" i="13"/>
  <c r="AE461" i="13" s="1"/>
  <c r="AD230" i="13"/>
  <c r="AH230" i="13" s="1"/>
  <c r="AB258" i="13"/>
  <c r="AF258" i="13" s="1"/>
  <c r="AB377" i="13"/>
  <c r="AF377" i="13" s="1"/>
  <c r="AB118" i="13"/>
  <c r="AF118" i="13" s="1"/>
  <c r="AA153" i="13"/>
  <c r="AE153" i="13" s="1"/>
  <c r="U195" i="13"/>
  <c r="Y195" i="13" s="1"/>
  <c r="AB419" i="13"/>
  <c r="AF419" i="13" s="1"/>
  <c r="AD27" i="13"/>
  <c r="AH27" i="13" s="1"/>
  <c r="R286" i="13"/>
  <c r="V286" i="13" s="1"/>
  <c r="AB335" i="13"/>
  <c r="AF335" i="13" s="1"/>
  <c r="AD111" i="13"/>
  <c r="AH111" i="13" s="1"/>
  <c r="AA363" i="13"/>
  <c r="AE363" i="13" s="1"/>
  <c r="AA440" i="13"/>
  <c r="AE440" i="13" s="1"/>
  <c r="AC146" i="13"/>
  <c r="AG146" i="13" s="1"/>
  <c r="AD475" i="13"/>
  <c r="AH475" i="13" s="1"/>
  <c r="AC461" i="13"/>
  <c r="AG461" i="13" s="1"/>
  <c r="AC244" i="13"/>
  <c r="AG244" i="13" s="1"/>
  <c r="U160" i="13"/>
  <c r="Y160" i="13" s="1"/>
  <c r="AD62" i="13"/>
  <c r="AH62" i="13" s="1"/>
  <c r="AB97" i="13"/>
  <c r="AF97" i="13" s="1"/>
  <c r="AB90" i="13"/>
  <c r="AF90" i="13" s="1"/>
  <c r="U223" i="13"/>
  <c r="Y223" i="13" s="1"/>
  <c r="AB307" i="13"/>
  <c r="AF307" i="13" s="1"/>
  <c r="AA272" i="13"/>
  <c r="AE272" i="13" s="1"/>
  <c r="AD335" i="13"/>
  <c r="AH335" i="13" s="1"/>
  <c r="AD419" i="13"/>
  <c r="AH419" i="13" s="1"/>
  <c r="S433" i="13"/>
  <c r="W433" i="13" s="1"/>
  <c r="AC286" i="13"/>
  <c r="AG286" i="13" s="1"/>
  <c r="U237" i="13"/>
  <c r="Y237" i="13" s="1"/>
  <c r="AA244" i="13"/>
  <c r="AE244" i="13" s="1"/>
  <c r="T272" i="13"/>
  <c r="X272" i="13" s="1"/>
  <c r="U27" i="13"/>
  <c r="Y27" i="13" s="1"/>
  <c r="AA132" i="13"/>
  <c r="AE132" i="13" s="1"/>
  <c r="T237" i="13"/>
  <c r="X237" i="13" s="1"/>
  <c r="AA41" i="13"/>
  <c r="AC398" i="13"/>
  <c r="AG398" i="13" s="1"/>
  <c r="U244" i="13"/>
  <c r="Y244" i="13" s="1"/>
  <c r="T419" i="13"/>
  <c r="X419" i="13" s="1"/>
  <c r="AD307" i="13"/>
  <c r="AH307" i="13" s="1"/>
  <c r="AD468" i="13"/>
  <c r="AH468" i="13" s="1"/>
  <c r="S398" i="13"/>
  <c r="W398" i="13" s="1"/>
  <c r="S440" i="13"/>
  <c r="W440" i="13" s="1"/>
  <c r="AD202" i="13"/>
  <c r="AH202" i="13" s="1"/>
  <c r="AB384" i="13"/>
  <c r="AF384" i="13" s="1"/>
  <c r="AA433" i="13"/>
  <c r="AE433" i="13" s="1"/>
  <c r="AA118" i="13"/>
  <c r="AE118" i="13" s="1"/>
  <c r="AD244" i="13"/>
  <c r="AH244" i="13" s="1"/>
  <c r="R433" i="13"/>
  <c r="V433" i="13" s="1"/>
  <c r="R160" i="13"/>
  <c r="V160" i="13" s="1"/>
  <c r="S125" i="13"/>
  <c r="W125" i="13" s="1"/>
  <c r="AA167" i="13"/>
  <c r="AE167" i="13" s="1"/>
  <c r="AB461" i="13"/>
  <c r="AF461" i="13" s="1"/>
  <c r="AD153" i="13"/>
  <c r="AH153" i="13" s="1"/>
  <c r="AB286" i="13"/>
  <c r="AF286" i="13" s="1"/>
  <c r="AA307" i="13"/>
  <c r="AE307" i="13" s="1"/>
  <c r="U202" i="13"/>
  <c r="Y202" i="13" s="1"/>
  <c r="U181" i="13"/>
  <c r="Y181" i="13" s="1"/>
  <c r="U412" i="13"/>
  <c r="Y412" i="13" s="1"/>
  <c r="AD146" i="13"/>
  <c r="AH146" i="13" s="1"/>
  <c r="AD328" i="13"/>
  <c r="AH328" i="13" s="1"/>
  <c r="R279" i="13"/>
  <c r="V279" i="13" s="1"/>
  <c r="U300" i="13"/>
  <c r="Y300" i="13" s="1"/>
  <c r="AC468" i="13"/>
  <c r="AG468" i="13" s="1"/>
  <c r="AA34" i="13"/>
  <c r="AE34" i="13" s="1"/>
  <c r="R475" i="13"/>
  <c r="V475" i="13" s="1"/>
  <c r="AC139" i="13"/>
  <c r="AG139" i="13" s="1"/>
  <c r="AB328" i="13"/>
  <c r="AF328" i="13" s="1"/>
  <c r="R223" i="13"/>
  <c r="V223" i="13" s="1"/>
  <c r="AB83" i="13"/>
  <c r="AF83" i="13" s="1"/>
  <c r="S174" i="13"/>
  <c r="W174" i="13" s="1"/>
  <c r="AB41" i="13"/>
  <c r="AA314" i="13"/>
  <c r="AE314" i="13" s="1"/>
  <c r="T34" i="13"/>
  <c r="X34" i="13" s="1"/>
  <c r="AB412" i="13"/>
  <c r="AF412" i="13" s="1"/>
  <c r="AB433" i="13"/>
  <c r="AF433" i="13" s="1"/>
  <c r="AC230" i="13"/>
  <c r="AG230" i="13" s="1"/>
  <c r="AB349" i="13"/>
  <c r="AF349" i="13" s="1"/>
  <c r="AD188" i="13"/>
  <c r="AH188" i="13" s="1"/>
  <c r="T321" i="13"/>
  <c r="X321" i="13" s="1"/>
  <c r="R440" i="13"/>
  <c r="V440" i="13" s="1"/>
  <c r="AB265" i="13"/>
  <c r="AF265" i="13" s="1"/>
  <c r="AB314" i="13"/>
  <c r="AF314" i="13" s="1"/>
  <c r="R202" i="13"/>
  <c r="V202" i="13" s="1"/>
  <c r="R181" i="13"/>
  <c r="V181" i="13" s="1"/>
  <c r="U398" i="13"/>
  <c r="Y398" i="13" s="1"/>
  <c r="AD482" i="13"/>
  <c r="AH482" i="13" s="1"/>
  <c r="T181" i="13"/>
  <c r="X181" i="13" s="1"/>
  <c r="T335" i="13"/>
  <c r="X335" i="13" s="1"/>
  <c r="AD216" i="13"/>
  <c r="AH216" i="13" s="1"/>
  <c r="AB223" i="13"/>
  <c r="AF223" i="13" s="1"/>
  <c r="S83" i="13"/>
  <c r="W83" i="13" s="1"/>
  <c r="S27" i="13"/>
  <c r="W27" i="13" s="1"/>
  <c r="T349" i="13"/>
  <c r="X349" i="13" s="1"/>
  <c r="AD125" i="13"/>
  <c r="AH125" i="13" s="1"/>
  <c r="U391" i="13"/>
  <c r="Y391" i="13" s="1"/>
  <c r="U370" i="13"/>
  <c r="Y370" i="13" s="1"/>
  <c r="AA300" i="13"/>
  <c r="AE300" i="13" s="1"/>
  <c r="R370" i="13"/>
  <c r="V370" i="13" s="1"/>
  <c r="AA111" i="13"/>
  <c r="AE111" i="13" s="1"/>
  <c r="S412" i="13"/>
  <c r="W412" i="13" s="1"/>
  <c r="AC475" i="13"/>
  <c r="AG475" i="13" s="1"/>
  <c r="S384" i="13"/>
  <c r="W384" i="13" s="1"/>
  <c r="T62" i="13"/>
  <c r="X62" i="13" s="1"/>
  <c r="AD300" i="13"/>
  <c r="AH300" i="13" s="1"/>
  <c r="S447" i="13"/>
  <c r="W447" i="13" s="1"/>
  <c r="AA482" i="13"/>
  <c r="AE482" i="13" s="1"/>
  <c r="AC440" i="13"/>
  <c r="AG440" i="13" s="1"/>
  <c r="AD41" i="13"/>
  <c r="AA146" i="13"/>
  <c r="AE146" i="13" s="1"/>
  <c r="AC412" i="13"/>
  <c r="AG412" i="13" s="1"/>
  <c r="U258" i="13"/>
  <c r="Y258" i="13" s="1"/>
  <c r="AD265" i="13"/>
  <c r="AH265" i="13" s="1"/>
  <c r="AC433" i="13"/>
  <c r="AG433" i="13" s="1"/>
  <c r="AB216" i="13"/>
  <c r="AF216" i="13" s="1"/>
  <c r="AB482" i="13"/>
  <c r="AF482" i="13" s="1"/>
  <c r="U447" i="13"/>
  <c r="Y447" i="13" s="1"/>
  <c r="U419" i="13"/>
  <c r="Y419" i="13" s="1"/>
  <c r="AA195" i="13"/>
  <c r="AE195" i="13" s="1"/>
  <c r="AD76" i="13"/>
  <c r="AH76" i="13" s="1"/>
  <c r="AD174" i="13"/>
  <c r="AH174" i="13" s="1"/>
  <c r="R482" i="13"/>
  <c r="V482" i="13" s="1"/>
  <c r="S244" i="13"/>
  <c r="W244" i="13" s="1"/>
  <c r="AB230" i="13"/>
  <c r="AF230" i="13" s="1"/>
  <c r="AA125" i="13"/>
  <c r="AE125" i="13" s="1"/>
  <c r="T111" i="13"/>
  <c r="X111" i="13" s="1"/>
  <c r="T90" i="13"/>
  <c r="X90" i="13" s="1"/>
  <c r="U475" i="13"/>
  <c r="Y475" i="13" s="1"/>
  <c r="AB27" i="13"/>
  <c r="AF27" i="13" s="1"/>
  <c r="T216" i="13"/>
  <c r="X216" i="13" s="1"/>
  <c r="U363" i="13"/>
  <c r="Y363" i="13" s="1"/>
  <c r="R391" i="13"/>
  <c r="V391" i="13" s="1"/>
  <c r="U454" i="13"/>
  <c r="Y454" i="13" s="1"/>
  <c r="AA286" i="13"/>
  <c r="AE286" i="13" s="1"/>
  <c r="U335" i="13"/>
  <c r="Y335" i="13" s="1"/>
  <c r="AB76" i="13"/>
  <c r="AF76" i="13" s="1"/>
  <c r="T132" i="13"/>
  <c r="X132" i="13" s="1"/>
  <c r="U356" i="13"/>
  <c r="Y356" i="13" s="1"/>
  <c r="U461" i="13"/>
  <c r="Y461" i="13" s="1"/>
  <c r="AD251" i="13"/>
  <c r="AH251" i="13" s="1"/>
  <c r="AD370" i="13"/>
  <c r="AH370" i="13" s="1"/>
  <c r="AC34" i="13"/>
  <c r="AG34" i="13" s="1"/>
  <c r="T377" i="13"/>
  <c r="X377" i="13" s="1"/>
  <c r="AD90" i="13"/>
  <c r="AH90" i="13" s="1"/>
  <c r="AC174" i="13"/>
  <c r="AG174" i="13" s="1"/>
  <c r="AD258" i="13"/>
  <c r="AH258" i="13" s="1"/>
  <c r="AA356" i="13"/>
  <c r="AE356" i="13" s="1"/>
  <c r="AA27" i="13"/>
  <c r="AE27" i="13" s="1"/>
  <c r="S391" i="13"/>
  <c r="W391" i="13" s="1"/>
  <c r="R349" i="13"/>
  <c r="V349" i="13" s="1"/>
  <c r="AD167" i="13"/>
  <c r="AH167" i="13" s="1"/>
  <c r="U377" i="13"/>
  <c r="Y377" i="13" s="1"/>
  <c r="AB426" i="13"/>
  <c r="AF426" i="13" s="1"/>
  <c r="AB272" i="13"/>
  <c r="AF272" i="13" s="1"/>
  <c r="U482" i="13"/>
  <c r="Y482" i="13" s="1"/>
  <c r="AA342" i="13"/>
  <c r="AE342" i="13" s="1"/>
  <c r="U83" i="13"/>
  <c r="Y83" i="13" s="1"/>
  <c r="AD132" i="13"/>
  <c r="AH132" i="13" s="1"/>
  <c r="U104" i="13"/>
  <c r="Y104" i="13" s="1"/>
  <c r="AA160" i="13"/>
  <c r="AE160" i="13" s="1"/>
  <c r="AD321" i="13"/>
  <c r="AH321" i="13" s="1"/>
  <c r="AB20" i="13"/>
  <c r="AF20" i="13" s="1"/>
  <c r="AB174" i="13"/>
  <c r="AF174" i="13" s="1"/>
  <c r="S272" i="13"/>
  <c r="W272" i="13" s="1"/>
  <c r="AB363" i="13"/>
  <c r="AF363" i="13" s="1"/>
  <c r="AA97" i="13"/>
  <c r="AE97" i="13" s="1"/>
  <c r="T160" i="13"/>
  <c r="X160" i="13" s="1"/>
  <c r="U307" i="13"/>
  <c r="Y307" i="13" s="1"/>
  <c r="AC307" i="13"/>
  <c r="AG307" i="13" s="1"/>
  <c r="AC321" i="13"/>
  <c r="AG321" i="13" s="1"/>
  <c r="AA237" i="13"/>
  <c r="AE237" i="13" s="1"/>
  <c r="S335" i="13"/>
  <c r="W335" i="13" s="1"/>
  <c r="AB440" i="13"/>
  <c r="AF440" i="13" s="1"/>
  <c r="AC293" i="13"/>
  <c r="AG293" i="13" s="1"/>
  <c r="AA216" i="13"/>
  <c r="AE216" i="13" s="1"/>
  <c r="AD34" i="13"/>
  <c r="AH34" i="13" s="1"/>
  <c r="AD223" i="13"/>
  <c r="AH223" i="13" s="1"/>
  <c r="AA258" i="13"/>
  <c r="AE258" i="13" s="1"/>
  <c r="AC349" i="13"/>
  <c r="AG349" i="13" s="1"/>
  <c r="AB356" i="13"/>
  <c r="AF356" i="13" s="1"/>
  <c r="U293" i="13"/>
  <c r="Y293" i="13" s="1"/>
  <c r="R405" i="13"/>
  <c r="V405" i="13" s="1"/>
  <c r="S328" i="13"/>
  <c r="W328" i="13" s="1"/>
  <c r="R363" i="13"/>
  <c r="V363" i="13" s="1"/>
  <c r="AD461" i="13"/>
  <c r="AH461" i="13" s="1"/>
  <c r="U265" i="13"/>
  <c r="Y265" i="13" s="1"/>
  <c r="AD426" i="13"/>
  <c r="AH426" i="13" s="1"/>
  <c r="AA398" i="13"/>
  <c r="AE398" i="13" s="1"/>
  <c r="AD412" i="13"/>
  <c r="AH412" i="13" s="1"/>
  <c r="AB468" i="13"/>
  <c r="AF468" i="13" s="1"/>
  <c r="AC160" i="13"/>
  <c r="AG160" i="13" s="1"/>
  <c r="U251" i="13"/>
  <c r="Y251" i="13" s="1"/>
  <c r="AA174" i="13"/>
  <c r="AE174" i="13" s="1"/>
  <c r="AC335" i="13"/>
  <c r="AG335" i="13" s="1"/>
  <c r="T482" i="13"/>
  <c r="X482" i="13" s="1"/>
  <c r="AA328" i="13"/>
  <c r="AE328" i="13" s="1"/>
  <c r="AA370" i="13"/>
  <c r="AE370" i="13" s="1"/>
  <c r="T307" i="13"/>
  <c r="X307" i="13" s="1"/>
  <c r="R412" i="13"/>
  <c r="V412" i="13" s="1"/>
  <c r="AA475" i="13"/>
  <c r="AE475" i="13" s="1"/>
  <c r="T433" i="13"/>
  <c r="X433" i="13" s="1"/>
  <c r="AC426" i="13"/>
  <c r="AG426" i="13" s="1"/>
  <c r="AD314" i="13"/>
  <c r="AH314" i="13" s="1"/>
  <c r="R384" i="13"/>
  <c r="V384" i="13" s="1"/>
  <c r="R321" i="13"/>
  <c r="V321" i="13" s="1"/>
  <c r="AC300" i="13"/>
  <c r="AG300" i="13" s="1"/>
  <c r="AA384" i="13"/>
  <c r="AE384" i="13" s="1"/>
  <c r="AB454" i="13"/>
  <c r="AF454" i="13" s="1"/>
  <c r="D208" i="11"/>
  <c r="J208" i="13" s="1"/>
  <c r="W209" i="11"/>
  <c r="D209" i="11" s="1"/>
  <c r="J209" i="13" s="1"/>
  <c r="D201" i="11"/>
  <c r="J201" i="13" s="1"/>
  <c r="W202" i="11"/>
  <c r="D202" i="11" s="1"/>
  <c r="J202" i="13" s="1"/>
  <c r="D173" i="11"/>
  <c r="J173" i="13" s="1"/>
  <c r="W174" i="11"/>
  <c r="D174" i="11" s="1"/>
  <c r="J174" i="13" s="1"/>
  <c r="M33" i="13"/>
  <c r="N33" i="13"/>
  <c r="M32" i="13"/>
  <c r="N32" i="13"/>
  <c r="N29" i="13"/>
  <c r="M29" i="13"/>
  <c r="N30" i="13"/>
  <c r="M30" i="13"/>
  <c r="M34" i="13"/>
  <c r="M31" i="13"/>
  <c r="N31" i="13"/>
  <c r="W215" i="11"/>
  <c r="D215" i="11" s="1"/>
  <c r="J215" i="13" s="1"/>
  <c r="W187" i="11"/>
  <c r="D187" i="11" s="1"/>
  <c r="J187" i="13" s="1"/>
  <c r="W229" i="11"/>
  <c r="D229" i="11" s="1"/>
  <c r="J229" i="13" s="1"/>
  <c r="W285" i="11"/>
  <c r="D285" i="11" s="1"/>
  <c r="J285" i="13" s="1"/>
  <c r="W194" i="11"/>
  <c r="W195" i="11" s="1"/>
  <c r="D195" i="11" s="1"/>
  <c r="J195" i="13" s="1"/>
  <c r="Z10" i="13"/>
  <c r="Z16" i="13"/>
  <c r="B46" i="11"/>
  <c r="B39" i="13"/>
  <c r="B47" i="11"/>
  <c r="B40" i="13"/>
  <c r="Z23" i="13"/>
  <c r="B43" i="11"/>
  <c r="B36" i="13"/>
  <c r="B44" i="11"/>
  <c r="B37" i="13"/>
  <c r="Z44" i="13"/>
  <c r="B45" i="11"/>
  <c r="B38" i="13"/>
  <c r="B48" i="11"/>
  <c r="B41" i="13"/>
  <c r="W243" i="11"/>
  <c r="D243" i="11" s="1"/>
  <c r="J243" i="13" s="1"/>
  <c r="W181" i="11"/>
  <c r="D181" i="11" s="1"/>
  <c r="J181" i="13" s="1"/>
  <c r="W223" i="11"/>
  <c r="D223" i="11" s="1"/>
  <c r="J223" i="13" s="1"/>
  <c r="W37" i="11"/>
  <c r="D36" i="11"/>
  <c r="J36" i="13" s="1"/>
  <c r="W128" i="11"/>
  <c r="D127" i="11"/>
  <c r="J127" i="13" s="1"/>
  <c r="W44" i="11"/>
  <c r="D43" i="11"/>
  <c r="J43" i="13" s="1"/>
  <c r="W23" i="11"/>
  <c r="D22" i="11"/>
  <c r="J22" i="13" s="1"/>
  <c r="W30" i="11"/>
  <c r="D29" i="11"/>
  <c r="J29" i="13" s="1"/>
  <c r="W306" i="11"/>
  <c r="D305" i="11"/>
  <c r="J305" i="13" s="1"/>
  <c r="W418" i="11"/>
  <c r="D417" i="11"/>
  <c r="J417" i="13" s="1"/>
  <c r="W460" i="11"/>
  <c r="D459" i="11"/>
  <c r="J459" i="13" s="1"/>
  <c r="W446" i="11"/>
  <c r="D445" i="11"/>
  <c r="J445" i="13" s="1"/>
  <c r="D135" i="11"/>
  <c r="J135" i="13" s="1"/>
  <c r="W58" i="11"/>
  <c r="D57" i="11"/>
  <c r="J57" i="13" s="1"/>
  <c r="W100" i="11"/>
  <c r="D99" i="11"/>
  <c r="J99" i="13" s="1"/>
  <c r="W334" i="11"/>
  <c r="D333" i="11"/>
  <c r="J333" i="13" s="1"/>
  <c r="W348" i="11"/>
  <c r="D347" i="11"/>
  <c r="J347" i="13" s="1"/>
  <c r="W320" i="11"/>
  <c r="D319" i="11"/>
  <c r="J319" i="13" s="1"/>
  <c r="D277" i="11"/>
  <c r="J277" i="13" s="1"/>
  <c r="W278" i="11"/>
  <c r="W474" i="11"/>
  <c r="D473" i="11"/>
  <c r="J473" i="13" s="1"/>
  <c r="W432" i="11"/>
  <c r="D431" i="11"/>
  <c r="J431" i="13" s="1"/>
  <c r="W390" i="11"/>
  <c r="D389" i="11"/>
  <c r="J389" i="13" s="1"/>
  <c r="W107" i="11"/>
  <c r="D106" i="11"/>
  <c r="J106" i="13" s="1"/>
  <c r="W72" i="11"/>
  <c r="W93" i="11"/>
  <c r="D92" i="11"/>
  <c r="J92" i="13" s="1"/>
  <c r="W114" i="11"/>
  <c r="D113" i="11"/>
  <c r="J113" i="13" s="1"/>
  <c r="W86" i="11"/>
  <c r="D85" i="11"/>
  <c r="J85" i="13" s="1"/>
  <c r="W376" i="11"/>
  <c r="D375" i="11"/>
  <c r="J375" i="13" s="1"/>
  <c r="W121" i="11"/>
  <c r="D120" i="11"/>
  <c r="J120" i="13" s="1"/>
  <c r="W79" i="11"/>
  <c r="D78" i="11"/>
  <c r="J78" i="13" s="1"/>
  <c r="W271" i="11"/>
  <c r="D271" i="11" s="1"/>
  <c r="J271" i="13" s="1"/>
  <c r="W166" i="11"/>
  <c r="D166" i="11" s="1"/>
  <c r="J166" i="13" s="1"/>
  <c r="D165" i="11"/>
  <c r="J165" i="13" s="1"/>
  <c r="W404" i="11"/>
  <c r="D403" i="11"/>
  <c r="J403" i="13" s="1"/>
  <c r="W362" i="11"/>
  <c r="D361" i="11"/>
  <c r="J361" i="13" s="1"/>
  <c r="D9" i="11"/>
  <c r="J9" i="13" s="1"/>
  <c r="X405" i="11"/>
  <c r="D440" i="11"/>
  <c r="J440" i="13" s="1"/>
  <c r="D412" i="11"/>
  <c r="J412" i="13" s="1"/>
  <c r="X468" i="11"/>
  <c r="D468" i="11" s="1"/>
  <c r="J468" i="13" s="1"/>
  <c r="X398" i="11"/>
  <c r="D398" i="11" s="1"/>
  <c r="J398" i="13" s="1"/>
  <c r="W145" i="11"/>
  <c r="D145" i="11" s="1"/>
  <c r="J145" i="13" s="1"/>
  <c r="W264" i="11"/>
  <c r="D264" i="11" s="1"/>
  <c r="J264" i="13" s="1"/>
  <c r="W250" i="11"/>
  <c r="D250" i="11" s="1"/>
  <c r="J250" i="13" s="1"/>
  <c r="W292" i="11"/>
  <c r="D292" i="11" s="1"/>
  <c r="J292" i="13" s="1"/>
  <c r="W236" i="11"/>
  <c r="D236" i="11" s="1"/>
  <c r="J236" i="13" s="1"/>
  <c r="W159" i="11"/>
  <c r="D159" i="11" s="1"/>
  <c r="J159" i="13" s="1"/>
  <c r="W139" i="11"/>
  <c r="D139" i="11" s="1"/>
  <c r="J139" i="13" s="1"/>
  <c r="W258" i="11"/>
  <c r="D258" i="11" s="1"/>
  <c r="J258" i="13" s="1"/>
  <c r="W153" i="11"/>
  <c r="D153" i="11" s="1"/>
  <c r="J153" i="13" s="1"/>
  <c r="W300" i="11"/>
  <c r="D300" i="11" s="1"/>
  <c r="J300" i="13" s="1"/>
  <c r="W10" i="11"/>
  <c r="W15" i="11"/>
  <c r="X10" i="11"/>
  <c r="X11" i="11" s="1"/>
  <c r="X12" i="11" s="1"/>
  <c r="X13" i="11" s="1"/>
  <c r="A54" i="11" l="1"/>
  <c r="A53" i="13"/>
  <c r="Y41" i="13"/>
  <c r="AH41" i="13"/>
  <c r="Y20" i="13"/>
  <c r="M20" i="13"/>
  <c r="AF41" i="13"/>
  <c r="AE41" i="13"/>
  <c r="T43" i="13"/>
  <c r="W41" i="13"/>
  <c r="AC43" i="13"/>
  <c r="V41" i="13"/>
  <c r="AI51" i="13"/>
  <c r="AI50" i="13"/>
  <c r="AI52" i="13"/>
  <c r="AI55" i="13"/>
  <c r="A13" i="13"/>
  <c r="N34" i="13"/>
  <c r="N27" i="13"/>
  <c r="M13" i="13"/>
  <c r="N20" i="13"/>
  <c r="N13" i="13"/>
  <c r="M27" i="13"/>
  <c r="N40" i="13"/>
  <c r="M40" i="13"/>
  <c r="N37" i="13"/>
  <c r="M37" i="13"/>
  <c r="N39" i="13"/>
  <c r="M39" i="13"/>
  <c r="N36" i="13"/>
  <c r="M36" i="13"/>
  <c r="M38" i="13"/>
  <c r="N38" i="13"/>
  <c r="M41" i="13"/>
  <c r="N41" i="13"/>
  <c r="W230" i="11"/>
  <c r="D230" i="11" s="1"/>
  <c r="J230" i="13" s="1"/>
  <c r="W216" i="11"/>
  <c r="D216" i="11" s="1"/>
  <c r="J216" i="13" s="1"/>
  <c r="W188" i="11"/>
  <c r="D188" i="11" s="1"/>
  <c r="J188" i="13" s="1"/>
  <c r="D194" i="11"/>
  <c r="J194" i="13" s="1"/>
  <c r="W244" i="11"/>
  <c r="D244" i="11" s="1"/>
  <c r="J244" i="13" s="1"/>
  <c r="W286" i="11"/>
  <c r="D286" i="11" s="1"/>
  <c r="J286" i="13" s="1"/>
  <c r="B61" i="11"/>
  <c r="B68" i="11" s="1"/>
  <c r="B68" i="13" s="1"/>
  <c r="B47" i="13"/>
  <c r="Z11" i="13"/>
  <c r="Z45" i="13"/>
  <c r="B60" i="11"/>
  <c r="B67" i="11" s="1"/>
  <c r="B67" i="13" s="1"/>
  <c r="B46" i="13"/>
  <c r="B62" i="11"/>
  <c r="B69" i="11" s="1"/>
  <c r="B69" i="13" s="1"/>
  <c r="B48" i="13"/>
  <c r="Z24" i="13"/>
  <c r="Z17" i="13"/>
  <c r="B58" i="11"/>
  <c r="B65" i="11" s="1"/>
  <c r="B65" i="13" s="1"/>
  <c r="B44" i="13"/>
  <c r="B59" i="11"/>
  <c r="B66" i="11" s="1"/>
  <c r="B66" i="13" s="1"/>
  <c r="B45" i="13"/>
  <c r="B57" i="11"/>
  <c r="B64" i="11" s="1"/>
  <c r="B64" i="13" s="1"/>
  <c r="B43" i="13"/>
  <c r="W167" i="11"/>
  <c r="D167" i="11" s="1"/>
  <c r="J167" i="13" s="1"/>
  <c r="W272" i="11"/>
  <c r="D272" i="11" s="1"/>
  <c r="J272" i="13" s="1"/>
  <c r="W108" i="11"/>
  <c r="D107" i="11"/>
  <c r="J107" i="13" s="1"/>
  <c r="W391" i="11"/>
  <c r="D391" i="11" s="1"/>
  <c r="J391" i="13" s="1"/>
  <c r="D390" i="11"/>
  <c r="J390" i="13" s="1"/>
  <c r="W321" i="11"/>
  <c r="D321" i="11" s="1"/>
  <c r="J321" i="13" s="1"/>
  <c r="D320" i="11"/>
  <c r="J320" i="13" s="1"/>
  <c r="W59" i="11"/>
  <c r="D58" i="11"/>
  <c r="J58" i="13" s="1"/>
  <c r="D142" i="11"/>
  <c r="J142" i="13" s="1"/>
  <c r="W447" i="11"/>
  <c r="D447" i="11" s="1"/>
  <c r="J447" i="13" s="1"/>
  <c r="D446" i="11"/>
  <c r="J446" i="13" s="1"/>
  <c r="W419" i="11"/>
  <c r="D419" i="11" s="1"/>
  <c r="J419" i="13" s="1"/>
  <c r="D418" i="11"/>
  <c r="J418" i="13" s="1"/>
  <c r="W24" i="11"/>
  <c r="D23" i="11"/>
  <c r="J23" i="13" s="1"/>
  <c r="W363" i="11"/>
  <c r="D363" i="11" s="1"/>
  <c r="J363" i="13" s="1"/>
  <c r="D362" i="11"/>
  <c r="J362" i="13" s="1"/>
  <c r="W80" i="11"/>
  <c r="D79" i="11"/>
  <c r="J79" i="13" s="1"/>
  <c r="W433" i="11"/>
  <c r="D433" i="11" s="1"/>
  <c r="J433" i="13" s="1"/>
  <c r="D432" i="11"/>
  <c r="J432" i="13" s="1"/>
  <c r="W122" i="11"/>
  <c r="D121" i="11"/>
  <c r="J121" i="13" s="1"/>
  <c r="W87" i="11"/>
  <c r="D86" i="11"/>
  <c r="J86" i="13" s="1"/>
  <c r="W475" i="11"/>
  <c r="D475" i="11" s="1"/>
  <c r="J475" i="13" s="1"/>
  <c r="D474" i="11"/>
  <c r="J474" i="13" s="1"/>
  <c r="W405" i="11"/>
  <c r="D405" i="11" s="1"/>
  <c r="J405" i="13" s="1"/>
  <c r="D404" i="11"/>
  <c r="J404" i="13" s="1"/>
  <c r="W16" i="11"/>
  <c r="D15" i="11"/>
  <c r="J15" i="13" s="1"/>
  <c r="W115" i="11"/>
  <c r="D114" i="11"/>
  <c r="J114" i="13" s="1"/>
  <c r="W461" i="11"/>
  <c r="D461" i="11" s="1"/>
  <c r="J461" i="13" s="1"/>
  <c r="D460" i="11"/>
  <c r="J460" i="13" s="1"/>
  <c r="W307" i="11"/>
  <c r="D307" i="11" s="1"/>
  <c r="J307" i="13" s="1"/>
  <c r="D306" i="11"/>
  <c r="J306" i="13" s="1"/>
  <c r="W45" i="11"/>
  <c r="D44" i="11"/>
  <c r="J44" i="13" s="1"/>
  <c r="W94" i="11"/>
  <c r="D93" i="11"/>
  <c r="J93" i="13" s="1"/>
  <c r="W31" i="11"/>
  <c r="D30" i="11"/>
  <c r="J30" i="13" s="1"/>
  <c r="W129" i="11"/>
  <c r="D128" i="11"/>
  <c r="J128" i="13" s="1"/>
  <c r="D71" i="11"/>
  <c r="J71" i="13" s="1"/>
  <c r="D278" i="11"/>
  <c r="J278" i="13" s="1"/>
  <c r="W279" i="11"/>
  <c r="D279" i="11" s="1"/>
  <c r="J279" i="13" s="1"/>
  <c r="W377" i="11"/>
  <c r="D377" i="11" s="1"/>
  <c r="J377" i="13" s="1"/>
  <c r="D376" i="11"/>
  <c r="J376" i="13" s="1"/>
  <c r="W73" i="11"/>
  <c r="D72" i="11"/>
  <c r="J72" i="13" s="1"/>
  <c r="W349" i="11"/>
  <c r="D349" i="11" s="1"/>
  <c r="J349" i="13" s="1"/>
  <c r="D348" i="11"/>
  <c r="J348" i="13" s="1"/>
  <c r="W335" i="11"/>
  <c r="D335" i="11" s="1"/>
  <c r="J335" i="13" s="1"/>
  <c r="D334" i="11"/>
  <c r="J334" i="13" s="1"/>
  <c r="W101" i="11"/>
  <c r="D100" i="11"/>
  <c r="J100" i="13" s="1"/>
  <c r="W38" i="11"/>
  <c r="D37" i="11"/>
  <c r="J37" i="13" s="1"/>
  <c r="D10" i="11"/>
  <c r="J10" i="13" s="1"/>
  <c r="W251" i="11"/>
  <c r="D251" i="11" s="1"/>
  <c r="J251" i="13" s="1"/>
  <c r="W265" i="11"/>
  <c r="D265" i="11" s="1"/>
  <c r="J265" i="13" s="1"/>
  <c r="W146" i="11"/>
  <c r="D146" i="11" s="1"/>
  <c r="J146" i="13" s="1"/>
  <c r="W160" i="11"/>
  <c r="D160" i="11" s="1"/>
  <c r="J160" i="13" s="1"/>
  <c r="W237" i="11"/>
  <c r="D237" i="11" s="1"/>
  <c r="J237" i="13" s="1"/>
  <c r="W293" i="11"/>
  <c r="D293" i="11" s="1"/>
  <c r="J293" i="13" s="1"/>
  <c r="W11" i="11"/>
  <c r="D11" i="11" s="1"/>
  <c r="J11" i="13" s="1"/>
  <c r="AI53" i="13" l="1"/>
  <c r="AI54" i="13"/>
  <c r="A55" i="11"/>
  <c r="A54" i="13"/>
  <c r="T44" i="13"/>
  <c r="M44" i="13" s="1"/>
  <c r="X43" i="13"/>
  <c r="AA43" i="13"/>
  <c r="N42" i="13"/>
  <c r="AB43" i="13"/>
  <c r="N43" i="13" s="1"/>
  <c r="R43" i="13"/>
  <c r="M42" i="13"/>
  <c r="AG43" i="13"/>
  <c r="AC44" i="13"/>
  <c r="AD43" i="13"/>
  <c r="S43" i="13"/>
  <c r="M43" i="13" s="1"/>
  <c r="U43" i="13"/>
  <c r="A14" i="13"/>
  <c r="M69" i="13"/>
  <c r="N67" i="13"/>
  <c r="M67" i="13"/>
  <c r="M64" i="13"/>
  <c r="N64" i="13"/>
  <c r="M66" i="13"/>
  <c r="N66" i="13"/>
  <c r="N68" i="13"/>
  <c r="M68" i="13"/>
  <c r="N69" i="13"/>
  <c r="N65" i="13"/>
  <c r="M65" i="13"/>
  <c r="Z12" i="13"/>
  <c r="B76" i="11"/>
  <c r="B62" i="13"/>
  <c r="B72" i="11"/>
  <c r="B58" i="13"/>
  <c r="B74" i="11"/>
  <c r="B60" i="13"/>
  <c r="Z46" i="13"/>
  <c r="B75" i="11"/>
  <c r="B61" i="13"/>
  <c r="Z18" i="13"/>
  <c r="Z25" i="13"/>
  <c r="B71" i="11"/>
  <c r="B57" i="13"/>
  <c r="B73" i="11"/>
  <c r="B59" i="13"/>
  <c r="W25" i="11"/>
  <c r="D24" i="11"/>
  <c r="J24" i="13" s="1"/>
  <c r="W60" i="11"/>
  <c r="D59" i="11"/>
  <c r="J59" i="13" s="1"/>
  <c r="W39" i="11"/>
  <c r="D38" i="11"/>
  <c r="J38" i="13" s="1"/>
  <c r="W102" i="11"/>
  <c r="D101" i="11"/>
  <c r="J101" i="13" s="1"/>
  <c r="W74" i="11"/>
  <c r="D73" i="11"/>
  <c r="J73" i="13" s="1"/>
  <c r="W116" i="11"/>
  <c r="D115" i="11"/>
  <c r="J115" i="13" s="1"/>
  <c r="W88" i="11"/>
  <c r="D87" i="11"/>
  <c r="J87" i="13" s="1"/>
  <c r="W81" i="11"/>
  <c r="D80" i="11"/>
  <c r="J80" i="13" s="1"/>
  <c r="W32" i="11"/>
  <c r="D31" i="11"/>
  <c r="J31" i="13" s="1"/>
  <c r="W123" i="11"/>
  <c r="D122" i="11"/>
  <c r="J122" i="13" s="1"/>
  <c r="W109" i="11"/>
  <c r="D108" i="11"/>
  <c r="J108" i="13" s="1"/>
  <c r="W17" i="11"/>
  <c r="D16" i="11"/>
  <c r="J16" i="13" s="1"/>
  <c r="W130" i="11"/>
  <c r="D129" i="11"/>
  <c r="J129" i="13" s="1"/>
  <c r="W95" i="11"/>
  <c r="D94" i="11"/>
  <c r="J94" i="13" s="1"/>
  <c r="W46" i="11"/>
  <c r="D45" i="11"/>
  <c r="J45" i="13" s="1"/>
  <c r="D149" i="11"/>
  <c r="J149" i="13" s="1"/>
  <c r="W12" i="11"/>
  <c r="D12" i="11" s="1"/>
  <c r="J12" i="13" s="1"/>
  <c r="G209" i="13" l="1"/>
  <c r="G183" i="13"/>
  <c r="G157" i="13"/>
  <c r="G117" i="13"/>
  <c r="G105" i="13"/>
  <c r="G93" i="13"/>
  <c r="G67" i="13"/>
  <c r="G55" i="13"/>
  <c r="G43" i="13"/>
  <c r="G207" i="13"/>
  <c r="G115" i="13"/>
  <c r="G91" i="13"/>
  <c r="G53" i="13"/>
  <c r="G154" i="13"/>
  <c r="G102" i="13"/>
  <c r="G64" i="13"/>
  <c r="G97" i="13"/>
  <c r="G108" i="13"/>
  <c r="G69" i="13"/>
  <c r="G94" i="13"/>
  <c r="G208" i="13"/>
  <c r="G182" i="13"/>
  <c r="G156" i="13"/>
  <c r="G116" i="13"/>
  <c r="G104" i="13"/>
  <c r="G92" i="13"/>
  <c r="G66" i="13"/>
  <c r="G54" i="13"/>
  <c r="G42" i="13"/>
  <c r="G181" i="13"/>
  <c r="G103" i="13"/>
  <c r="G65" i="13"/>
  <c r="G180" i="13"/>
  <c r="G114" i="13"/>
  <c r="G76" i="13"/>
  <c r="G52" i="13"/>
  <c r="G149" i="13"/>
  <c r="G70" i="13"/>
  <c r="G44" i="13"/>
  <c r="G155" i="13"/>
  <c r="G147" i="13"/>
  <c r="G56" i="13"/>
  <c r="G206" i="13"/>
  <c r="G46" i="13"/>
  <c r="G57" i="13"/>
  <c r="G68" i="13"/>
  <c r="G205" i="13"/>
  <c r="G179" i="13"/>
  <c r="G153" i="13"/>
  <c r="G113" i="13"/>
  <c r="G101" i="13"/>
  <c r="G75" i="13"/>
  <c r="G63" i="13"/>
  <c r="G51" i="13"/>
  <c r="G152" i="13"/>
  <c r="G100" i="13"/>
  <c r="G74" i="13"/>
  <c r="G50" i="13"/>
  <c r="G176" i="13"/>
  <c r="G110" i="13"/>
  <c r="G72" i="13"/>
  <c r="G109" i="13"/>
  <c r="G95" i="13"/>
  <c r="G184" i="13"/>
  <c r="G204" i="13"/>
  <c r="G178" i="13"/>
  <c r="G112" i="13"/>
  <c r="G62" i="13"/>
  <c r="G60" i="13"/>
  <c r="G71" i="13"/>
  <c r="G159" i="13"/>
  <c r="G106" i="13"/>
  <c r="G203" i="13"/>
  <c r="G177" i="13"/>
  <c r="G151" i="13"/>
  <c r="G111" i="13"/>
  <c r="G99" i="13"/>
  <c r="G73" i="13"/>
  <c r="G61" i="13"/>
  <c r="G49" i="13"/>
  <c r="G150" i="13"/>
  <c r="G98" i="13"/>
  <c r="G48" i="13"/>
  <c r="G47" i="13"/>
  <c r="G96" i="13"/>
  <c r="G107" i="13"/>
  <c r="G118" i="13"/>
  <c r="G188" i="13"/>
  <c r="G187" i="13"/>
  <c r="G175" i="13"/>
  <c r="G59" i="13"/>
  <c r="G185" i="13"/>
  <c r="G186" i="13"/>
  <c r="G160" i="13"/>
  <c r="G148" i="13"/>
  <c r="G58" i="13"/>
  <c r="G45" i="13"/>
  <c r="G158" i="13"/>
  <c r="A56" i="1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A401" i="11" s="1"/>
  <c r="A402" i="11" s="1"/>
  <c r="A403" i="11" s="1"/>
  <c r="A404" i="11" s="1"/>
  <c r="A405" i="11" s="1"/>
  <c r="A406" i="11" s="1"/>
  <c r="A407" i="11" s="1"/>
  <c r="A408" i="11" s="1"/>
  <c r="A409" i="11" s="1"/>
  <c r="A410" i="11" s="1"/>
  <c r="A411" i="11" s="1"/>
  <c r="A412" i="11" s="1"/>
  <c r="A413" i="11" s="1"/>
  <c r="A414" i="11" s="1"/>
  <c r="A415" i="11" s="1"/>
  <c r="A416" i="11" s="1"/>
  <c r="A417" i="11" s="1"/>
  <c r="A418" i="11" s="1"/>
  <c r="A419" i="11" s="1"/>
  <c r="A420" i="11" s="1"/>
  <c r="A421" i="11" s="1"/>
  <c r="A422" i="11" s="1"/>
  <c r="A423" i="11" s="1"/>
  <c r="A424" i="11" s="1"/>
  <c r="A425" i="11" s="1"/>
  <c r="A426" i="11" s="1"/>
  <c r="A427" i="11" s="1"/>
  <c r="A428" i="11" s="1"/>
  <c r="A429" i="11" s="1"/>
  <c r="A430" i="11" s="1"/>
  <c r="A431" i="11" s="1"/>
  <c r="A432" i="11" s="1"/>
  <c r="A433" i="11" s="1"/>
  <c r="A434" i="11" s="1"/>
  <c r="A435" i="11" s="1"/>
  <c r="A436" i="11" s="1"/>
  <c r="A437" i="11" s="1"/>
  <c r="A438" i="11" s="1"/>
  <c r="A439" i="11" s="1"/>
  <c r="A440" i="11" s="1"/>
  <c r="A441" i="11" s="1"/>
  <c r="A442" i="11" s="1"/>
  <c r="A443" i="11" s="1"/>
  <c r="A444" i="11" s="1"/>
  <c r="A445" i="11" s="1"/>
  <c r="A446" i="11" s="1"/>
  <c r="A447" i="11" s="1"/>
  <c r="A448" i="11" s="1"/>
  <c r="A449" i="11" s="1"/>
  <c r="A450" i="11" s="1"/>
  <c r="A451" i="11" s="1"/>
  <c r="A452" i="11" s="1"/>
  <c r="A453" i="11" s="1"/>
  <c r="A454" i="11" s="1"/>
  <c r="A455" i="11" s="1"/>
  <c r="A456" i="11" s="1"/>
  <c r="A457" i="11" s="1"/>
  <c r="A458" i="11" s="1"/>
  <c r="A459" i="11" s="1"/>
  <c r="A460" i="11" s="1"/>
  <c r="A461" i="11" s="1"/>
  <c r="A462" i="11" s="1"/>
  <c r="A463" i="11" s="1"/>
  <c r="A464" i="11" s="1"/>
  <c r="A465" i="11" s="1"/>
  <c r="A466" i="11" s="1"/>
  <c r="A467" i="11" s="1"/>
  <c r="A468" i="11" s="1"/>
  <c r="A469" i="11" s="1"/>
  <c r="A470" i="11" s="1"/>
  <c r="A471" i="11" s="1"/>
  <c r="A472" i="11" s="1"/>
  <c r="A473" i="11" s="1"/>
  <c r="A474" i="11" s="1"/>
  <c r="A475" i="11" s="1"/>
  <c r="A476" i="11" s="1"/>
  <c r="A477" i="11" s="1"/>
  <c r="A478" i="11" s="1"/>
  <c r="A479" i="11" s="1"/>
  <c r="A480" i="11" s="1"/>
  <c r="A481" i="11" s="1"/>
  <c r="A482" i="11" s="1"/>
  <c r="A55" i="13"/>
  <c r="AG44" i="13"/>
  <c r="AC45" i="13"/>
  <c r="R44" i="13"/>
  <c r="V43" i="13"/>
  <c r="AF43" i="13"/>
  <c r="AB44" i="13"/>
  <c r="Y43" i="13"/>
  <c r="U44" i="13"/>
  <c r="N44" i="13"/>
  <c r="W43" i="13"/>
  <c r="S44" i="13"/>
  <c r="AE43" i="13"/>
  <c r="AA44" i="13"/>
  <c r="AH43" i="13"/>
  <c r="AD44" i="13"/>
  <c r="T45" i="13"/>
  <c r="X44" i="13"/>
  <c r="A15" i="13"/>
  <c r="AI64" i="13"/>
  <c r="AI69" i="13"/>
  <c r="AI65" i="13"/>
  <c r="AI68" i="13"/>
  <c r="N57" i="13"/>
  <c r="M57" i="13"/>
  <c r="N60" i="13"/>
  <c r="M60" i="13"/>
  <c r="M58" i="13"/>
  <c r="N58" i="13"/>
  <c r="M59" i="13"/>
  <c r="N59" i="13"/>
  <c r="M61" i="13"/>
  <c r="N61" i="13"/>
  <c r="M62" i="13"/>
  <c r="N62" i="13"/>
  <c r="B79" i="11"/>
  <c r="B72" i="13"/>
  <c r="Z26" i="13"/>
  <c r="Z19" i="13"/>
  <c r="Z47" i="13"/>
  <c r="B83" i="11"/>
  <c r="B76" i="13"/>
  <c r="B82" i="11"/>
  <c r="B75" i="13"/>
  <c r="B80" i="11"/>
  <c r="B73" i="13"/>
  <c r="B81" i="11"/>
  <c r="B74" i="13"/>
  <c r="B78" i="11"/>
  <c r="B71" i="13"/>
  <c r="Z13" i="13"/>
  <c r="W18" i="11"/>
  <c r="D17" i="11"/>
  <c r="J17" i="13" s="1"/>
  <c r="W117" i="11"/>
  <c r="D116" i="11"/>
  <c r="J116" i="13" s="1"/>
  <c r="D170" i="11"/>
  <c r="J170" i="13" s="1"/>
  <c r="D156" i="11"/>
  <c r="J156" i="13" s="1"/>
  <c r="W110" i="11"/>
  <c r="D109" i="11"/>
  <c r="J109" i="13" s="1"/>
  <c r="W75" i="11"/>
  <c r="D74" i="11"/>
  <c r="J74" i="13" s="1"/>
  <c r="W47" i="11"/>
  <c r="D46" i="11"/>
  <c r="J46" i="13" s="1"/>
  <c r="W124" i="11"/>
  <c r="D123" i="11"/>
  <c r="J123" i="13" s="1"/>
  <c r="W103" i="11"/>
  <c r="D102" i="11"/>
  <c r="J102" i="13" s="1"/>
  <c r="W96" i="11"/>
  <c r="D95" i="11"/>
  <c r="J95" i="13" s="1"/>
  <c r="W33" i="11"/>
  <c r="D32" i="11"/>
  <c r="J32" i="13" s="1"/>
  <c r="W40" i="11"/>
  <c r="D39" i="11"/>
  <c r="J39" i="13" s="1"/>
  <c r="W131" i="11"/>
  <c r="D130" i="11"/>
  <c r="J130" i="13" s="1"/>
  <c r="W82" i="11"/>
  <c r="D81" i="11"/>
  <c r="J81" i="13" s="1"/>
  <c r="W61" i="11"/>
  <c r="D60" i="11"/>
  <c r="J60" i="13" s="1"/>
  <c r="W89" i="11"/>
  <c r="D88" i="11"/>
  <c r="J88" i="13" s="1"/>
  <c r="W26" i="11"/>
  <c r="D25" i="11"/>
  <c r="J25" i="13" s="1"/>
  <c r="W13" i="11"/>
  <c r="D13" i="11" s="1"/>
  <c r="J13" i="13" s="1"/>
  <c r="W44" i="13" l="1"/>
  <c r="S45" i="13"/>
  <c r="Y44" i="13"/>
  <c r="U45" i="13"/>
  <c r="AF44" i="13"/>
  <c r="AB45" i="13"/>
  <c r="T46" i="13"/>
  <c r="X45" i="13"/>
  <c r="AH44" i="13"/>
  <c r="AD45" i="13"/>
  <c r="R45" i="13"/>
  <c r="V44" i="13"/>
  <c r="AE44" i="13"/>
  <c r="AA45" i="13"/>
  <c r="AG45" i="13"/>
  <c r="AC46" i="13"/>
  <c r="A16" i="13"/>
  <c r="AI67" i="13"/>
  <c r="AI66" i="13"/>
  <c r="N71" i="13"/>
  <c r="M71" i="13"/>
  <c r="N75" i="13"/>
  <c r="M75" i="13"/>
  <c r="N72" i="13"/>
  <c r="M72" i="13"/>
  <c r="N74" i="13"/>
  <c r="M74" i="13"/>
  <c r="M76" i="13"/>
  <c r="N76" i="13"/>
  <c r="N73" i="13"/>
  <c r="M73" i="13"/>
  <c r="Z27" i="13"/>
  <c r="B89" i="11"/>
  <c r="B82" i="13"/>
  <c r="B86" i="11"/>
  <c r="B79" i="13"/>
  <c r="Z48" i="13"/>
  <c r="B85" i="11"/>
  <c r="B78" i="13"/>
  <c r="Z20" i="13"/>
  <c r="B90" i="11"/>
  <c r="B83" i="13"/>
  <c r="B87" i="11"/>
  <c r="B80" i="13"/>
  <c r="B88" i="11"/>
  <c r="B81" i="13"/>
  <c r="W41" i="11"/>
  <c r="D41" i="11" s="1"/>
  <c r="J41" i="13" s="1"/>
  <c r="D40" i="11"/>
  <c r="J40" i="13" s="1"/>
  <c r="W76" i="11"/>
  <c r="D76" i="11" s="1"/>
  <c r="J76" i="13" s="1"/>
  <c r="D75" i="11"/>
  <c r="J75" i="13" s="1"/>
  <c r="W27" i="11"/>
  <c r="D27" i="11" s="1"/>
  <c r="J27" i="13" s="1"/>
  <c r="D26" i="11"/>
  <c r="J26" i="13" s="1"/>
  <c r="W34" i="11"/>
  <c r="D34" i="11" s="1"/>
  <c r="J34" i="13" s="1"/>
  <c r="D33" i="11"/>
  <c r="J33" i="13" s="1"/>
  <c r="W111" i="11"/>
  <c r="D111" i="11" s="1"/>
  <c r="J111" i="13" s="1"/>
  <c r="D110" i="11"/>
  <c r="J110" i="13" s="1"/>
  <c r="W90" i="11"/>
  <c r="D90" i="11" s="1"/>
  <c r="J90" i="13" s="1"/>
  <c r="D89" i="11"/>
  <c r="J89" i="13" s="1"/>
  <c r="W97" i="11"/>
  <c r="D97" i="11" s="1"/>
  <c r="J97" i="13" s="1"/>
  <c r="D96" i="11"/>
  <c r="J96" i="13" s="1"/>
  <c r="D163" i="11"/>
  <c r="J163" i="13" s="1"/>
  <c r="W62" i="11"/>
  <c r="D62" i="11" s="1"/>
  <c r="J62" i="13" s="1"/>
  <c r="D61" i="11"/>
  <c r="J61" i="13" s="1"/>
  <c r="W104" i="11"/>
  <c r="D104" i="11" s="1"/>
  <c r="J104" i="13" s="1"/>
  <c r="D103" i="11"/>
  <c r="J103" i="13" s="1"/>
  <c r="W118" i="11"/>
  <c r="D118" i="11" s="1"/>
  <c r="J118" i="13" s="1"/>
  <c r="D117" i="11"/>
  <c r="J117" i="13" s="1"/>
  <c r="W132" i="11"/>
  <c r="D132" i="11" s="1"/>
  <c r="J132" i="13" s="1"/>
  <c r="D131" i="11"/>
  <c r="J131" i="13" s="1"/>
  <c r="W48" i="11"/>
  <c r="D48" i="11" s="1"/>
  <c r="J48" i="13" s="1"/>
  <c r="D47" i="11"/>
  <c r="J47" i="13" s="1"/>
  <c r="W83" i="11"/>
  <c r="D83" i="11" s="1"/>
  <c r="J83" i="13" s="1"/>
  <c r="D82" i="11"/>
  <c r="J82" i="13" s="1"/>
  <c r="W125" i="11"/>
  <c r="D125" i="11" s="1"/>
  <c r="J125" i="13" s="1"/>
  <c r="D124" i="11"/>
  <c r="J124" i="13" s="1"/>
  <c r="W19" i="11"/>
  <c r="D18" i="11"/>
  <c r="J18" i="13" s="1"/>
  <c r="R46" i="13" l="1"/>
  <c r="V45" i="13"/>
  <c r="AH45" i="13"/>
  <c r="AD46" i="13"/>
  <c r="N45" i="13"/>
  <c r="T47" i="13"/>
  <c r="X46" i="13"/>
  <c r="AF45" i="13"/>
  <c r="AB46" i="13"/>
  <c r="AG46" i="13"/>
  <c r="AC47" i="13"/>
  <c r="Y45" i="13"/>
  <c r="U46" i="13"/>
  <c r="M45" i="13"/>
  <c r="AE45" i="13"/>
  <c r="AA46" i="13"/>
  <c r="W45" i="13"/>
  <c r="S46" i="13"/>
  <c r="A17" i="13"/>
  <c r="N80" i="13"/>
  <c r="M80" i="13"/>
  <c r="M78" i="13"/>
  <c r="N78" i="13"/>
  <c r="M82" i="13"/>
  <c r="N82" i="13"/>
  <c r="N79" i="13"/>
  <c r="M79" i="13"/>
  <c r="M83" i="13"/>
  <c r="N83" i="13"/>
  <c r="N81" i="13"/>
  <c r="M81" i="13"/>
  <c r="B95" i="11"/>
  <c r="B88" i="13"/>
  <c r="B93" i="11"/>
  <c r="B86" i="13"/>
  <c r="B97" i="11"/>
  <c r="B90" i="13"/>
  <c r="B94" i="11"/>
  <c r="B87" i="13"/>
  <c r="B92" i="11"/>
  <c r="B85" i="13"/>
  <c r="B96" i="11"/>
  <c r="B89" i="13"/>
  <c r="W20" i="11"/>
  <c r="D20" i="11" s="1"/>
  <c r="J20" i="13" s="1"/>
  <c r="D19" i="11"/>
  <c r="J19" i="13" s="1"/>
  <c r="D177" i="11"/>
  <c r="J177" i="13" s="1"/>
  <c r="AG47" i="13" l="1"/>
  <c r="AC48" i="13"/>
  <c r="AG48" i="13" s="1"/>
  <c r="N47" i="13"/>
  <c r="AF46" i="13"/>
  <c r="AB47" i="13"/>
  <c r="N46" i="13"/>
  <c r="W46" i="13"/>
  <c r="S47" i="13"/>
  <c r="M46" i="13"/>
  <c r="T48" i="13"/>
  <c r="X48" i="13" s="1"/>
  <c r="X47" i="13"/>
  <c r="M47" i="13"/>
  <c r="AE46" i="13"/>
  <c r="AA47" i="13"/>
  <c r="AH46" i="13"/>
  <c r="AD47" i="13"/>
  <c r="Y46" i="13"/>
  <c r="U47" i="13"/>
  <c r="R47" i="13"/>
  <c r="V46" i="13"/>
  <c r="A18" i="13"/>
  <c r="N85" i="13"/>
  <c r="M85" i="13"/>
  <c r="N87" i="13"/>
  <c r="M87" i="13"/>
  <c r="M88" i="13"/>
  <c r="N88" i="13"/>
  <c r="M89" i="13"/>
  <c r="N89" i="13"/>
  <c r="M86" i="13"/>
  <c r="N86" i="13"/>
  <c r="M90" i="13"/>
  <c r="N90" i="13"/>
  <c r="B101" i="11"/>
  <c r="B94" i="13"/>
  <c r="B103" i="11"/>
  <c r="B96" i="13"/>
  <c r="B100" i="11"/>
  <c r="B93" i="13"/>
  <c r="B99" i="11"/>
  <c r="B92" i="13"/>
  <c r="B104" i="11"/>
  <c r="B97" i="13"/>
  <c r="B102" i="11"/>
  <c r="B95" i="13"/>
  <c r="D184" i="11"/>
  <c r="J184" i="13" s="1"/>
  <c r="W47" i="13" l="1"/>
  <c r="S48" i="13"/>
  <c r="W48" i="13" s="1"/>
  <c r="Y47" i="13"/>
  <c r="U48" i="13"/>
  <c r="AF47" i="13"/>
  <c r="AB48" i="13"/>
  <c r="AF48" i="13" s="1"/>
  <c r="AH47" i="13"/>
  <c r="AD48" i="13"/>
  <c r="R48" i="13"/>
  <c r="V48" i="13" s="1"/>
  <c r="V47" i="13"/>
  <c r="AE47" i="13"/>
  <c r="AA48" i="13"/>
  <c r="AE48" i="13" s="1"/>
  <c r="A19" i="13"/>
  <c r="D198" i="11"/>
  <c r="J198" i="13" s="1"/>
  <c r="D205" i="11"/>
  <c r="J205" i="13" s="1"/>
  <c r="N96" i="13"/>
  <c r="M96" i="13"/>
  <c r="N95" i="13"/>
  <c r="M95" i="13"/>
  <c r="N94" i="13"/>
  <c r="M94" i="13"/>
  <c r="M92" i="13"/>
  <c r="N92" i="13"/>
  <c r="N97" i="13"/>
  <c r="M97" i="13"/>
  <c r="M93" i="13"/>
  <c r="N93" i="13"/>
  <c r="B110" i="11"/>
  <c r="B103" i="13"/>
  <c r="B107" i="11"/>
  <c r="B100" i="13"/>
  <c r="B109" i="11"/>
  <c r="B102" i="13"/>
  <c r="B111" i="11"/>
  <c r="B104" i="13"/>
  <c r="B106" i="11"/>
  <c r="B99" i="13"/>
  <c r="B108" i="11"/>
  <c r="B101" i="13"/>
  <c r="D191" i="11"/>
  <c r="J191" i="13" s="1"/>
  <c r="AH48" i="13" l="1"/>
  <c r="N48" i="13"/>
  <c r="Y48" i="13"/>
  <c r="M48" i="13"/>
  <c r="A20" i="13"/>
  <c r="M100" i="13"/>
  <c r="N100" i="13"/>
  <c r="N99" i="13"/>
  <c r="M99" i="13"/>
  <c r="M103" i="13"/>
  <c r="N103" i="13"/>
  <c r="M101" i="13"/>
  <c r="N101" i="13"/>
  <c r="N102" i="13"/>
  <c r="M102" i="13"/>
  <c r="M104" i="13"/>
  <c r="N104" i="13"/>
  <c r="B114" i="11"/>
  <c r="B107" i="13"/>
  <c r="B116" i="11"/>
  <c r="B109" i="13"/>
  <c r="B117" i="11"/>
  <c r="B110" i="13"/>
  <c r="B113" i="11"/>
  <c r="B106" i="13"/>
  <c r="B115" i="11"/>
  <c r="B108" i="13"/>
  <c r="B118" i="11"/>
  <c r="B111" i="13"/>
  <c r="D212" i="11"/>
  <c r="J212" i="13" s="1"/>
  <c r="A21" i="13" l="1"/>
  <c r="N109" i="13"/>
  <c r="M109" i="13"/>
  <c r="M111" i="13"/>
  <c r="N111" i="13"/>
  <c r="N108" i="13"/>
  <c r="M108" i="13"/>
  <c r="M107" i="13"/>
  <c r="N107" i="13"/>
  <c r="M110" i="13"/>
  <c r="N110" i="13"/>
  <c r="M106" i="13"/>
  <c r="N106" i="13"/>
  <c r="B123" i="11"/>
  <c r="B116" i="13"/>
  <c r="B120" i="11"/>
  <c r="B113" i="13"/>
  <c r="B124" i="11"/>
  <c r="B117" i="13"/>
  <c r="B125" i="11"/>
  <c r="B118" i="13"/>
  <c r="B122" i="11"/>
  <c r="B115" i="13"/>
  <c r="B121" i="11"/>
  <c r="B114" i="13"/>
  <c r="D219" i="11"/>
  <c r="J219" i="13" s="1"/>
  <c r="A22" i="13" l="1"/>
  <c r="M115" i="13"/>
  <c r="N115" i="13"/>
  <c r="M113" i="13"/>
  <c r="N113" i="13"/>
  <c r="M116" i="13"/>
  <c r="N116" i="13"/>
  <c r="M118" i="13"/>
  <c r="N118" i="13"/>
  <c r="N117" i="13"/>
  <c r="M117" i="13"/>
  <c r="M114" i="13"/>
  <c r="N114" i="13"/>
  <c r="B132" i="11"/>
  <c r="B125" i="13"/>
  <c r="B127" i="11"/>
  <c r="B120" i="13"/>
  <c r="B131" i="11"/>
  <c r="B124" i="13"/>
  <c r="B129" i="11"/>
  <c r="B122" i="13"/>
  <c r="B128" i="11"/>
  <c r="B121" i="13"/>
  <c r="B123" i="13"/>
  <c r="B130" i="11"/>
  <c r="D226" i="11"/>
  <c r="J226" i="13" s="1"/>
  <c r="A23" i="13" l="1"/>
  <c r="N122" i="13"/>
  <c r="M122" i="13"/>
  <c r="M125" i="13"/>
  <c r="N125" i="13"/>
  <c r="N123" i="13"/>
  <c r="M123" i="13"/>
  <c r="M124" i="13"/>
  <c r="N124" i="13"/>
  <c r="M120" i="13"/>
  <c r="N120" i="13"/>
  <c r="M121" i="13"/>
  <c r="N121" i="13"/>
  <c r="B134" i="11"/>
  <c r="B127" i="13"/>
  <c r="B135" i="11"/>
  <c r="B128" i="13"/>
  <c r="B136" i="11"/>
  <c r="B129" i="13"/>
  <c r="B139" i="11"/>
  <c r="B132" i="13"/>
  <c r="B138" i="11"/>
  <c r="B131" i="13"/>
  <c r="B137" i="11"/>
  <c r="B130" i="13"/>
  <c r="D233" i="11"/>
  <c r="J233" i="13" s="1"/>
  <c r="A24" i="13" l="1"/>
  <c r="N132" i="13"/>
  <c r="M132" i="13"/>
  <c r="M129" i="13"/>
  <c r="N129" i="13"/>
  <c r="M128" i="13"/>
  <c r="N128" i="13"/>
  <c r="M131" i="13"/>
  <c r="N131" i="13"/>
  <c r="M130" i="13"/>
  <c r="N130" i="13"/>
  <c r="M127" i="13"/>
  <c r="N127" i="13"/>
  <c r="B134" i="13"/>
  <c r="B141" i="11"/>
  <c r="B136" i="13"/>
  <c r="B143" i="11"/>
  <c r="B139" i="13"/>
  <c r="B146" i="11"/>
  <c r="B138" i="13"/>
  <c r="B145" i="11"/>
  <c r="B135" i="13"/>
  <c r="B142" i="11"/>
  <c r="B137" i="13"/>
  <c r="B144" i="11"/>
  <c r="D240" i="11"/>
  <c r="J240" i="13" s="1"/>
  <c r="A25" i="13" l="1"/>
  <c r="N138" i="13"/>
  <c r="M138" i="13"/>
  <c r="M137" i="13"/>
  <c r="N137" i="13"/>
  <c r="M136" i="13"/>
  <c r="N136" i="13"/>
  <c r="M139" i="13"/>
  <c r="N139" i="13"/>
  <c r="N134" i="13"/>
  <c r="M134" i="13"/>
  <c r="M135" i="13"/>
  <c r="N135" i="13"/>
  <c r="B141" i="13"/>
  <c r="B148" i="11"/>
  <c r="B144" i="13"/>
  <c r="B151" i="11"/>
  <c r="B145" i="13"/>
  <c r="B152" i="11"/>
  <c r="B142" i="13"/>
  <c r="B149" i="11"/>
  <c r="B143" i="13"/>
  <c r="B150" i="11"/>
  <c r="B146" i="13"/>
  <c r="B153" i="11"/>
  <c r="D247" i="11"/>
  <c r="J247" i="13" s="1"/>
  <c r="A26" i="13" l="1"/>
  <c r="M145" i="13"/>
  <c r="N145" i="13"/>
  <c r="N144" i="13"/>
  <c r="M144" i="13"/>
  <c r="M142" i="13"/>
  <c r="N142" i="13"/>
  <c r="M143" i="13"/>
  <c r="N143" i="13"/>
  <c r="M141" i="13"/>
  <c r="N141" i="13"/>
  <c r="M146" i="13"/>
  <c r="N146" i="13"/>
  <c r="B149" i="13"/>
  <c r="B156" i="11"/>
  <c r="B148" i="13"/>
  <c r="B155" i="11"/>
  <c r="B153" i="13"/>
  <c r="B160" i="11"/>
  <c r="B152" i="13"/>
  <c r="B159" i="11"/>
  <c r="B151" i="13"/>
  <c r="B158" i="11"/>
  <c r="B150" i="13"/>
  <c r="B157" i="11"/>
  <c r="D254" i="11"/>
  <c r="J254" i="13" s="1"/>
  <c r="A27" i="13" l="1"/>
  <c r="M151" i="13"/>
  <c r="N151" i="13"/>
  <c r="N148" i="13"/>
  <c r="M148" i="13"/>
  <c r="M153" i="13"/>
  <c r="N153" i="13"/>
  <c r="M152" i="13"/>
  <c r="N152" i="13"/>
  <c r="N150" i="13"/>
  <c r="M150" i="13"/>
  <c r="M149" i="13"/>
  <c r="N149" i="13"/>
  <c r="B156" i="13"/>
  <c r="B163" i="11"/>
  <c r="B159" i="13"/>
  <c r="B166" i="11"/>
  <c r="B158" i="13"/>
  <c r="B165" i="11"/>
  <c r="B155" i="13"/>
  <c r="B162" i="11"/>
  <c r="B157" i="13"/>
  <c r="B164" i="11"/>
  <c r="B160" i="13"/>
  <c r="B167" i="11"/>
  <c r="D261" i="11"/>
  <c r="J261" i="13" s="1"/>
  <c r="A28" i="13" l="1"/>
  <c r="B172" i="11"/>
  <c r="B174" i="11"/>
  <c r="B170" i="11"/>
  <c r="B173" i="11"/>
  <c r="B171" i="11"/>
  <c r="B169" i="11"/>
  <c r="N159" i="13"/>
  <c r="M159" i="13"/>
  <c r="M156" i="13"/>
  <c r="N156" i="13"/>
  <c r="N158" i="13"/>
  <c r="M158" i="13"/>
  <c r="M160" i="13"/>
  <c r="N160" i="13"/>
  <c r="N155" i="13"/>
  <c r="M155" i="13"/>
  <c r="M157" i="13"/>
  <c r="N157" i="13"/>
  <c r="B165" i="13"/>
  <c r="B179" i="11"/>
  <c r="B162" i="13"/>
  <c r="B176" i="11"/>
  <c r="B167" i="13"/>
  <c r="B181" i="11"/>
  <c r="B166" i="13"/>
  <c r="B180" i="11"/>
  <c r="B163" i="13"/>
  <c r="B177" i="11"/>
  <c r="B164" i="13"/>
  <c r="B178" i="11"/>
  <c r="D268" i="11"/>
  <c r="J268" i="13" s="1"/>
  <c r="A29" i="13" l="1"/>
  <c r="B174" i="13"/>
  <c r="B171" i="13"/>
  <c r="B173" i="13"/>
  <c r="B169" i="13"/>
  <c r="B172" i="13"/>
  <c r="B170" i="13"/>
  <c r="N165" i="13"/>
  <c r="M165" i="13"/>
  <c r="N162" i="13"/>
  <c r="M162" i="13"/>
  <c r="M166" i="13"/>
  <c r="N166" i="13"/>
  <c r="M163" i="13"/>
  <c r="N163" i="13"/>
  <c r="N167" i="13"/>
  <c r="M167" i="13"/>
  <c r="M164" i="13"/>
  <c r="N164" i="13"/>
  <c r="B176" i="13"/>
  <c r="B183" i="11"/>
  <c r="B177" i="13"/>
  <c r="B184" i="11"/>
  <c r="B179" i="13"/>
  <c r="B186" i="11"/>
  <c r="B178" i="13"/>
  <c r="B185" i="11"/>
  <c r="B180" i="13"/>
  <c r="B187" i="11"/>
  <c r="B181" i="13"/>
  <c r="B188" i="11"/>
  <c r="D275" i="11"/>
  <c r="J275" i="13" s="1"/>
  <c r="A30" i="13" l="1"/>
  <c r="N173" i="13"/>
  <c r="M173" i="13"/>
  <c r="M170" i="13"/>
  <c r="N170" i="13"/>
  <c r="M169" i="13"/>
  <c r="N169" i="13"/>
  <c r="M171" i="13"/>
  <c r="N171" i="13"/>
  <c r="N172" i="13"/>
  <c r="M172" i="13"/>
  <c r="M174" i="13"/>
  <c r="N174" i="13"/>
  <c r="M179" i="13"/>
  <c r="N179" i="13"/>
  <c r="M180" i="13"/>
  <c r="N180" i="13"/>
  <c r="N177" i="13"/>
  <c r="M177" i="13"/>
  <c r="N176" i="13"/>
  <c r="M176" i="13"/>
  <c r="M181" i="13"/>
  <c r="N181" i="13"/>
  <c r="N178" i="13"/>
  <c r="M178" i="13"/>
  <c r="B186" i="13"/>
  <c r="B193" i="11"/>
  <c r="B188" i="13"/>
  <c r="B195" i="11"/>
  <c r="B184" i="13"/>
  <c r="B191" i="11"/>
  <c r="B187" i="13"/>
  <c r="B194" i="11"/>
  <c r="B183" i="13"/>
  <c r="B190" i="11"/>
  <c r="B185" i="13"/>
  <c r="B192" i="11"/>
  <c r="D282" i="11"/>
  <c r="J282" i="13" s="1"/>
  <c r="A31" i="13" l="1"/>
  <c r="B200" i="11"/>
  <c r="B201" i="11"/>
  <c r="B199" i="11"/>
  <c r="B198" i="11"/>
  <c r="B197" i="11"/>
  <c r="B202" i="11"/>
  <c r="N185" i="13"/>
  <c r="M185" i="13"/>
  <c r="N186" i="13"/>
  <c r="M186" i="13"/>
  <c r="M183" i="13"/>
  <c r="N183" i="13"/>
  <c r="N184" i="13"/>
  <c r="M184" i="13"/>
  <c r="M188" i="13"/>
  <c r="N188" i="13"/>
  <c r="M187" i="13"/>
  <c r="N187" i="13"/>
  <c r="B191" i="13"/>
  <c r="B212" i="11"/>
  <c r="B195" i="13"/>
  <c r="B216" i="11"/>
  <c r="B193" i="13"/>
  <c r="B214" i="11"/>
  <c r="B192" i="13"/>
  <c r="B213" i="11"/>
  <c r="B194" i="13"/>
  <c r="B215" i="11"/>
  <c r="B190" i="13"/>
  <c r="B211" i="11"/>
  <c r="D289" i="11"/>
  <c r="J289" i="13" s="1"/>
  <c r="A32" i="13" l="1"/>
  <c r="B199" i="13"/>
  <c r="B208" i="11"/>
  <c r="B208" i="13" s="1"/>
  <c r="B209" i="11"/>
  <c r="B209" i="13" s="1"/>
  <c r="B207" i="11"/>
  <c r="B198" i="13"/>
  <c r="B201" i="13"/>
  <c r="B200" i="13"/>
  <c r="B207" i="13"/>
  <c r="B205" i="11"/>
  <c r="B197" i="13"/>
  <c r="B204" i="11"/>
  <c r="B206" i="11"/>
  <c r="B202" i="13"/>
  <c r="M195" i="13"/>
  <c r="N195" i="13"/>
  <c r="N193" i="13"/>
  <c r="M193" i="13"/>
  <c r="N190" i="13"/>
  <c r="M190" i="13"/>
  <c r="M191" i="13"/>
  <c r="N191" i="13"/>
  <c r="M194" i="13"/>
  <c r="N194" i="13"/>
  <c r="N192" i="13"/>
  <c r="M192" i="13"/>
  <c r="B214" i="13"/>
  <c r="B221" i="11"/>
  <c r="B216" i="13"/>
  <c r="B223" i="11"/>
  <c r="B213" i="13"/>
  <c r="B220" i="11"/>
  <c r="B215" i="13"/>
  <c r="B222" i="11"/>
  <c r="B212" i="13"/>
  <c r="B219" i="11"/>
  <c r="B211" i="13"/>
  <c r="B218" i="11"/>
  <c r="D296" i="11"/>
  <c r="J296" i="13" s="1"/>
  <c r="M198" i="13" l="1"/>
  <c r="N198" i="13"/>
  <c r="N199" i="13"/>
  <c r="N209" i="13"/>
  <c r="N197" i="13"/>
  <c r="N207" i="13"/>
  <c r="N201" i="13"/>
  <c r="M199" i="13"/>
  <c r="A33" i="13"/>
  <c r="N200" i="13"/>
  <c r="M200" i="13"/>
  <c r="M201" i="13"/>
  <c r="M209" i="13"/>
  <c r="M207" i="13"/>
  <c r="M202" i="13"/>
  <c r="M197" i="13"/>
  <c r="N202" i="13"/>
  <c r="B204" i="13"/>
  <c r="B206" i="13"/>
  <c r="M208" i="13"/>
  <c r="N208" i="13"/>
  <c r="B205" i="13"/>
  <c r="N216" i="13"/>
  <c r="M216" i="13"/>
  <c r="N214" i="13"/>
  <c r="M214" i="13"/>
  <c r="M213" i="13"/>
  <c r="N213" i="13"/>
  <c r="N211" i="13"/>
  <c r="M211" i="13"/>
  <c r="M212" i="13"/>
  <c r="N212" i="13"/>
  <c r="N215" i="13"/>
  <c r="M215" i="13"/>
  <c r="B222" i="13"/>
  <c r="B229" i="11"/>
  <c r="B218" i="13"/>
  <c r="B225" i="11"/>
  <c r="B220" i="13"/>
  <c r="B227" i="11"/>
  <c r="B219" i="13"/>
  <c r="B226" i="11"/>
  <c r="B221" i="13"/>
  <c r="B228" i="11"/>
  <c r="B223" i="13"/>
  <c r="B230" i="11"/>
  <c r="D303" i="11"/>
  <c r="J303" i="13" s="1"/>
  <c r="A34" i="13" l="1"/>
  <c r="N206" i="13"/>
  <c r="M206" i="13"/>
  <c r="M205" i="13"/>
  <c r="N205" i="13"/>
  <c r="M204" i="13"/>
  <c r="N204" i="13"/>
  <c r="N219" i="13"/>
  <c r="M219" i="13"/>
  <c r="N220" i="13"/>
  <c r="M220" i="13"/>
  <c r="N218" i="13"/>
  <c r="M218" i="13"/>
  <c r="M222" i="13"/>
  <c r="N222" i="13"/>
  <c r="M223" i="13"/>
  <c r="N223" i="13"/>
  <c r="M221" i="13"/>
  <c r="N221" i="13"/>
  <c r="B227" i="13"/>
  <c r="B234" i="11"/>
  <c r="B225" i="13"/>
  <c r="B232" i="11"/>
  <c r="B229" i="13"/>
  <c r="B236" i="11"/>
  <c r="B230" i="13"/>
  <c r="B237" i="11"/>
  <c r="B226" i="13"/>
  <c r="B233" i="11"/>
  <c r="B228" i="13"/>
  <c r="B235" i="11"/>
  <c r="D310" i="11"/>
  <c r="J310" i="13" s="1"/>
  <c r="A35" i="13" l="1"/>
  <c r="N228" i="13"/>
  <c r="M228" i="13"/>
  <c r="M230" i="13"/>
  <c r="N230" i="13"/>
  <c r="N229" i="13"/>
  <c r="M229" i="13"/>
  <c r="M225" i="13"/>
  <c r="N225" i="13"/>
  <c r="M226" i="13"/>
  <c r="N226" i="13"/>
  <c r="N227" i="13"/>
  <c r="M227" i="13"/>
  <c r="B236" i="13"/>
  <c r="B243" i="11"/>
  <c r="B237" i="13"/>
  <c r="B244" i="11"/>
  <c r="B233" i="13"/>
  <c r="B240" i="11"/>
  <c r="B234" i="13"/>
  <c r="B241" i="11"/>
  <c r="B235" i="13"/>
  <c r="B242" i="11"/>
  <c r="B232" i="13"/>
  <c r="B239" i="11"/>
  <c r="D317" i="11"/>
  <c r="J317" i="13" s="1"/>
  <c r="N233" i="13" l="1"/>
  <c r="A36" i="13"/>
  <c r="M236" i="13"/>
  <c r="N236" i="13"/>
  <c r="M232" i="13"/>
  <c r="N232" i="13"/>
  <c r="N235" i="13"/>
  <c r="M235" i="13"/>
  <c r="M233" i="13"/>
  <c r="M237" i="13"/>
  <c r="N237" i="13"/>
  <c r="M234" i="13"/>
  <c r="N234" i="13"/>
  <c r="B241" i="13"/>
  <c r="B248" i="11"/>
  <c r="B240" i="13"/>
  <c r="B247" i="11"/>
  <c r="B244" i="13"/>
  <c r="B251" i="11"/>
  <c r="B239" i="13"/>
  <c r="B246" i="11"/>
  <c r="B242" i="13"/>
  <c r="B249" i="11"/>
  <c r="B243" i="13"/>
  <c r="B250" i="11"/>
  <c r="D324" i="11"/>
  <c r="J324" i="13" s="1"/>
  <c r="A37" i="13" l="1"/>
  <c r="N243" i="13"/>
  <c r="M243" i="13"/>
  <c r="N239" i="13"/>
  <c r="M239" i="13"/>
  <c r="N240" i="13"/>
  <c r="M240" i="13"/>
  <c r="N242" i="13"/>
  <c r="M242" i="13"/>
  <c r="N244" i="13"/>
  <c r="M244" i="13"/>
  <c r="M241" i="13"/>
  <c r="N241" i="13"/>
  <c r="B251" i="13"/>
  <c r="B258" i="11"/>
  <c r="B247" i="13"/>
  <c r="B254" i="11"/>
  <c r="B246" i="13"/>
  <c r="B253" i="11"/>
  <c r="B250" i="13"/>
  <c r="B257" i="11"/>
  <c r="B248" i="13"/>
  <c r="B255" i="11"/>
  <c r="B249" i="13"/>
  <c r="B256" i="11"/>
  <c r="D331" i="11"/>
  <c r="J331" i="13" s="1"/>
  <c r="A38" i="13" l="1"/>
  <c r="N250" i="13"/>
  <c r="M250" i="13"/>
  <c r="M246" i="13"/>
  <c r="N246" i="13"/>
  <c r="M251" i="13"/>
  <c r="N251" i="13"/>
  <c r="N248" i="13"/>
  <c r="M248" i="13"/>
  <c r="N249" i="13"/>
  <c r="M249" i="13"/>
  <c r="N247" i="13"/>
  <c r="M247" i="13"/>
  <c r="B257" i="13"/>
  <c r="B264" i="11"/>
  <c r="B254" i="13"/>
  <c r="B261" i="11"/>
  <c r="B256" i="13"/>
  <c r="B263" i="11"/>
  <c r="B255" i="13"/>
  <c r="B262" i="11"/>
  <c r="B258" i="13"/>
  <c r="B265" i="11"/>
  <c r="B253" i="13"/>
  <c r="B260" i="11"/>
  <c r="D338" i="11"/>
  <c r="J338" i="13" s="1"/>
  <c r="A39" i="13" l="1"/>
  <c r="N255" i="13"/>
  <c r="M255" i="13"/>
  <c r="M256" i="13"/>
  <c r="N256" i="13"/>
  <c r="N257" i="13"/>
  <c r="M257" i="13"/>
  <c r="N254" i="13"/>
  <c r="M254" i="13"/>
  <c r="M253" i="13"/>
  <c r="N253" i="13"/>
  <c r="M258" i="13"/>
  <c r="N258" i="13"/>
  <c r="B262" i="13"/>
  <c r="B269" i="11"/>
  <c r="B261" i="13"/>
  <c r="B268" i="11"/>
  <c r="B263" i="13"/>
  <c r="B270" i="11"/>
  <c r="B260" i="13"/>
  <c r="B267" i="11"/>
  <c r="B265" i="13"/>
  <c r="B272" i="11"/>
  <c r="B264" i="13"/>
  <c r="B271" i="11"/>
  <c r="D345" i="11"/>
  <c r="J345" i="13" s="1"/>
  <c r="A40" i="13" l="1"/>
  <c r="M261" i="13"/>
  <c r="N261" i="13"/>
  <c r="M262" i="13"/>
  <c r="N262" i="13"/>
  <c r="M265" i="13"/>
  <c r="N265" i="13"/>
  <c r="M263" i="13"/>
  <c r="N263" i="13"/>
  <c r="N264" i="13"/>
  <c r="M264" i="13"/>
  <c r="N260" i="13"/>
  <c r="M260" i="13"/>
  <c r="B267" i="13"/>
  <c r="B274" i="11"/>
  <c r="B268" i="13"/>
  <c r="B275" i="11"/>
  <c r="B270" i="13"/>
  <c r="B277" i="11"/>
  <c r="B272" i="13"/>
  <c r="B279" i="11"/>
  <c r="B269" i="13"/>
  <c r="B276" i="11"/>
  <c r="B271" i="13"/>
  <c r="B278" i="11"/>
  <c r="D352" i="11"/>
  <c r="J352" i="13" s="1"/>
  <c r="A41" i="13" l="1"/>
  <c r="N270" i="13"/>
  <c r="M270" i="13"/>
  <c r="N268" i="13"/>
  <c r="M268" i="13"/>
  <c r="N267" i="13"/>
  <c r="M267" i="13"/>
  <c r="M269" i="13"/>
  <c r="N269" i="13"/>
  <c r="N271" i="13"/>
  <c r="M271" i="13"/>
  <c r="N272" i="13"/>
  <c r="M272" i="13"/>
  <c r="B277" i="13"/>
  <c r="B284" i="11"/>
  <c r="B279" i="13"/>
  <c r="B286" i="11"/>
  <c r="B278" i="13"/>
  <c r="B285" i="11"/>
  <c r="B276" i="13"/>
  <c r="B283" i="11"/>
  <c r="B274" i="13"/>
  <c r="B281" i="11"/>
  <c r="B275" i="13"/>
  <c r="B282" i="11"/>
  <c r="D359" i="11"/>
  <c r="J359" i="13" s="1"/>
  <c r="A42" i="13" l="1"/>
  <c r="M278" i="13"/>
  <c r="N278" i="13"/>
  <c r="N276" i="13"/>
  <c r="M276" i="13"/>
  <c r="N277" i="13"/>
  <c r="M277" i="13"/>
  <c r="N279" i="13"/>
  <c r="M279" i="13"/>
  <c r="M274" i="13"/>
  <c r="N274" i="13"/>
  <c r="N275" i="13"/>
  <c r="M275" i="13"/>
  <c r="B286" i="13"/>
  <c r="B293" i="11"/>
  <c r="B283" i="13"/>
  <c r="B290" i="11"/>
  <c r="B282" i="13"/>
  <c r="B289" i="11"/>
  <c r="B281" i="13"/>
  <c r="B288" i="11"/>
  <c r="B284" i="13"/>
  <c r="B291" i="11"/>
  <c r="B285" i="13"/>
  <c r="B292" i="11"/>
  <c r="D366" i="11"/>
  <c r="J366" i="13" s="1"/>
  <c r="A43" i="13" l="1"/>
  <c r="N285" i="13"/>
  <c r="M285" i="13"/>
  <c r="M282" i="13"/>
  <c r="N282" i="13"/>
  <c r="M283" i="13"/>
  <c r="N283" i="13"/>
  <c r="M286" i="13"/>
  <c r="N286" i="13"/>
  <c r="N284" i="13"/>
  <c r="M284" i="13"/>
  <c r="M281" i="13"/>
  <c r="N281" i="13"/>
  <c r="B288" i="13"/>
  <c r="B295" i="11"/>
  <c r="B289" i="13"/>
  <c r="B296" i="11"/>
  <c r="B291" i="13"/>
  <c r="B298" i="11"/>
  <c r="B293" i="13"/>
  <c r="B300" i="11"/>
  <c r="B292" i="13"/>
  <c r="B299" i="11"/>
  <c r="B290" i="13"/>
  <c r="B297" i="11"/>
  <c r="D373" i="11"/>
  <c r="J373" i="13" s="1"/>
  <c r="A44" i="13" l="1"/>
  <c r="M291" i="13"/>
  <c r="N291" i="13"/>
  <c r="N289" i="13"/>
  <c r="M289" i="13"/>
  <c r="N292" i="13"/>
  <c r="M292" i="13"/>
  <c r="M288" i="13"/>
  <c r="N288" i="13"/>
  <c r="N290" i="13"/>
  <c r="M290" i="13"/>
  <c r="M293" i="13"/>
  <c r="N293" i="13"/>
  <c r="B300" i="13"/>
  <c r="B307" i="11"/>
  <c r="B295" i="13"/>
  <c r="B302" i="11"/>
  <c r="B298" i="13"/>
  <c r="B305" i="11"/>
  <c r="B297" i="13"/>
  <c r="B304" i="11"/>
  <c r="B296" i="13"/>
  <c r="B303" i="11"/>
  <c r="B299" i="13"/>
  <c r="B306" i="11"/>
  <c r="D380" i="11"/>
  <c r="J380" i="13" s="1"/>
  <c r="A45" i="13" l="1"/>
  <c r="N298" i="13"/>
  <c r="M298" i="13"/>
  <c r="N299" i="13"/>
  <c r="M299" i="13"/>
  <c r="N300" i="13"/>
  <c r="M300" i="13"/>
  <c r="N297" i="13"/>
  <c r="M297" i="13"/>
  <c r="N296" i="13"/>
  <c r="M296" i="13"/>
  <c r="M295" i="13"/>
  <c r="N295" i="13"/>
  <c r="B304" i="13"/>
  <c r="B311" i="11"/>
  <c r="B302" i="13"/>
  <c r="B309" i="11"/>
  <c r="B305" i="13"/>
  <c r="B312" i="11"/>
  <c r="B303" i="13"/>
  <c r="B310" i="11"/>
  <c r="B307" i="13"/>
  <c r="B314" i="11"/>
  <c r="B306" i="13"/>
  <c r="B313" i="11"/>
  <c r="D387" i="11"/>
  <c r="J387" i="13" s="1"/>
  <c r="A46" i="13" l="1"/>
  <c r="M302" i="13"/>
  <c r="N302" i="13"/>
  <c r="M304" i="13"/>
  <c r="N304" i="13"/>
  <c r="M307" i="13"/>
  <c r="N307" i="13"/>
  <c r="N306" i="13"/>
  <c r="M306" i="13"/>
  <c r="M303" i="13"/>
  <c r="N303" i="13"/>
  <c r="M305" i="13"/>
  <c r="N305" i="13"/>
  <c r="B312" i="13"/>
  <c r="B319" i="11"/>
  <c r="B313" i="13"/>
  <c r="B320" i="11"/>
  <c r="B314" i="13"/>
  <c r="B321" i="11"/>
  <c r="B311" i="13"/>
  <c r="B318" i="11"/>
  <c r="B310" i="13"/>
  <c r="B317" i="11"/>
  <c r="B309" i="13"/>
  <c r="B316" i="11"/>
  <c r="D394" i="11"/>
  <c r="J394" i="13" s="1"/>
  <c r="A47" i="13" l="1"/>
  <c r="M314" i="13"/>
  <c r="N314" i="13"/>
  <c r="M313" i="13"/>
  <c r="N313" i="13"/>
  <c r="M311" i="13"/>
  <c r="N311" i="13"/>
  <c r="M309" i="13"/>
  <c r="N309" i="13"/>
  <c r="N310" i="13"/>
  <c r="M310" i="13"/>
  <c r="M312" i="13"/>
  <c r="N312" i="13"/>
  <c r="B316" i="13"/>
  <c r="B323" i="11"/>
  <c r="B317" i="13"/>
  <c r="B324" i="11"/>
  <c r="B319" i="13"/>
  <c r="B326" i="11"/>
  <c r="B321" i="13"/>
  <c r="B328" i="11"/>
  <c r="B320" i="13"/>
  <c r="B327" i="11"/>
  <c r="B318" i="13"/>
  <c r="B325" i="11"/>
  <c r="D401" i="11"/>
  <c r="J401" i="13" s="1"/>
  <c r="A48" i="13" l="1"/>
  <c r="M321" i="13"/>
  <c r="N321" i="13"/>
  <c r="M319" i="13"/>
  <c r="N319" i="13"/>
  <c r="M316" i="13"/>
  <c r="N316" i="13"/>
  <c r="N317" i="13"/>
  <c r="M317" i="13"/>
  <c r="M318" i="13"/>
  <c r="N318" i="13"/>
  <c r="N320" i="13"/>
  <c r="M320" i="13"/>
  <c r="B326" i="13"/>
  <c r="B333" i="11"/>
  <c r="B324" i="13"/>
  <c r="B331" i="11"/>
  <c r="B328" i="13"/>
  <c r="B335" i="11"/>
  <c r="B327" i="13"/>
  <c r="B334" i="11"/>
  <c r="B323" i="13"/>
  <c r="B330" i="11"/>
  <c r="B325" i="13"/>
  <c r="B332" i="11"/>
  <c r="D408" i="11"/>
  <c r="J408" i="13" s="1"/>
  <c r="A56" i="13" l="1"/>
  <c r="N328" i="13"/>
  <c r="M328" i="13"/>
  <c r="N326" i="13"/>
  <c r="M326" i="13"/>
  <c r="N325" i="13"/>
  <c r="M325" i="13"/>
  <c r="N324" i="13"/>
  <c r="M324" i="13"/>
  <c r="M323" i="13"/>
  <c r="N323" i="13"/>
  <c r="M327" i="13"/>
  <c r="N327" i="13"/>
  <c r="B334" i="13"/>
  <c r="B341" i="11"/>
  <c r="B335" i="13"/>
  <c r="B342" i="11"/>
  <c r="B331" i="13"/>
  <c r="B338" i="11"/>
  <c r="B330" i="13"/>
  <c r="B337" i="11"/>
  <c r="B333" i="13"/>
  <c r="B340" i="11"/>
  <c r="B332" i="13"/>
  <c r="B339" i="11"/>
  <c r="D415" i="11"/>
  <c r="J415" i="13" s="1"/>
  <c r="A57" i="13" l="1"/>
  <c r="N331" i="13"/>
  <c r="M331" i="13"/>
  <c r="N333" i="13"/>
  <c r="M333" i="13"/>
  <c r="N330" i="13"/>
  <c r="M330" i="13"/>
  <c r="N334" i="13"/>
  <c r="M334" i="13"/>
  <c r="M335" i="13"/>
  <c r="N335" i="13"/>
  <c r="N332" i="13"/>
  <c r="M332" i="13"/>
  <c r="B338" i="13"/>
  <c r="B345" i="11"/>
  <c r="B339" i="13"/>
  <c r="B346" i="11"/>
  <c r="B337" i="13"/>
  <c r="B344" i="11"/>
  <c r="B342" i="13"/>
  <c r="B349" i="11"/>
  <c r="B340" i="13"/>
  <c r="B347" i="11"/>
  <c r="B341" i="13"/>
  <c r="B348" i="11"/>
  <c r="D422" i="11"/>
  <c r="J422" i="13" s="1"/>
  <c r="A58" i="13" l="1"/>
  <c r="N337" i="13"/>
  <c r="M337" i="13"/>
  <c r="M338" i="13"/>
  <c r="N338" i="13"/>
  <c r="N339" i="13"/>
  <c r="M339" i="13"/>
  <c r="M340" i="13"/>
  <c r="N340" i="13"/>
  <c r="N342" i="13"/>
  <c r="M342" i="13"/>
  <c r="N341" i="13"/>
  <c r="M341" i="13"/>
  <c r="B349" i="13"/>
  <c r="B356" i="11"/>
  <c r="B348" i="13"/>
  <c r="B355" i="11"/>
  <c r="B346" i="13"/>
  <c r="B353" i="11"/>
  <c r="B347" i="13"/>
  <c r="B354" i="11"/>
  <c r="B345" i="13"/>
  <c r="B352" i="11"/>
  <c r="B344" i="13"/>
  <c r="B351" i="11"/>
  <c r="D429" i="11"/>
  <c r="J429" i="13" s="1"/>
  <c r="A59" i="13" l="1"/>
  <c r="M349" i="13"/>
  <c r="N349" i="13"/>
  <c r="N344" i="13"/>
  <c r="M344" i="13"/>
  <c r="M345" i="13"/>
  <c r="N345" i="13"/>
  <c r="N346" i="13"/>
  <c r="M346" i="13"/>
  <c r="N348" i="13"/>
  <c r="M348" i="13"/>
  <c r="N347" i="13"/>
  <c r="M347" i="13"/>
  <c r="B351" i="13"/>
  <c r="B358" i="11"/>
  <c r="B355" i="13"/>
  <c r="B362" i="11"/>
  <c r="B352" i="13"/>
  <c r="B359" i="11"/>
  <c r="B356" i="13"/>
  <c r="B363" i="11"/>
  <c r="B354" i="13"/>
  <c r="B361" i="11"/>
  <c r="B353" i="13"/>
  <c r="B360" i="11"/>
  <c r="D436" i="11"/>
  <c r="J436" i="13" s="1"/>
  <c r="A60" i="13" l="1"/>
  <c r="N354" i="13"/>
  <c r="M354" i="13"/>
  <c r="M356" i="13"/>
  <c r="N356" i="13"/>
  <c r="M352" i="13"/>
  <c r="N352" i="13"/>
  <c r="N351" i="13"/>
  <c r="M351" i="13"/>
  <c r="M355" i="13"/>
  <c r="N355" i="13"/>
  <c r="N353" i="13"/>
  <c r="M353" i="13"/>
  <c r="B359" i="13"/>
  <c r="B366" i="11"/>
  <c r="B362" i="13"/>
  <c r="B369" i="11"/>
  <c r="B360" i="13"/>
  <c r="B367" i="11"/>
  <c r="B361" i="13"/>
  <c r="B368" i="11"/>
  <c r="B358" i="13"/>
  <c r="B365" i="11"/>
  <c r="B363" i="13"/>
  <c r="B370" i="11"/>
  <c r="D443" i="11"/>
  <c r="J443" i="13" s="1"/>
  <c r="A61" i="13" l="1"/>
  <c r="N360" i="13"/>
  <c r="M360" i="13"/>
  <c r="N362" i="13"/>
  <c r="M362" i="13"/>
  <c r="N358" i="13"/>
  <c r="M358" i="13"/>
  <c r="N359" i="13"/>
  <c r="M359" i="13"/>
  <c r="M361" i="13"/>
  <c r="N361" i="13"/>
  <c r="N363" i="13"/>
  <c r="M363" i="13"/>
  <c r="B368" i="13"/>
  <c r="B375" i="11"/>
  <c r="B369" i="13"/>
  <c r="B376" i="11"/>
  <c r="B370" i="13"/>
  <c r="B377" i="11"/>
  <c r="B365" i="13"/>
  <c r="B372" i="11"/>
  <c r="B366" i="13"/>
  <c r="B373" i="11"/>
  <c r="B367" i="13"/>
  <c r="B374" i="11"/>
  <c r="D450" i="11"/>
  <c r="J450" i="13" s="1"/>
  <c r="A62" i="13" l="1"/>
  <c r="N369" i="13"/>
  <c r="M369" i="13"/>
  <c r="N368" i="13"/>
  <c r="M368" i="13"/>
  <c r="M370" i="13"/>
  <c r="N370" i="13"/>
  <c r="M367" i="13"/>
  <c r="N367" i="13"/>
  <c r="M366" i="13"/>
  <c r="N366" i="13"/>
  <c r="M365" i="13"/>
  <c r="N365" i="13"/>
  <c r="B377" i="13"/>
  <c r="B384" i="11"/>
  <c r="B374" i="13"/>
  <c r="B381" i="11"/>
  <c r="B372" i="13"/>
  <c r="B379" i="11"/>
  <c r="B373" i="13"/>
  <c r="B380" i="11"/>
  <c r="B375" i="13"/>
  <c r="B382" i="11"/>
  <c r="B376" i="13"/>
  <c r="B383" i="11"/>
  <c r="D457" i="11"/>
  <c r="J457" i="13" s="1"/>
  <c r="A63" i="13" l="1"/>
  <c r="N375" i="13"/>
  <c r="M375" i="13"/>
  <c r="N372" i="13"/>
  <c r="M372" i="13"/>
  <c r="N374" i="13"/>
  <c r="M374" i="13"/>
  <c r="M377" i="13"/>
  <c r="N377" i="13"/>
  <c r="N373" i="13"/>
  <c r="M373" i="13"/>
  <c r="N376" i="13"/>
  <c r="M376" i="13"/>
  <c r="B383" i="13"/>
  <c r="B390" i="11"/>
  <c r="B379" i="13"/>
  <c r="B386" i="11"/>
  <c r="B382" i="13"/>
  <c r="B389" i="11"/>
  <c r="B384" i="13"/>
  <c r="B391" i="11"/>
  <c r="B380" i="13"/>
  <c r="B387" i="11"/>
  <c r="B381" i="13"/>
  <c r="B388" i="11"/>
  <c r="D464" i="11"/>
  <c r="J464" i="13" s="1"/>
  <c r="A64" i="13" l="1"/>
  <c r="M384" i="13"/>
  <c r="N384" i="13"/>
  <c r="N383" i="13"/>
  <c r="M383" i="13"/>
  <c r="M379" i="13"/>
  <c r="N379" i="13"/>
  <c r="N381" i="13"/>
  <c r="M381" i="13"/>
  <c r="N382" i="13"/>
  <c r="M382" i="13"/>
  <c r="N380" i="13"/>
  <c r="M380" i="13"/>
  <c r="B386" i="13"/>
  <c r="B393" i="11"/>
  <c r="B391" i="13"/>
  <c r="B398" i="11"/>
  <c r="B387" i="13"/>
  <c r="B394" i="11"/>
  <c r="B390" i="13"/>
  <c r="B397" i="11"/>
  <c r="B389" i="13"/>
  <c r="B396" i="11"/>
  <c r="B388" i="13"/>
  <c r="B395" i="11"/>
  <c r="D471" i="11"/>
  <c r="J471" i="13" s="1"/>
  <c r="A65" i="13" l="1"/>
  <c r="N388" i="13"/>
  <c r="M388" i="13"/>
  <c r="M390" i="13"/>
  <c r="N390" i="13"/>
  <c r="N387" i="13"/>
  <c r="M387" i="13"/>
  <c r="M389" i="13"/>
  <c r="N389" i="13"/>
  <c r="M391" i="13"/>
  <c r="N391" i="13"/>
  <c r="M386" i="13"/>
  <c r="N386" i="13"/>
  <c r="B397" i="13"/>
  <c r="B404" i="11"/>
  <c r="B398" i="13"/>
  <c r="B405" i="11"/>
  <c r="B394" i="13"/>
  <c r="B401" i="11"/>
  <c r="B396" i="13"/>
  <c r="B403" i="11"/>
  <c r="B393" i="13"/>
  <c r="B400" i="11"/>
  <c r="B395" i="13"/>
  <c r="B402" i="11"/>
  <c r="D478" i="11"/>
  <c r="J478" i="13" s="1"/>
  <c r="A66" i="13" l="1"/>
  <c r="M395" i="13"/>
  <c r="N395" i="13"/>
  <c r="N394" i="13"/>
  <c r="M394" i="13"/>
  <c r="M398" i="13"/>
  <c r="N398" i="13"/>
  <c r="N393" i="13"/>
  <c r="M393" i="13"/>
  <c r="N396" i="13"/>
  <c r="M396" i="13"/>
  <c r="N397" i="13"/>
  <c r="M397" i="13"/>
  <c r="B402" i="13"/>
  <c r="B409" i="11"/>
  <c r="B403" i="13"/>
  <c r="B410" i="11"/>
  <c r="B401" i="13"/>
  <c r="B408" i="11"/>
  <c r="B400" i="13"/>
  <c r="B407" i="11"/>
  <c r="B404" i="13"/>
  <c r="B411" i="11"/>
  <c r="B405" i="13"/>
  <c r="B412" i="11"/>
  <c r="A67" i="13" l="1"/>
  <c r="M404" i="13"/>
  <c r="N404" i="13"/>
  <c r="M400" i="13"/>
  <c r="N400" i="13"/>
  <c r="M401" i="13"/>
  <c r="N401" i="13"/>
  <c r="M403" i="13"/>
  <c r="N403" i="13"/>
  <c r="M402" i="13"/>
  <c r="N402" i="13"/>
  <c r="M405" i="13"/>
  <c r="N405" i="13"/>
  <c r="B410" i="13"/>
  <c r="B417" i="11"/>
  <c r="B408" i="13"/>
  <c r="B415" i="11"/>
  <c r="B412" i="13"/>
  <c r="B419" i="11"/>
  <c r="B411" i="13"/>
  <c r="B418" i="11"/>
  <c r="B409" i="13"/>
  <c r="B416" i="11"/>
  <c r="B407" i="13"/>
  <c r="B414" i="11"/>
  <c r="A68" i="13" l="1"/>
  <c r="M411" i="13"/>
  <c r="N411" i="13"/>
  <c r="M410" i="13"/>
  <c r="N410" i="13"/>
  <c r="N408" i="13"/>
  <c r="M408" i="13"/>
  <c r="N407" i="13"/>
  <c r="M407" i="13"/>
  <c r="M412" i="13"/>
  <c r="N412" i="13"/>
  <c r="N409" i="13"/>
  <c r="M409" i="13"/>
  <c r="B415" i="13"/>
  <c r="B422" i="11"/>
  <c r="B419" i="13"/>
  <c r="B426" i="11"/>
  <c r="B418" i="13"/>
  <c r="B425" i="11"/>
  <c r="B414" i="13"/>
  <c r="B421" i="11"/>
  <c r="B416" i="13"/>
  <c r="B423" i="11"/>
  <c r="B417" i="13"/>
  <c r="B424" i="11"/>
  <c r="A69" i="13" l="1"/>
  <c r="M414" i="13"/>
  <c r="N414" i="13"/>
  <c r="N415" i="13"/>
  <c r="M415" i="13"/>
  <c r="N417" i="13"/>
  <c r="M417" i="13"/>
  <c r="M418" i="13"/>
  <c r="N418" i="13"/>
  <c r="N416" i="13"/>
  <c r="M416" i="13"/>
  <c r="M419" i="13"/>
  <c r="N419" i="13"/>
  <c r="B426" i="13"/>
  <c r="B433" i="11"/>
  <c r="B425" i="13"/>
  <c r="B432" i="11"/>
  <c r="B421" i="13"/>
  <c r="B428" i="11"/>
  <c r="B423" i="13"/>
  <c r="B430" i="11"/>
  <c r="B422" i="13"/>
  <c r="B429" i="11"/>
  <c r="B424" i="13"/>
  <c r="B431" i="11"/>
  <c r="A70" i="13" l="1"/>
  <c r="M423" i="13"/>
  <c r="N423" i="13"/>
  <c r="N426" i="13"/>
  <c r="M426" i="13"/>
  <c r="M421" i="13"/>
  <c r="N421" i="13"/>
  <c r="M425" i="13"/>
  <c r="N425" i="13"/>
  <c r="N424" i="13"/>
  <c r="M424" i="13"/>
  <c r="M422" i="13"/>
  <c r="N422" i="13"/>
  <c r="B430" i="13"/>
  <c r="B437" i="11"/>
  <c r="B428" i="13"/>
  <c r="B435" i="11"/>
  <c r="B432" i="13"/>
  <c r="B439" i="11"/>
  <c r="B429" i="13"/>
  <c r="B436" i="11"/>
  <c r="B433" i="13"/>
  <c r="B440" i="11"/>
  <c r="B431" i="13"/>
  <c r="B438" i="11"/>
  <c r="A71" i="13" l="1"/>
  <c r="M433" i="13"/>
  <c r="N433" i="13"/>
  <c r="M429" i="13"/>
  <c r="N429" i="13"/>
  <c r="N432" i="13"/>
  <c r="M432" i="13"/>
  <c r="M430" i="13"/>
  <c r="N430" i="13"/>
  <c r="N428" i="13"/>
  <c r="M428" i="13"/>
  <c r="M431" i="13"/>
  <c r="N431" i="13"/>
  <c r="B438" i="13"/>
  <c r="B445" i="11"/>
  <c r="B435" i="13"/>
  <c r="B442" i="11"/>
  <c r="B440" i="13"/>
  <c r="B447" i="11"/>
  <c r="B437" i="13"/>
  <c r="B444" i="11"/>
  <c r="B439" i="13"/>
  <c r="B446" i="11"/>
  <c r="B436" i="13"/>
  <c r="B443" i="11"/>
  <c r="A72" i="13" l="1"/>
  <c r="M438" i="13"/>
  <c r="N438" i="13"/>
  <c r="M439" i="13"/>
  <c r="N439" i="13"/>
  <c r="N437" i="13"/>
  <c r="M437" i="13"/>
  <c r="M440" i="13"/>
  <c r="N440" i="13"/>
  <c r="N435" i="13"/>
  <c r="M435" i="13"/>
  <c r="N436" i="13"/>
  <c r="M436" i="13"/>
  <c r="B444" i="13"/>
  <c r="B451" i="11"/>
  <c r="B443" i="13"/>
  <c r="B450" i="11"/>
  <c r="B447" i="13"/>
  <c r="B454" i="11"/>
  <c r="B442" i="13"/>
  <c r="B449" i="11"/>
  <c r="B446" i="13"/>
  <c r="B453" i="11"/>
  <c r="B445" i="13"/>
  <c r="B452" i="11"/>
  <c r="A73" i="13" l="1"/>
  <c r="N446" i="13"/>
  <c r="M446" i="13"/>
  <c r="M447" i="13"/>
  <c r="N447" i="13"/>
  <c r="M442" i="13"/>
  <c r="N442" i="13"/>
  <c r="M443" i="13"/>
  <c r="N443" i="13"/>
  <c r="M445" i="13"/>
  <c r="N445" i="13"/>
  <c r="M444" i="13"/>
  <c r="N444" i="13"/>
  <c r="B449" i="13"/>
  <c r="B456" i="11"/>
  <c r="B450" i="13"/>
  <c r="B457" i="11"/>
  <c r="B454" i="13"/>
  <c r="B461" i="11"/>
  <c r="B452" i="13"/>
  <c r="B459" i="11"/>
  <c r="B453" i="13"/>
  <c r="B460" i="11"/>
  <c r="B451" i="13"/>
  <c r="B458" i="11"/>
  <c r="A74" i="13" l="1"/>
  <c r="N449" i="13"/>
  <c r="M449" i="13"/>
  <c r="M451" i="13"/>
  <c r="N451" i="13"/>
  <c r="M452" i="13"/>
  <c r="N452" i="13"/>
  <c r="M450" i="13"/>
  <c r="N450" i="13"/>
  <c r="M453" i="13"/>
  <c r="N453" i="13"/>
  <c r="N454" i="13"/>
  <c r="M454" i="13"/>
  <c r="B461" i="13"/>
  <c r="B468" i="11"/>
  <c r="B457" i="13"/>
  <c r="B464" i="11"/>
  <c r="B459" i="13"/>
  <c r="B466" i="11"/>
  <c r="B460" i="13"/>
  <c r="B467" i="11"/>
  <c r="B456" i="13"/>
  <c r="B463" i="11"/>
  <c r="B458" i="13"/>
  <c r="B465" i="11"/>
  <c r="A75" i="13" l="1"/>
  <c r="N459" i="13"/>
  <c r="M459" i="13"/>
  <c r="M457" i="13"/>
  <c r="N457" i="13"/>
  <c r="N460" i="13"/>
  <c r="M460" i="13"/>
  <c r="M461" i="13"/>
  <c r="N461" i="13"/>
  <c r="M458" i="13"/>
  <c r="N458" i="13"/>
  <c r="N456" i="13"/>
  <c r="M456" i="13"/>
  <c r="B467" i="13"/>
  <c r="B474" i="11"/>
  <c r="B466" i="13"/>
  <c r="B473" i="11"/>
  <c r="B464" i="13"/>
  <c r="B471" i="11"/>
  <c r="B463" i="13"/>
  <c r="B470" i="11"/>
  <c r="B468" i="13"/>
  <c r="B475" i="11"/>
  <c r="B465" i="13"/>
  <c r="B472" i="11"/>
  <c r="A76" i="13" l="1"/>
  <c r="N468" i="13"/>
  <c r="M468" i="13"/>
  <c r="M463" i="13"/>
  <c r="N463" i="13"/>
  <c r="N466" i="13"/>
  <c r="M466" i="13"/>
  <c r="N467" i="13"/>
  <c r="M467" i="13"/>
  <c r="M464" i="13"/>
  <c r="N464" i="13"/>
  <c r="M465" i="13"/>
  <c r="N465" i="13"/>
  <c r="B470" i="13"/>
  <c r="B477" i="11"/>
  <c r="B471" i="13"/>
  <c r="B478" i="11"/>
  <c r="B472" i="13"/>
  <c r="B479" i="11"/>
  <c r="B473" i="13"/>
  <c r="B480" i="11"/>
  <c r="B475" i="13"/>
  <c r="B482" i="11"/>
  <c r="B474" i="13"/>
  <c r="B481" i="11"/>
  <c r="A77" i="13" l="1"/>
  <c r="N475" i="13"/>
  <c r="M475" i="13"/>
  <c r="N472" i="13"/>
  <c r="M472" i="13"/>
  <c r="M471" i="13"/>
  <c r="N471" i="13"/>
  <c r="M473" i="13"/>
  <c r="N473" i="13"/>
  <c r="M470" i="13"/>
  <c r="N470" i="13"/>
  <c r="N474" i="13"/>
  <c r="M474" i="13"/>
  <c r="B480" i="13"/>
  <c r="B478" i="13"/>
  <c r="B481" i="13"/>
  <c r="B482" i="13"/>
  <c r="B477" i="13"/>
  <c r="B479" i="13"/>
  <c r="A78" i="13" l="1"/>
  <c r="M479" i="13"/>
  <c r="N479" i="13"/>
  <c r="N482" i="13"/>
  <c r="M482" i="13"/>
  <c r="N477" i="13"/>
  <c r="M477" i="13"/>
  <c r="M481" i="13"/>
  <c r="N481" i="13"/>
  <c r="M478" i="13"/>
  <c r="N478" i="13"/>
  <c r="M480" i="13"/>
  <c r="N480" i="13"/>
  <c r="A79" i="13" l="1"/>
  <c r="A80" i="13" l="1"/>
  <c r="AI258" i="13"/>
  <c r="AI265" i="13"/>
  <c r="A81" i="13" l="1"/>
  <c r="A82" i="13" l="1"/>
  <c r="Q182" i="11"/>
  <c r="Q154" i="11"/>
  <c r="Q21" i="11"/>
  <c r="Q203" i="11"/>
  <c r="Q112" i="11"/>
  <c r="Q105" i="11"/>
  <c r="Q217" i="11"/>
  <c r="Q455" i="11"/>
  <c r="Q91" i="11"/>
  <c r="Q385" i="11"/>
  <c r="Q350" i="11"/>
  <c r="Q336" i="11"/>
  <c r="Q7" i="11"/>
  <c r="Q266" i="11"/>
  <c r="Q259" i="11"/>
  <c r="A83" i="13" l="1"/>
  <c r="Q218" i="11"/>
  <c r="Q219" i="11" s="1"/>
  <c r="Q220" i="11" s="1"/>
  <c r="Q221" i="11" s="1"/>
  <c r="Q222" i="11" s="1"/>
  <c r="Q223" i="11" s="1"/>
  <c r="Q337" i="11"/>
  <c r="Q338" i="11" s="1"/>
  <c r="Q339" i="11" s="1"/>
  <c r="Q340" i="11" s="1"/>
  <c r="Q341" i="11" s="1"/>
  <c r="Q342" i="11" s="1"/>
  <c r="Q386" i="11"/>
  <c r="Q387" i="11" s="1"/>
  <c r="Q388" i="11" s="1"/>
  <c r="Q389" i="11" s="1"/>
  <c r="Q390" i="11" s="1"/>
  <c r="Q391" i="11" s="1"/>
  <c r="Q351" i="11"/>
  <c r="Q352" i="11" s="1"/>
  <c r="Q353" i="11" s="1"/>
  <c r="Q354" i="11" s="1"/>
  <c r="Q355" i="11" s="1"/>
  <c r="Q356" i="11" s="1"/>
  <c r="Q92" i="11"/>
  <c r="Q93" i="11" s="1"/>
  <c r="Q94" i="11" s="1"/>
  <c r="Q95" i="11" s="1"/>
  <c r="Q96" i="11" s="1"/>
  <c r="Q97" i="11" s="1"/>
  <c r="Q456" i="11"/>
  <c r="Q457" i="11" s="1"/>
  <c r="Q458" i="11" s="1"/>
  <c r="Q459" i="11" s="1"/>
  <c r="Q460" i="11" s="1"/>
  <c r="Q461" i="11" s="1"/>
  <c r="Q22" i="11"/>
  <c r="Q23" i="11" s="1"/>
  <c r="Q24" i="11" s="1"/>
  <c r="Q25" i="11" s="1"/>
  <c r="Q26" i="11" s="1"/>
  <c r="Q27" i="11" s="1"/>
  <c r="Q106" i="11"/>
  <c r="Q107" i="11" s="1"/>
  <c r="Q108" i="11" s="1"/>
  <c r="Q109" i="11" s="1"/>
  <c r="Q110" i="11" s="1"/>
  <c r="Q111" i="11" s="1"/>
  <c r="Q113" i="11"/>
  <c r="Q114" i="11" s="1"/>
  <c r="Q115" i="11" s="1"/>
  <c r="Q116" i="11" s="1"/>
  <c r="Q117" i="11" s="1"/>
  <c r="Q118" i="11" s="1"/>
  <c r="Q260" i="11"/>
  <c r="Q261" i="11" s="1"/>
  <c r="Q262" i="11" s="1"/>
  <c r="Q263" i="11" s="1"/>
  <c r="Q264" i="11" s="1"/>
  <c r="Q265" i="11" s="1"/>
  <c r="Q267" i="11"/>
  <c r="Q268" i="11" s="1"/>
  <c r="Q269" i="11" s="1"/>
  <c r="Q270" i="11" s="1"/>
  <c r="Q271" i="11" s="1"/>
  <c r="Q272" i="11" s="1"/>
  <c r="Q155" i="11"/>
  <c r="Q156" i="11" s="1"/>
  <c r="Q157" i="11" s="1"/>
  <c r="Q158" i="11" s="1"/>
  <c r="Q159" i="11" s="1"/>
  <c r="Q160" i="11" s="1"/>
  <c r="Q8" i="11"/>
  <c r="Q9" i="11" s="1"/>
  <c r="Q10" i="11" s="1"/>
  <c r="Q11" i="11" s="1"/>
  <c r="Q12" i="11" s="1"/>
  <c r="Q13" i="11" s="1"/>
  <c r="Q204" i="11"/>
  <c r="Q205" i="11" s="1"/>
  <c r="Q206" i="11" s="1"/>
  <c r="Q207" i="11" s="1"/>
  <c r="Q208" i="11" s="1"/>
  <c r="Q209" i="11" s="1"/>
  <c r="Q183" i="11"/>
  <c r="Q184" i="11" s="1"/>
  <c r="Q185" i="11" s="1"/>
  <c r="Q186" i="11" s="1"/>
  <c r="Q187" i="11" s="1"/>
  <c r="Q188" i="11" s="1"/>
  <c r="R280" i="11"/>
  <c r="R281" i="11" s="1"/>
  <c r="Q280" i="11"/>
  <c r="R322" i="11"/>
  <c r="R323" i="11" s="1"/>
  <c r="Q322" i="11"/>
  <c r="R399" i="11"/>
  <c r="R400" i="11" s="1"/>
  <c r="Q399" i="11"/>
  <c r="S287" i="11"/>
  <c r="S288" i="11" s="1"/>
  <c r="S289" i="11" s="1"/>
  <c r="Q287" i="11"/>
  <c r="S329" i="11"/>
  <c r="S330" i="11" s="1"/>
  <c r="S331" i="11" s="1"/>
  <c r="Q329" i="11"/>
  <c r="S406" i="11"/>
  <c r="S407" i="11" s="1"/>
  <c r="S408" i="11" s="1"/>
  <c r="Q406" i="11"/>
  <c r="T224" i="11"/>
  <c r="T225" i="11" s="1"/>
  <c r="T226" i="11" s="1"/>
  <c r="T227" i="11" s="1"/>
  <c r="Q224" i="11"/>
  <c r="T77" i="11"/>
  <c r="T78" i="11" s="1"/>
  <c r="T79" i="11" s="1"/>
  <c r="T80" i="11" s="1"/>
  <c r="Q77" i="11"/>
  <c r="T413" i="11"/>
  <c r="T414" i="11" s="1"/>
  <c r="T415" i="11" s="1"/>
  <c r="T416" i="11" s="1"/>
  <c r="Q413" i="11"/>
  <c r="S161" i="11"/>
  <c r="S162" i="11" s="1"/>
  <c r="S163" i="11" s="1"/>
  <c r="Q161" i="11"/>
  <c r="S28" i="11"/>
  <c r="S29" i="11" s="1"/>
  <c r="S30" i="11" s="1"/>
  <c r="Q28" i="11"/>
  <c r="R84" i="11"/>
  <c r="R85" i="11" s="1"/>
  <c r="Q84" i="11"/>
  <c r="R343" i="11"/>
  <c r="R344" i="11" s="1"/>
  <c r="Q343" i="11"/>
  <c r="R420" i="11"/>
  <c r="R421" i="11" s="1"/>
  <c r="Q420" i="11"/>
  <c r="S168" i="11"/>
  <c r="S169" i="11" s="1"/>
  <c r="S170" i="11" s="1"/>
  <c r="Q168" i="11"/>
  <c r="S427" i="11"/>
  <c r="S428" i="11" s="1"/>
  <c r="S429" i="11" s="1"/>
  <c r="Q427" i="11"/>
  <c r="T238" i="11"/>
  <c r="T239" i="11" s="1"/>
  <c r="T240" i="11" s="1"/>
  <c r="T241" i="11" s="1"/>
  <c r="Q238" i="11"/>
  <c r="T357" i="11"/>
  <c r="T358" i="11" s="1"/>
  <c r="T359" i="11" s="1"/>
  <c r="T360" i="11" s="1"/>
  <c r="Q357" i="11"/>
  <c r="T434" i="11"/>
  <c r="T435" i="11" s="1"/>
  <c r="T436" i="11" s="1"/>
  <c r="T437" i="11" s="1"/>
  <c r="Q434" i="11"/>
  <c r="R245" i="11"/>
  <c r="R246" i="11" s="1"/>
  <c r="Q245" i="11"/>
  <c r="R14" i="11"/>
  <c r="R15" i="11" s="1"/>
  <c r="Q14" i="11"/>
  <c r="R364" i="11"/>
  <c r="R365" i="11" s="1"/>
  <c r="Q364" i="11"/>
  <c r="R441" i="11"/>
  <c r="R442" i="11" s="1"/>
  <c r="Q441" i="11"/>
  <c r="S56" i="11"/>
  <c r="S57" i="11" s="1"/>
  <c r="S58" i="11" s="1"/>
  <c r="Q56" i="11"/>
  <c r="S252" i="11"/>
  <c r="S253" i="11" s="1"/>
  <c r="S254" i="11" s="1"/>
  <c r="Q252" i="11"/>
  <c r="S301" i="11"/>
  <c r="S302" i="11" s="1"/>
  <c r="S303" i="11" s="1"/>
  <c r="Q301" i="11"/>
  <c r="S371" i="11"/>
  <c r="S372" i="11" s="1"/>
  <c r="S373" i="11" s="1"/>
  <c r="Q371" i="11"/>
  <c r="S448" i="11"/>
  <c r="S449" i="11" s="1"/>
  <c r="S450" i="11" s="1"/>
  <c r="Q448" i="11"/>
  <c r="T119" i="11"/>
  <c r="T120" i="11" s="1"/>
  <c r="T121" i="11" s="1"/>
  <c r="T122" i="11" s="1"/>
  <c r="Q119" i="11"/>
  <c r="S147" i="11"/>
  <c r="S148" i="11" s="1"/>
  <c r="S149" i="11" s="1"/>
  <c r="Q147" i="11"/>
  <c r="S70" i="11"/>
  <c r="S71" i="11" s="1"/>
  <c r="S72" i="11" s="1"/>
  <c r="Q70" i="11"/>
  <c r="T308" i="11"/>
  <c r="T309" i="11" s="1"/>
  <c r="T310" i="11" s="1"/>
  <c r="T311" i="11" s="1"/>
  <c r="Q308" i="11"/>
  <c r="T378" i="11"/>
  <c r="T379" i="11" s="1"/>
  <c r="T380" i="11" s="1"/>
  <c r="T381" i="11" s="1"/>
  <c r="Q378" i="11"/>
  <c r="T98" i="11"/>
  <c r="T99" i="11" s="1"/>
  <c r="T100" i="11" s="1"/>
  <c r="T101" i="11" s="1"/>
  <c r="Q98" i="11"/>
  <c r="S175" i="11"/>
  <c r="S176" i="11" s="1"/>
  <c r="S177" i="11" s="1"/>
  <c r="Q175" i="11"/>
  <c r="R462" i="11"/>
  <c r="R463" i="11" s="1"/>
  <c r="Q462" i="11"/>
  <c r="S126" i="11"/>
  <c r="S127" i="11" s="1"/>
  <c r="S128" i="11" s="1"/>
  <c r="Q126" i="11"/>
  <c r="S392" i="11"/>
  <c r="S393" i="11" s="1"/>
  <c r="S394" i="11" s="1"/>
  <c r="Q392" i="11"/>
  <c r="S469" i="11"/>
  <c r="S470" i="11" s="1"/>
  <c r="S471" i="11" s="1"/>
  <c r="Q469" i="11"/>
  <c r="T133" i="11"/>
  <c r="T134" i="11" s="1"/>
  <c r="T135" i="11" s="1"/>
  <c r="T136" i="11" s="1"/>
  <c r="Q133" i="11"/>
  <c r="T273" i="11"/>
  <c r="T274" i="11" s="1"/>
  <c r="T275" i="11" s="1"/>
  <c r="T276" i="11" s="1"/>
  <c r="Q273" i="11"/>
  <c r="T315" i="11"/>
  <c r="T316" i="11" s="1"/>
  <c r="T317" i="11" s="1"/>
  <c r="T318" i="11" s="1"/>
  <c r="Q315" i="11"/>
  <c r="T476" i="11"/>
  <c r="T477" i="11" s="1"/>
  <c r="T478" i="11" s="1"/>
  <c r="T479" i="11" s="1"/>
  <c r="Q476" i="11"/>
  <c r="T210" i="11"/>
  <c r="T211" i="11" s="1"/>
  <c r="T212" i="11" s="1"/>
  <c r="T213" i="11" s="1"/>
  <c r="Q210" i="11"/>
  <c r="T140" i="11"/>
  <c r="T141" i="11" s="1"/>
  <c r="T142" i="11" s="1"/>
  <c r="T143" i="11" s="1"/>
  <c r="Q140" i="11"/>
  <c r="S343" i="11"/>
  <c r="S344" i="11" s="1"/>
  <c r="S345" i="11" s="1"/>
  <c r="T462" i="11"/>
  <c r="T463" i="11" s="1"/>
  <c r="T464" i="11" s="1"/>
  <c r="T465" i="11" s="1"/>
  <c r="R77" i="11"/>
  <c r="R78" i="11" s="1"/>
  <c r="T343" i="11"/>
  <c r="T344" i="11" s="1"/>
  <c r="T345" i="11" s="1"/>
  <c r="T346" i="11" s="1"/>
  <c r="R315" i="11"/>
  <c r="R316" i="11" s="1"/>
  <c r="R224" i="11"/>
  <c r="R225" i="11" s="1"/>
  <c r="T28" i="11"/>
  <c r="T29" i="11" s="1"/>
  <c r="T30" i="11" s="1"/>
  <c r="T31" i="11" s="1"/>
  <c r="R413" i="11"/>
  <c r="R414" i="11" s="1"/>
  <c r="S420" i="11"/>
  <c r="S421" i="11" s="1"/>
  <c r="S422" i="11" s="1"/>
  <c r="R385" i="11"/>
  <c r="R386" i="11" s="1"/>
  <c r="S385" i="11"/>
  <c r="S386" i="11" s="1"/>
  <c r="S387" i="11" s="1"/>
  <c r="S350" i="11"/>
  <c r="S351" i="11" s="1"/>
  <c r="S352" i="11" s="1"/>
  <c r="T350" i="11"/>
  <c r="T351" i="11" s="1"/>
  <c r="T352" i="11" s="1"/>
  <c r="T353" i="11" s="1"/>
  <c r="S266" i="11"/>
  <c r="S267" i="11" s="1"/>
  <c r="S268" i="11" s="1"/>
  <c r="T266" i="11"/>
  <c r="T267" i="11" s="1"/>
  <c r="T268" i="11" s="1"/>
  <c r="T269" i="11" s="1"/>
  <c r="T371" i="11"/>
  <c r="T372" i="11" s="1"/>
  <c r="T373" i="11" s="1"/>
  <c r="T374" i="11" s="1"/>
  <c r="S84" i="11"/>
  <c r="S85" i="11" s="1"/>
  <c r="S86" i="11" s="1"/>
  <c r="R378" i="11"/>
  <c r="R379" i="11" s="1"/>
  <c r="S462" i="11"/>
  <c r="S463" i="11" s="1"/>
  <c r="S464" i="11" s="1"/>
  <c r="S140" i="11"/>
  <c r="S141" i="11" s="1"/>
  <c r="S142" i="11" s="1"/>
  <c r="R427" i="11"/>
  <c r="R428" i="11" s="1"/>
  <c r="T469" i="11"/>
  <c r="T470" i="11" s="1"/>
  <c r="T471" i="11" s="1"/>
  <c r="T472" i="11" s="1"/>
  <c r="R273" i="11"/>
  <c r="R274" i="11" s="1"/>
  <c r="S14" i="11"/>
  <c r="S15" i="11" s="1"/>
  <c r="S16" i="11" s="1"/>
  <c r="R357" i="11"/>
  <c r="R358" i="11" s="1"/>
  <c r="T427" i="11"/>
  <c r="T428" i="11" s="1"/>
  <c r="T429" i="11" s="1"/>
  <c r="T430" i="11" s="1"/>
  <c r="S119" i="11"/>
  <c r="S120" i="11" s="1"/>
  <c r="S121" i="11" s="1"/>
  <c r="T161" i="11"/>
  <c r="T162" i="11" s="1"/>
  <c r="T163" i="11" s="1"/>
  <c r="T164" i="11" s="1"/>
  <c r="R238" i="11"/>
  <c r="R239" i="11" s="1"/>
  <c r="T14" i="11"/>
  <c r="T15" i="11" s="1"/>
  <c r="T16" i="11" s="1"/>
  <c r="T17" i="11" s="1"/>
  <c r="R476" i="11"/>
  <c r="R477" i="11" s="1"/>
  <c r="S364" i="11"/>
  <c r="S365" i="11" s="1"/>
  <c r="S366" i="11" s="1"/>
  <c r="S399" i="11"/>
  <c r="S400" i="11" s="1"/>
  <c r="S401" i="11" s="1"/>
  <c r="R434" i="11"/>
  <c r="R435" i="11" s="1"/>
  <c r="T168" i="11"/>
  <c r="T169" i="11" s="1"/>
  <c r="T170" i="11" s="1"/>
  <c r="T171" i="11" s="1"/>
  <c r="R98" i="11"/>
  <c r="R99" i="11" s="1"/>
  <c r="S245" i="11"/>
  <c r="S246" i="11" s="1"/>
  <c r="S247" i="11" s="1"/>
  <c r="R287" i="11"/>
  <c r="R288" i="11" s="1"/>
  <c r="T301" i="11"/>
  <c r="T302" i="11" s="1"/>
  <c r="T303" i="11" s="1"/>
  <c r="T304" i="11" s="1"/>
  <c r="S322" i="11"/>
  <c r="S323" i="11" s="1"/>
  <c r="S324" i="11" s="1"/>
  <c r="T364" i="11"/>
  <c r="T365" i="11" s="1"/>
  <c r="T366" i="11" s="1"/>
  <c r="T367" i="11" s="1"/>
  <c r="T399" i="11"/>
  <c r="T400" i="11" s="1"/>
  <c r="T401" i="11" s="1"/>
  <c r="T402" i="11" s="1"/>
  <c r="S98" i="11"/>
  <c r="S99" i="11" s="1"/>
  <c r="S100" i="11" s="1"/>
  <c r="T287" i="11"/>
  <c r="T288" i="11" s="1"/>
  <c r="T289" i="11" s="1"/>
  <c r="T290" i="11" s="1"/>
  <c r="S441" i="11"/>
  <c r="S442" i="11" s="1"/>
  <c r="S443" i="11" s="1"/>
  <c r="S210" i="11"/>
  <c r="S211" i="11" s="1"/>
  <c r="S212" i="11" s="1"/>
  <c r="R308" i="11"/>
  <c r="R309" i="11" s="1"/>
  <c r="R371" i="11"/>
  <c r="R372" i="11" s="1"/>
  <c r="T406" i="11"/>
  <c r="T407" i="11" s="1"/>
  <c r="T408" i="11" s="1"/>
  <c r="T409" i="11" s="1"/>
  <c r="S280" i="11"/>
  <c r="S281" i="11" s="1"/>
  <c r="S282" i="11" s="1"/>
  <c r="T7" i="11"/>
  <c r="T8" i="11" s="1"/>
  <c r="T9" i="11" s="1"/>
  <c r="T10" i="11" s="1"/>
  <c r="R7" i="11"/>
  <c r="R8" i="11" s="1"/>
  <c r="T203" i="11"/>
  <c r="T204" i="11" s="1"/>
  <c r="T205" i="11" s="1"/>
  <c r="T206" i="11" s="1"/>
  <c r="S203" i="11"/>
  <c r="S204" i="11" s="1"/>
  <c r="S205" i="11" s="1"/>
  <c r="R203" i="11"/>
  <c r="R204" i="11" s="1"/>
  <c r="R252" i="11"/>
  <c r="R253" i="11" s="1"/>
  <c r="T280" i="11"/>
  <c r="T281" i="11" s="1"/>
  <c r="T282" i="11" s="1"/>
  <c r="T283" i="11" s="1"/>
  <c r="R448" i="11"/>
  <c r="R449" i="11" s="1"/>
  <c r="T252" i="11"/>
  <c r="T253" i="11" s="1"/>
  <c r="T254" i="11" s="1"/>
  <c r="T255" i="11" s="1"/>
  <c r="T448" i="11"/>
  <c r="T449" i="11" s="1"/>
  <c r="T450" i="11" s="1"/>
  <c r="T451" i="11" s="1"/>
  <c r="T259" i="11"/>
  <c r="T260" i="11" s="1"/>
  <c r="T261" i="11" s="1"/>
  <c r="T262" i="11" s="1"/>
  <c r="R259" i="11"/>
  <c r="R260" i="11" s="1"/>
  <c r="T455" i="11"/>
  <c r="T456" i="11" s="1"/>
  <c r="T457" i="11" s="1"/>
  <c r="T458" i="11" s="1"/>
  <c r="R455" i="11"/>
  <c r="R456" i="11" s="1"/>
  <c r="R392" i="11"/>
  <c r="R393" i="11" s="1"/>
  <c r="T420" i="11"/>
  <c r="T421" i="11" s="1"/>
  <c r="T422" i="11" s="1"/>
  <c r="T423" i="11" s="1"/>
  <c r="T336" i="11"/>
  <c r="T337" i="11" s="1"/>
  <c r="T338" i="11" s="1"/>
  <c r="T339" i="11" s="1"/>
  <c r="R336" i="11"/>
  <c r="R337" i="11" s="1"/>
  <c r="T392" i="11"/>
  <c r="T393" i="11" s="1"/>
  <c r="T394" i="11" s="1"/>
  <c r="T395" i="11" s="1"/>
  <c r="T91" i="11"/>
  <c r="T92" i="11" s="1"/>
  <c r="T93" i="11" s="1"/>
  <c r="T94" i="11" s="1"/>
  <c r="R91" i="11"/>
  <c r="R92" i="11" s="1"/>
  <c r="R329" i="11"/>
  <c r="R330" i="11" s="1"/>
  <c r="T329" i="11"/>
  <c r="T330" i="11" s="1"/>
  <c r="T331" i="11" s="1"/>
  <c r="T332" i="11" s="1"/>
  <c r="S105" i="11"/>
  <c r="S106" i="11" s="1"/>
  <c r="S107" i="11" s="1"/>
  <c r="T105" i="11"/>
  <c r="T106" i="11" s="1"/>
  <c r="T107" i="11" s="1"/>
  <c r="T108" i="11" s="1"/>
  <c r="T112" i="11"/>
  <c r="T113" i="11" s="1"/>
  <c r="T114" i="11" s="1"/>
  <c r="T115" i="11" s="1"/>
  <c r="S112" i="11"/>
  <c r="S113" i="11" s="1"/>
  <c r="S114" i="11" s="1"/>
  <c r="R112" i="11"/>
  <c r="R113" i="11" s="1"/>
  <c r="R266" i="11"/>
  <c r="R267" i="11" s="1"/>
  <c r="R301" i="11"/>
  <c r="R302" i="11" s="1"/>
  <c r="R350" i="11"/>
  <c r="R351" i="11" s="1"/>
  <c r="R406" i="11"/>
  <c r="R407" i="11" s="1"/>
  <c r="R469" i="11"/>
  <c r="R470" i="11" s="1"/>
  <c r="T21" i="11"/>
  <c r="T22" i="11" s="1"/>
  <c r="T23" i="11" s="1"/>
  <c r="T24" i="11" s="1"/>
  <c r="S21" i="11"/>
  <c r="S22" i="11" s="1"/>
  <c r="S23" i="11" s="1"/>
  <c r="R21" i="11"/>
  <c r="R22" i="11" s="1"/>
  <c r="T245" i="11"/>
  <c r="T246" i="11" s="1"/>
  <c r="T247" i="11" s="1"/>
  <c r="T248" i="11" s="1"/>
  <c r="T84" i="11"/>
  <c r="T85" i="11" s="1"/>
  <c r="T86" i="11" s="1"/>
  <c r="T87" i="11" s="1"/>
  <c r="T322" i="11"/>
  <c r="T323" i="11" s="1"/>
  <c r="T324" i="11" s="1"/>
  <c r="T325" i="11" s="1"/>
  <c r="T385" i="11"/>
  <c r="T386" i="11" s="1"/>
  <c r="T387" i="11" s="1"/>
  <c r="T388" i="11" s="1"/>
  <c r="T441" i="11"/>
  <c r="T442" i="11" s="1"/>
  <c r="T443" i="11" s="1"/>
  <c r="T444" i="11" s="1"/>
  <c r="S217" i="11"/>
  <c r="S218" i="11" s="1"/>
  <c r="S219" i="11" s="1"/>
  <c r="T217" i="11"/>
  <c r="T218" i="11" s="1"/>
  <c r="T219" i="11" s="1"/>
  <c r="T220" i="11" s="1"/>
  <c r="T126" i="11"/>
  <c r="T127" i="11" s="1"/>
  <c r="T128" i="11" s="1"/>
  <c r="T129" i="11" s="1"/>
  <c r="R133" i="11"/>
  <c r="R134" i="11" s="1"/>
  <c r="R161" i="11"/>
  <c r="R162" i="11" s="1"/>
  <c r="R28" i="11"/>
  <c r="R29" i="11" s="1"/>
  <c r="T175" i="11"/>
  <c r="T176" i="11" s="1"/>
  <c r="T177" i="11" s="1"/>
  <c r="T178" i="11" s="1"/>
  <c r="S133" i="11"/>
  <c r="S134" i="11" s="1"/>
  <c r="S135" i="11" s="1"/>
  <c r="T56" i="11"/>
  <c r="T57" i="11" s="1"/>
  <c r="T58" i="11" s="1"/>
  <c r="T59" i="11" s="1"/>
  <c r="R119" i="11"/>
  <c r="R120" i="11" s="1"/>
  <c r="R140" i="11"/>
  <c r="R141" i="11" s="1"/>
  <c r="R210" i="11"/>
  <c r="R211" i="11" s="1"/>
  <c r="S238" i="11"/>
  <c r="S239" i="11" s="1"/>
  <c r="S240" i="11" s="1"/>
  <c r="S259" i="11"/>
  <c r="S260" i="11" s="1"/>
  <c r="S261" i="11" s="1"/>
  <c r="S273" i="11"/>
  <c r="S274" i="11" s="1"/>
  <c r="S275" i="11" s="1"/>
  <c r="S77" i="11"/>
  <c r="S78" i="11" s="1"/>
  <c r="S79" i="11" s="1"/>
  <c r="S7" i="11"/>
  <c r="S8" i="11" s="1"/>
  <c r="S9" i="11" s="1"/>
  <c r="S308" i="11"/>
  <c r="S309" i="11" s="1"/>
  <c r="S310" i="11" s="1"/>
  <c r="S315" i="11"/>
  <c r="S316" i="11" s="1"/>
  <c r="S317" i="11" s="1"/>
  <c r="S336" i="11"/>
  <c r="S337" i="11" s="1"/>
  <c r="S338" i="11" s="1"/>
  <c r="S357" i="11"/>
  <c r="S358" i="11" s="1"/>
  <c r="S359" i="11" s="1"/>
  <c r="S378" i="11"/>
  <c r="S379" i="11" s="1"/>
  <c r="S380" i="11" s="1"/>
  <c r="S91" i="11"/>
  <c r="S92" i="11" s="1"/>
  <c r="S93" i="11" s="1"/>
  <c r="S413" i="11"/>
  <c r="S414" i="11" s="1"/>
  <c r="S415" i="11" s="1"/>
  <c r="S434" i="11"/>
  <c r="S435" i="11" s="1"/>
  <c r="S436" i="11" s="1"/>
  <c r="S455" i="11"/>
  <c r="S456" i="11" s="1"/>
  <c r="S457" i="11" s="1"/>
  <c r="S476" i="11"/>
  <c r="S477" i="11" s="1"/>
  <c r="S478" i="11" s="1"/>
  <c r="S182" i="11"/>
  <c r="S183" i="11" s="1"/>
  <c r="S184" i="11" s="1"/>
  <c r="R182" i="11"/>
  <c r="R183" i="11" s="1"/>
  <c r="R217" i="11"/>
  <c r="R218" i="11" s="1"/>
  <c r="R126" i="11"/>
  <c r="R127" i="11" s="1"/>
  <c r="R105" i="11"/>
  <c r="R106" i="11" s="1"/>
  <c r="R168" i="11"/>
  <c r="R169" i="11" s="1"/>
  <c r="R56" i="11"/>
  <c r="R57" i="11" s="1"/>
  <c r="T182" i="11"/>
  <c r="T183" i="11" s="1"/>
  <c r="T184" i="11" s="1"/>
  <c r="T185" i="11" s="1"/>
  <c r="S224" i="11"/>
  <c r="S225" i="11" s="1"/>
  <c r="S226" i="11" s="1"/>
  <c r="S154" i="11"/>
  <c r="S155" i="11" s="1"/>
  <c r="S156" i="11" s="1"/>
  <c r="R154" i="11"/>
  <c r="R155" i="11" s="1"/>
  <c r="T154" i="11"/>
  <c r="T155" i="11" s="1"/>
  <c r="T156" i="11" s="1"/>
  <c r="T157" i="11" s="1"/>
  <c r="T147" i="11"/>
  <c r="T148" i="11" s="1"/>
  <c r="T149" i="11" s="1"/>
  <c r="T150" i="11" s="1"/>
  <c r="R147" i="11"/>
  <c r="R148" i="11" s="1"/>
  <c r="T70" i="11"/>
  <c r="T71" i="11" s="1"/>
  <c r="T72" i="11" s="1"/>
  <c r="T73" i="11" s="1"/>
  <c r="R70" i="11"/>
  <c r="R71" i="11" s="1"/>
  <c r="R175" i="11"/>
  <c r="R176" i="11" s="1"/>
  <c r="A84" i="13" l="1"/>
  <c r="R23" i="11"/>
  <c r="R24" i="11" s="1"/>
  <c r="R25" i="11" s="1"/>
  <c r="T382" i="11"/>
  <c r="T383" i="11" s="1"/>
  <c r="T384" i="11" s="1"/>
  <c r="S381" i="11"/>
  <c r="S382" i="11" s="1"/>
  <c r="S383" i="11" s="1"/>
  <c r="S220" i="11"/>
  <c r="S221" i="11" s="1"/>
  <c r="S222" i="11" s="1"/>
  <c r="S24" i="11"/>
  <c r="S25" i="11" s="1"/>
  <c r="S26" i="11" s="1"/>
  <c r="T340" i="11"/>
  <c r="T341" i="11" s="1"/>
  <c r="T342" i="11" s="1"/>
  <c r="T284" i="11"/>
  <c r="T285" i="11" s="1"/>
  <c r="T286" i="11" s="1"/>
  <c r="T410" i="11"/>
  <c r="T411" i="11" s="1"/>
  <c r="T412" i="11" s="1"/>
  <c r="T305" i="11"/>
  <c r="T306" i="11" s="1"/>
  <c r="T307" i="11" s="1"/>
  <c r="T431" i="11"/>
  <c r="T432" i="11" s="1"/>
  <c r="T433" i="11" s="1"/>
  <c r="T473" i="11"/>
  <c r="T474" i="11" s="1"/>
  <c r="T475" i="11" s="1"/>
  <c r="S143" i="11"/>
  <c r="S144" i="11" s="1"/>
  <c r="S145" i="11" s="1"/>
  <c r="Q393" i="11"/>
  <c r="Q394" i="11" s="1"/>
  <c r="Q395" i="11" s="1"/>
  <c r="Q396" i="11" s="1"/>
  <c r="Q397" i="11" s="1"/>
  <c r="Q398" i="11" s="1"/>
  <c r="Q127" i="11"/>
  <c r="Q128" i="11" s="1"/>
  <c r="Q129" i="11" s="1"/>
  <c r="Q130" i="11" s="1"/>
  <c r="Q131" i="11" s="1"/>
  <c r="Q132" i="11" s="1"/>
  <c r="Q309" i="11"/>
  <c r="Q310" i="11" s="1"/>
  <c r="Q311" i="11" s="1"/>
  <c r="Q312" i="11" s="1"/>
  <c r="Q313" i="11" s="1"/>
  <c r="Q314" i="11" s="1"/>
  <c r="Q148" i="11"/>
  <c r="Q149" i="11" s="1"/>
  <c r="Q150" i="11" s="1"/>
  <c r="Q151" i="11" s="1"/>
  <c r="Q152" i="11" s="1"/>
  <c r="Q153" i="11" s="1"/>
  <c r="Q302" i="11"/>
  <c r="Q303" i="11" s="1"/>
  <c r="Q304" i="11" s="1"/>
  <c r="Q305" i="11" s="1"/>
  <c r="Q306" i="11" s="1"/>
  <c r="Q307" i="11" s="1"/>
  <c r="Q442" i="11"/>
  <c r="Q443" i="11" s="1"/>
  <c r="Q444" i="11" s="1"/>
  <c r="Q445" i="11" s="1"/>
  <c r="Q446" i="11" s="1"/>
  <c r="Q447" i="11" s="1"/>
  <c r="Q358" i="11"/>
  <c r="Q359" i="11" s="1"/>
  <c r="Q360" i="11" s="1"/>
  <c r="Q361" i="11" s="1"/>
  <c r="Q362" i="11" s="1"/>
  <c r="Q363" i="11" s="1"/>
  <c r="Q330" i="11"/>
  <c r="Q331" i="11" s="1"/>
  <c r="Q332" i="11" s="1"/>
  <c r="Q333" i="11" s="1"/>
  <c r="Q334" i="11" s="1"/>
  <c r="Q335" i="11" s="1"/>
  <c r="Q400" i="11"/>
  <c r="Q401" i="11" s="1"/>
  <c r="Q402" i="11" s="1"/>
  <c r="Q403" i="11" s="1"/>
  <c r="Q404" i="11" s="1"/>
  <c r="Q405" i="11" s="1"/>
  <c r="S94" i="11"/>
  <c r="S95" i="11" s="1"/>
  <c r="S96" i="11" s="1"/>
  <c r="T116" i="11"/>
  <c r="T117" i="11" s="1"/>
  <c r="T118" i="11" s="1"/>
  <c r="T438" i="11"/>
  <c r="T439" i="11" s="1"/>
  <c r="T440" i="11" s="1"/>
  <c r="T81" i="11"/>
  <c r="T82" i="11" s="1"/>
  <c r="T83" i="11" s="1"/>
  <c r="S409" i="11"/>
  <c r="S410" i="11" s="1"/>
  <c r="S411" i="11" s="1"/>
  <c r="T186" i="11"/>
  <c r="T187" i="11" s="1"/>
  <c r="T188" i="11" s="1"/>
  <c r="S360" i="11"/>
  <c r="S361" i="11" s="1"/>
  <c r="S362" i="11" s="1"/>
  <c r="T25" i="11"/>
  <c r="T26" i="11" s="1"/>
  <c r="T27" i="11" s="1"/>
  <c r="R254" i="11"/>
  <c r="R255" i="11" s="1"/>
  <c r="R256" i="11" s="1"/>
  <c r="R373" i="11"/>
  <c r="R374" i="11" s="1"/>
  <c r="R375" i="11" s="1"/>
  <c r="S213" i="11"/>
  <c r="S214" i="11" s="1"/>
  <c r="S215" i="11" s="1"/>
  <c r="R289" i="11"/>
  <c r="R290" i="11" s="1"/>
  <c r="R291" i="11" s="1"/>
  <c r="R478" i="11"/>
  <c r="R479" i="11" s="1"/>
  <c r="R480" i="11" s="1"/>
  <c r="R359" i="11"/>
  <c r="R360" i="11" s="1"/>
  <c r="R361" i="11" s="1"/>
  <c r="R429" i="11"/>
  <c r="R430" i="11" s="1"/>
  <c r="R431" i="11" s="1"/>
  <c r="T375" i="11"/>
  <c r="T376" i="11" s="1"/>
  <c r="T377" i="11" s="1"/>
  <c r="S395" i="11"/>
  <c r="S396" i="11" s="1"/>
  <c r="S397" i="11" s="1"/>
  <c r="S129" i="11"/>
  <c r="S130" i="11" s="1"/>
  <c r="S131" i="11" s="1"/>
  <c r="T312" i="11"/>
  <c r="T313" i="11" s="1"/>
  <c r="T314" i="11" s="1"/>
  <c r="S150" i="11"/>
  <c r="S151" i="11" s="1"/>
  <c r="S152" i="11" s="1"/>
  <c r="S304" i="11"/>
  <c r="S305" i="11" s="1"/>
  <c r="S306" i="11" s="1"/>
  <c r="R443" i="11"/>
  <c r="R444" i="11" s="1"/>
  <c r="R445" i="11" s="1"/>
  <c r="T361" i="11"/>
  <c r="T362" i="11" s="1"/>
  <c r="T363" i="11" s="1"/>
  <c r="S332" i="11"/>
  <c r="S333" i="11" s="1"/>
  <c r="S334" i="11" s="1"/>
  <c r="R401" i="11"/>
  <c r="R402" i="11" s="1"/>
  <c r="R403" i="11" s="1"/>
  <c r="T123" i="11"/>
  <c r="T124" i="11" s="1"/>
  <c r="T125" i="11" s="1"/>
  <c r="S374" i="11"/>
  <c r="S375" i="11" s="1"/>
  <c r="S376" i="11" s="1"/>
  <c r="R149" i="11"/>
  <c r="R150" i="11" s="1"/>
  <c r="R151" i="11" s="1"/>
  <c r="R156" i="11"/>
  <c r="R157" i="11" s="1"/>
  <c r="R158" i="11" s="1"/>
  <c r="S339" i="11"/>
  <c r="S340" i="11" s="1"/>
  <c r="S341" i="11" s="1"/>
  <c r="R163" i="11"/>
  <c r="R164" i="11" s="1"/>
  <c r="R165" i="11" s="1"/>
  <c r="T445" i="11"/>
  <c r="T446" i="11" s="1"/>
  <c r="T447" i="11" s="1"/>
  <c r="R310" i="11"/>
  <c r="R311" i="11" s="1"/>
  <c r="R312" i="11" s="1"/>
  <c r="S101" i="11"/>
  <c r="S102" i="11" s="1"/>
  <c r="S103" i="11" s="1"/>
  <c r="S248" i="11"/>
  <c r="S249" i="11" s="1"/>
  <c r="S250" i="11" s="1"/>
  <c r="T18" i="11"/>
  <c r="T19" i="11" s="1"/>
  <c r="T20" i="11" s="1"/>
  <c r="S17" i="11"/>
  <c r="S18" i="11" s="1"/>
  <c r="S19" i="11" s="1"/>
  <c r="T32" i="11"/>
  <c r="T33" i="11" s="1"/>
  <c r="T34" i="11" s="1"/>
  <c r="S346" i="11"/>
  <c r="S347" i="11" s="1"/>
  <c r="S348" i="11" s="1"/>
  <c r="Q253" i="11"/>
  <c r="Q254" i="11" s="1"/>
  <c r="Q255" i="11" s="1"/>
  <c r="Q256" i="11" s="1"/>
  <c r="Q257" i="11" s="1"/>
  <c r="Q258" i="11" s="1"/>
  <c r="Q365" i="11"/>
  <c r="Q366" i="11" s="1"/>
  <c r="Q367" i="11" s="1"/>
  <c r="Q368" i="11" s="1"/>
  <c r="Q369" i="11" s="1"/>
  <c r="Q370" i="11" s="1"/>
  <c r="Q239" i="11"/>
  <c r="Q240" i="11" s="1"/>
  <c r="Q241" i="11" s="1"/>
  <c r="Q242" i="11" s="1"/>
  <c r="Q243" i="11" s="1"/>
  <c r="Q244" i="11" s="1"/>
  <c r="Q29" i="11"/>
  <c r="Q30" i="11" s="1"/>
  <c r="Q31" i="11" s="1"/>
  <c r="Q32" i="11" s="1"/>
  <c r="Q33" i="11" s="1"/>
  <c r="Q34" i="11" s="1"/>
  <c r="Q288" i="11"/>
  <c r="Q289" i="11" s="1"/>
  <c r="Q290" i="11" s="1"/>
  <c r="Q291" i="11" s="1"/>
  <c r="Q292" i="11" s="1"/>
  <c r="Q293" i="11" s="1"/>
  <c r="Q323" i="11"/>
  <c r="Q324" i="11" s="1"/>
  <c r="Q325" i="11" s="1"/>
  <c r="Q326" i="11" s="1"/>
  <c r="Q327" i="11" s="1"/>
  <c r="Q328" i="11" s="1"/>
  <c r="R219" i="11"/>
  <c r="R220" i="11" s="1"/>
  <c r="R221" i="11" s="1"/>
  <c r="R135" i="11"/>
  <c r="R136" i="11" s="1"/>
  <c r="R137" i="11" s="1"/>
  <c r="T389" i="11"/>
  <c r="T390" i="11" s="1"/>
  <c r="T391" i="11" s="1"/>
  <c r="R471" i="11"/>
  <c r="R472" i="11" s="1"/>
  <c r="R473" i="11" s="1"/>
  <c r="R457" i="11"/>
  <c r="R458" i="11" s="1"/>
  <c r="R459" i="11" s="1"/>
  <c r="T452" i="11"/>
  <c r="T453" i="11" s="1"/>
  <c r="T454" i="11" s="1"/>
  <c r="R436" i="11"/>
  <c r="R437" i="11" s="1"/>
  <c r="R438" i="11" s="1"/>
  <c r="R240" i="11"/>
  <c r="R241" i="11" s="1"/>
  <c r="R242" i="11" s="1"/>
  <c r="R275" i="11"/>
  <c r="R276" i="11" s="1"/>
  <c r="R277" i="11" s="1"/>
  <c r="R415" i="11"/>
  <c r="R416" i="11" s="1"/>
  <c r="R417" i="11" s="1"/>
  <c r="T347" i="11"/>
  <c r="T348" i="11" s="1"/>
  <c r="T349" i="11" s="1"/>
  <c r="S255" i="11"/>
  <c r="S256" i="11" s="1"/>
  <c r="S257" i="11" s="1"/>
  <c r="R366" i="11"/>
  <c r="R367" i="11" s="1"/>
  <c r="R368" i="11" s="1"/>
  <c r="T242" i="11"/>
  <c r="T243" i="11" s="1"/>
  <c r="T244" i="11" s="1"/>
  <c r="S31" i="11"/>
  <c r="S32" i="11" s="1"/>
  <c r="S33" i="11" s="1"/>
  <c r="S290" i="11"/>
  <c r="S291" i="11" s="1"/>
  <c r="S292" i="11" s="1"/>
  <c r="R324" i="11"/>
  <c r="R325" i="11" s="1"/>
  <c r="R326" i="11" s="1"/>
  <c r="S325" i="11"/>
  <c r="S326" i="11" s="1"/>
  <c r="S327" i="11" s="1"/>
  <c r="T277" i="11"/>
  <c r="T278" i="11" s="1"/>
  <c r="T279" i="11" s="1"/>
  <c r="S73" i="11"/>
  <c r="S74" i="11" s="1"/>
  <c r="S75" i="11" s="1"/>
  <c r="T151" i="11"/>
  <c r="T152" i="11" s="1"/>
  <c r="T153" i="11" s="1"/>
  <c r="S157" i="11"/>
  <c r="S158" i="11" s="1"/>
  <c r="S159" i="11" s="1"/>
  <c r="S318" i="11"/>
  <c r="S319" i="11" s="1"/>
  <c r="S320" i="11" s="1"/>
  <c r="S311" i="11"/>
  <c r="S312" i="11" s="1"/>
  <c r="S313" i="11" s="1"/>
  <c r="T326" i="11"/>
  <c r="T327" i="11" s="1"/>
  <c r="T328" i="11" s="1"/>
  <c r="R408" i="11"/>
  <c r="R409" i="11" s="1"/>
  <c r="R410" i="11" s="1"/>
  <c r="R331" i="11"/>
  <c r="R332" i="11" s="1"/>
  <c r="R333" i="11" s="1"/>
  <c r="T459" i="11"/>
  <c r="T460" i="11" s="1"/>
  <c r="T461" i="11" s="1"/>
  <c r="T256" i="11"/>
  <c r="T257" i="11" s="1"/>
  <c r="T258" i="11" s="1"/>
  <c r="R100" i="11"/>
  <c r="R101" i="11" s="1"/>
  <c r="R102" i="11" s="1"/>
  <c r="S402" i="11"/>
  <c r="S403" i="11" s="1"/>
  <c r="S404" i="11" s="1"/>
  <c r="S388" i="11"/>
  <c r="S389" i="11" s="1"/>
  <c r="S390" i="11" s="1"/>
  <c r="Q141" i="11"/>
  <c r="Q142" i="11" s="1"/>
  <c r="Q143" i="11" s="1"/>
  <c r="Q144" i="11" s="1"/>
  <c r="Q145" i="11" s="1"/>
  <c r="Q146" i="11" s="1"/>
  <c r="Q15" i="11"/>
  <c r="Q16" i="11" s="1"/>
  <c r="Q17" i="11" s="1"/>
  <c r="Q18" i="11" s="1"/>
  <c r="Q19" i="11" s="1"/>
  <c r="Q20" i="11" s="1"/>
  <c r="Q421" i="11"/>
  <c r="Q422" i="11" s="1"/>
  <c r="Q423" i="11" s="1"/>
  <c r="Q424" i="11" s="1"/>
  <c r="Q425" i="11" s="1"/>
  <c r="Q426" i="11" s="1"/>
  <c r="Q225" i="11"/>
  <c r="Q226" i="11" s="1"/>
  <c r="Q227" i="11" s="1"/>
  <c r="Q228" i="11" s="1"/>
  <c r="Q229" i="11" s="1"/>
  <c r="Q230" i="11" s="1"/>
  <c r="Q281" i="11"/>
  <c r="Q282" i="11" s="1"/>
  <c r="Q283" i="11" s="1"/>
  <c r="Q284" i="11" s="1"/>
  <c r="Q285" i="11" s="1"/>
  <c r="Q286" i="11" s="1"/>
  <c r="S367" i="11"/>
  <c r="S368" i="11" s="1"/>
  <c r="S369" i="11" s="1"/>
  <c r="S465" i="11"/>
  <c r="S466" i="11" s="1"/>
  <c r="S467" i="11" s="1"/>
  <c r="R387" i="11"/>
  <c r="R388" i="11" s="1"/>
  <c r="R389" i="11" s="1"/>
  <c r="T144" i="11"/>
  <c r="T145" i="11" s="1"/>
  <c r="T146" i="11" s="1"/>
  <c r="R16" i="11"/>
  <c r="R17" i="11" s="1"/>
  <c r="R18" i="11" s="1"/>
  <c r="R422" i="11"/>
  <c r="R423" i="11" s="1"/>
  <c r="R424" i="11" s="1"/>
  <c r="T228" i="11"/>
  <c r="T229" i="11" s="1"/>
  <c r="T230" i="11" s="1"/>
  <c r="R282" i="11"/>
  <c r="R283" i="11" s="1"/>
  <c r="R284" i="11" s="1"/>
  <c r="S185" i="11"/>
  <c r="S186" i="11" s="1"/>
  <c r="S187" i="11" s="1"/>
  <c r="T60" i="11"/>
  <c r="T61" i="11" s="1"/>
  <c r="T62" i="11" s="1"/>
  <c r="R177" i="11"/>
  <c r="R178" i="11" s="1"/>
  <c r="R179" i="11" s="1"/>
  <c r="S10" i="11"/>
  <c r="S11" i="11" s="1"/>
  <c r="S12" i="11" s="1"/>
  <c r="T424" i="11"/>
  <c r="T425" i="11" s="1"/>
  <c r="T426" i="11" s="1"/>
  <c r="R170" i="11"/>
  <c r="R171" i="11" s="1"/>
  <c r="R172" i="11" s="1"/>
  <c r="S80" i="11"/>
  <c r="S81" i="11" s="1"/>
  <c r="S82" i="11" s="1"/>
  <c r="S136" i="11"/>
  <c r="S137" i="11" s="1"/>
  <c r="S138" i="11" s="1"/>
  <c r="T249" i="11"/>
  <c r="T250" i="11" s="1"/>
  <c r="T251" i="11" s="1"/>
  <c r="R303" i="11"/>
  <c r="R304" i="11" s="1"/>
  <c r="R305" i="11" s="1"/>
  <c r="R93" i="11"/>
  <c r="R94" i="11" s="1"/>
  <c r="R95" i="11" s="1"/>
  <c r="R394" i="11"/>
  <c r="R395" i="11" s="1"/>
  <c r="R396" i="11" s="1"/>
  <c r="T263" i="11"/>
  <c r="T264" i="11" s="1"/>
  <c r="T265" i="11" s="1"/>
  <c r="S444" i="11"/>
  <c r="S445" i="11" s="1"/>
  <c r="S446" i="11" s="1"/>
  <c r="R380" i="11"/>
  <c r="R381" i="11" s="1"/>
  <c r="R382" i="11" s="1"/>
  <c r="Q477" i="11"/>
  <c r="Q478" i="11" s="1"/>
  <c r="Q479" i="11" s="1"/>
  <c r="Q480" i="11" s="1"/>
  <c r="Q481" i="11" s="1"/>
  <c r="Q482" i="11" s="1"/>
  <c r="Q134" i="11"/>
  <c r="Q135" i="11" s="1"/>
  <c r="Q136" i="11" s="1"/>
  <c r="Q137" i="11" s="1"/>
  <c r="Q138" i="11" s="1"/>
  <c r="Q139" i="11" s="1"/>
  <c r="Q463" i="11"/>
  <c r="Q464" i="11" s="1"/>
  <c r="Q465" i="11" s="1"/>
  <c r="Q466" i="11" s="1"/>
  <c r="Q467" i="11" s="1"/>
  <c r="Q468" i="11" s="1"/>
  <c r="Q176" i="11"/>
  <c r="Q177" i="11" s="1"/>
  <c r="Q178" i="11" s="1"/>
  <c r="Q179" i="11" s="1"/>
  <c r="Q180" i="11" s="1"/>
  <c r="Q181" i="11" s="1"/>
  <c r="Q246" i="11"/>
  <c r="Q247" i="11" s="1"/>
  <c r="Q248" i="11" s="1"/>
  <c r="Q249" i="11" s="1"/>
  <c r="Q250" i="11" s="1"/>
  <c r="Q251" i="11" s="1"/>
  <c r="Q344" i="11"/>
  <c r="Q345" i="11" s="1"/>
  <c r="Q346" i="11" s="1"/>
  <c r="Q347" i="11" s="1"/>
  <c r="Q348" i="11" s="1"/>
  <c r="Q349" i="11" s="1"/>
  <c r="R121" i="11"/>
  <c r="R122" i="11" s="1"/>
  <c r="R123" i="11" s="1"/>
  <c r="T130" i="11"/>
  <c r="T131" i="11" s="1"/>
  <c r="T132" i="11" s="1"/>
  <c r="R352" i="11"/>
  <c r="R353" i="11" s="1"/>
  <c r="R354" i="11" s="1"/>
  <c r="R261" i="11"/>
  <c r="R262" i="11" s="1"/>
  <c r="R263" i="11" s="1"/>
  <c r="R107" i="11"/>
  <c r="R108" i="11" s="1"/>
  <c r="R109" i="11" s="1"/>
  <c r="S479" i="11"/>
  <c r="S480" i="11" s="1"/>
  <c r="S481" i="11" s="1"/>
  <c r="S276" i="11"/>
  <c r="S277" i="11" s="1"/>
  <c r="S278" i="11" s="1"/>
  <c r="R268" i="11"/>
  <c r="R269" i="11" s="1"/>
  <c r="R270" i="11" s="1"/>
  <c r="T109" i="11"/>
  <c r="T110" i="11" s="1"/>
  <c r="T111" i="11" s="1"/>
  <c r="T95" i="11"/>
  <c r="T96" i="11" s="1"/>
  <c r="T97" i="11" s="1"/>
  <c r="R205" i="11"/>
  <c r="R206" i="11" s="1"/>
  <c r="R207" i="11" s="1"/>
  <c r="T291" i="11"/>
  <c r="T292" i="11" s="1"/>
  <c r="T293" i="11" s="1"/>
  <c r="T172" i="11"/>
  <c r="T173" i="11" s="1"/>
  <c r="T174" i="11" s="1"/>
  <c r="S423" i="11"/>
  <c r="S424" i="11" s="1"/>
  <c r="S425" i="11" s="1"/>
  <c r="R79" i="11"/>
  <c r="R80" i="11" s="1"/>
  <c r="R81" i="11" s="1"/>
  <c r="T480" i="11"/>
  <c r="T481" i="11" s="1"/>
  <c r="T482" i="11" s="1"/>
  <c r="T137" i="11"/>
  <c r="T138" i="11" s="1"/>
  <c r="T139" i="11" s="1"/>
  <c r="R464" i="11"/>
  <c r="R465" i="11" s="1"/>
  <c r="R466" i="11" s="1"/>
  <c r="S178" i="11"/>
  <c r="S179" i="11" s="1"/>
  <c r="S180" i="11" s="1"/>
  <c r="R247" i="11"/>
  <c r="R248" i="11" s="1"/>
  <c r="R249" i="11" s="1"/>
  <c r="R345" i="11"/>
  <c r="R346" i="11" s="1"/>
  <c r="R347" i="11" s="1"/>
  <c r="R450" i="11"/>
  <c r="R451" i="11" s="1"/>
  <c r="R452" i="11" s="1"/>
  <c r="R58" i="11"/>
  <c r="R59" i="11" s="1"/>
  <c r="R60" i="11" s="1"/>
  <c r="T88" i="11"/>
  <c r="T89" i="11" s="1"/>
  <c r="T90" i="11" s="1"/>
  <c r="R128" i="11"/>
  <c r="R129" i="11" s="1"/>
  <c r="R130" i="11" s="1"/>
  <c r="S458" i="11"/>
  <c r="S459" i="11" s="1"/>
  <c r="S460" i="11" s="1"/>
  <c r="S262" i="11"/>
  <c r="S263" i="11" s="1"/>
  <c r="S264" i="11" s="1"/>
  <c r="R30" i="11"/>
  <c r="R31" i="11" s="1"/>
  <c r="R32" i="11" s="1"/>
  <c r="S108" i="11"/>
  <c r="S109" i="11" s="1"/>
  <c r="S110" i="11" s="1"/>
  <c r="S206" i="11"/>
  <c r="S207" i="11" s="1"/>
  <c r="S208" i="11" s="1"/>
  <c r="R9" i="11"/>
  <c r="R10" i="11" s="1"/>
  <c r="R11" i="11" s="1"/>
  <c r="S87" i="11"/>
  <c r="S88" i="11" s="1"/>
  <c r="S89" i="11" s="1"/>
  <c r="T270" i="11"/>
  <c r="T271" i="11" s="1"/>
  <c r="T272" i="11" s="1"/>
  <c r="Q211" i="11"/>
  <c r="Q212" i="11" s="1"/>
  <c r="Q213" i="11" s="1"/>
  <c r="Q214" i="11" s="1"/>
  <c r="Q215" i="11" s="1"/>
  <c r="Q216" i="11" s="1"/>
  <c r="Q316" i="11"/>
  <c r="Q317" i="11" s="1"/>
  <c r="Q318" i="11" s="1"/>
  <c r="Q319" i="11" s="1"/>
  <c r="Q320" i="11" s="1"/>
  <c r="Q321" i="11" s="1"/>
  <c r="Q99" i="11"/>
  <c r="Q100" i="11" s="1"/>
  <c r="Q101" i="11" s="1"/>
  <c r="Q102" i="11" s="1"/>
  <c r="Q103" i="11" s="1"/>
  <c r="Q104" i="11" s="1"/>
  <c r="Q449" i="11"/>
  <c r="Q450" i="11" s="1"/>
  <c r="Q451" i="11" s="1"/>
  <c r="Q452" i="11" s="1"/>
  <c r="Q453" i="11" s="1"/>
  <c r="Q454" i="11" s="1"/>
  <c r="Q57" i="11"/>
  <c r="Q58" i="11" s="1"/>
  <c r="Q59" i="11" s="1"/>
  <c r="Q60" i="11" s="1"/>
  <c r="Q61" i="11" s="1"/>
  <c r="Q62" i="11" s="1"/>
  <c r="Q428" i="11"/>
  <c r="Q429" i="11" s="1"/>
  <c r="Q430" i="11" s="1"/>
  <c r="Q431" i="11" s="1"/>
  <c r="Q432" i="11" s="1"/>
  <c r="Q433" i="11" s="1"/>
  <c r="Q169" i="11"/>
  <c r="Q170" i="11" s="1"/>
  <c r="Q171" i="11" s="1"/>
  <c r="Q172" i="11" s="1"/>
  <c r="Q173" i="11" s="1"/>
  <c r="Q174" i="11" s="1"/>
  <c r="Q85" i="11"/>
  <c r="Q86" i="11" s="1"/>
  <c r="Q87" i="11" s="1"/>
  <c r="Q88" i="11" s="1"/>
  <c r="Q89" i="11" s="1"/>
  <c r="Q90" i="11" s="1"/>
  <c r="Q162" i="11"/>
  <c r="Q163" i="11" s="1"/>
  <c r="Q164" i="11" s="1"/>
  <c r="Q165" i="11" s="1"/>
  <c r="Q166" i="11" s="1"/>
  <c r="Q167" i="11" s="1"/>
  <c r="Q414" i="11"/>
  <c r="Q415" i="11" s="1"/>
  <c r="Q416" i="11" s="1"/>
  <c r="Q417" i="11" s="1"/>
  <c r="Q418" i="11" s="1"/>
  <c r="Q419" i="11" s="1"/>
  <c r="T74" i="11"/>
  <c r="T75" i="11" s="1"/>
  <c r="T76" i="11" s="1"/>
  <c r="T221" i="11"/>
  <c r="T222" i="11" s="1"/>
  <c r="T223" i="11" s="1"/>
  <c r="R338" i="11"/>
  <c r="R339" i="11" s="1"/>
  <c r="R340" i="11" s="1"/>
  <c r="S227" i="11"/>
  <c r="S228" i="11" s="1"/>
  <c r="S229" i="11" s="1"/>
  <c r="T179" i="11"/>
  <c r="T180" i="11" s="1"/>
  <c r="T181" i="11" s="1"/>
  <c r="T396" i="11"/>
  <c r="T397" i="11" s="1"/>
  <c r="T398" i="11" s="1"/>
  <c r="T158" i="11"/>
  <c r="T159" i="11" s="1"/>
  <c r="T160" i="11" s="1"/>
  <c r="S241" i="11"/>
  <c r="S242" i="11" s="1"/>
  <c r="S243" i="11" s="1"/>
  <c r="R114" i="11"/>
  <c r="R115" i="11" s="1"/>
  <c r="R116" i="11" s="1"/>
  <c r="T333" i="11"/>
  <c r="T334" i="11" s="1"/>
  <c r="T335" i="11" s="1"/>
  <c r="T207" i="11"/>
  <c r="T208" i="11" s="1"/>
  <c r="T209" i="11" s="1"/>
  <c r="T11" i="11"/>
  <c r="T12" i="11" s="1"/>
  <c r="T13" i="11" s="1"/>
  <c r="T403" i="11"/>
  <c r="T404" i="11" s="1"/>
  <c r="T405" i="11" s="1"/>
  <c r="T165" i="11"/>
  <c r="T166" i="11" s="1"/>
  <c r="T167" i="11" s="1"/>
  <c r="S269" i="11"/>
  <c r="S270" i="11" s="1"/>
  <c r="S271" i="11" s="1"/>
  <c r="T354" i="11"/>
  <c r="T355" i="11" s="1"/>
  <c r="T356" i="11" s="1"/>
  <c r="R317" i="11"/>
  <c r="R318" i="11" s="1"/>
  <c r="R319" i="11" s="1"/>
  <c r="T214" i="11"/>
  <c r="T215" i="11" s="1"/>
  <c r="T216" i="11" s="1"/>
  <c r="T319" i="11"/>
  <c r="T320" i="11" s="1"/>
  <c r="T321" i="11" s="1"/>
  <c r="T102" i="11"/>
  <c r="T103" i="11" s="1"/>
  <c r="T104" i="11" s="1"/>
  <c r="S451" i="11"/>
  <c r="S452" i="11" s="1"/>
  <c r="S453" i="11" s="1"/>
  <c r="S59" i="11"/>
  <c r="S60" i="11" s="1"/>
  <c r="S61" i="11" s="1"/>
  <c r="S430" i="11"/>
  <c r="S431" i="11" s="1"/>
  <c r="S432" i="11" s="1"/>
  <c r="S171" i="11"/>
  <c r="S172" i="11" s="1"/>
  <c r="S173" i="11" s="1"/>
  <c r="R86" i="11"/>
  <c r="R87" i="11" s="1"/>
  <c r="R88" i="11" s="1"/>
  <c r="S164" i="11"/>
  <c r="S165" i="11" s="1"/>
  <c r="S166" i="11" s="1"/>
  <c r="T417" i="11"/>
  <c r="T418" i="11" s="1"/>
  <c r="T419" i="11" s="1"/>
  <c r="S472" i="11"/>
  <c r="S473" i="11" s="1"/>
  <c r="S474" i="11" s="1"/>
  <c r="S437" i="11"/>
  <c r="S438" i="11" s="1"/>
  <c r="S439" i="11" s="1"/>
  <c r="R72" i="11"/>
  <c r="R73" i="11" s="1"/>
  <c r="R74" i="11" s="1"/>
  <c r="R184" i="11"/>
  <c r="R185" i="11" s="1"/>
  <c r="R186" i="11" s="1"/>
  <c r="S416" i="11"/>
  <c r="S417" i="11" s="1"/>
  <c r="S418" i="11" s="1"/>
  <c r="R212" i="11"/>
  <c r="R213" i="11" s="1"/>
  <c r="R214" i="11" s="1"/>
  <c r="R142" i="11"/>
  <c r="R143" i="11" s="1"/>
  <c r="R144" i="11" s="1"/>
  <c r="S115" i="11"/>
  <c r="S116" i="11" s="1"/>
  <c r="S117" i="11" s="1"/>
  <c r="S283" i="11"/>
  <c r="S284" i="11" s="1"/>
  <c r="S285" i="11" s="1"/>
  <c r="T368" i="11"/>
  <c r="T369" i="11" s="1"/>
  <c r="T370" i="11" s="1"/>
  <c r="S122" i="11"/>
  <c r="S123" i="11" s="1"/>
  <c r="S124" i="11" s="1"/>
  <c r="S353" i="11"/>
  <c r="S354" i="11" s="1"/>
  <c r="S355" i="11" s="1"/>
  <c r="R226" i="11"/>
  <c r="R227" i="11" s="1"/>
  <c r="R228" i="11" s="1"/>
  <c r="T466" i="11"/>
  <c r="T467" i="11" s="1"/>
  <c r="T468" i="11" s="1"/>
  <c r="Q274" i="11"/>
  <c r="Q275" i="11" s="1"/>
  <c r="Q276" i="11" s="1"/>
  <c r="Q277" i="11" s="1"/>
  <c r="Q278" i="11" s="1"/>
  <c r="Q279" i="11" s="1"/>
  <c r="Q470" i="11"/>
  <c r="Q471" i="11" s="1"/>
  <c r="Q472" i="11" s="1"/>
  <c r="Q473" i="11" s="1"/>
  <c r="Q474" i="11" s="1"/>
  <c r="Q475" i="11" s="1"/>
  <c r="Q379" i="11"/>
  <c r="Q380" i="11" s="1"/>
  <c r="Q381" i="11" s="1"/>
  <c r="Q382" i="11" s="1"/>
  <c r="Q383" i="11" s="1"/>
  <c r="Q384" i="11" s="1"/>
  <c r="Q71" i="11"/>
  <c r="Q72" i="11" s="1"/>
  <c r="Q73" i="11" s="1"/>
  <c r="Q74" i="11" s="1"/>
  <c r="Q75" i="11" s="1"/>
  <c r="Q76" i="11" s="1"/>
  <c r="Q120" i="11"/>
  <c r="Q121" i="11" s="1"/>
  <c r="Q122" i="11" s="1"/>
  <c r="Q123" i="11" s="1"/>
  <c r="Q124" i="11" s="1"/>
  <c r="Q125" i="11" s="1"/>
  <c r="Q372" i="11"/>
  <c r="Q373" i="11" s="1"/>
  <c r="Q374" i="11" s="1"/>
  <c r="Q375" i="11" s="1"/>
  <c r="Q376" i="11" s="1"/>
  <c r="Q377" i="11" s="1"/>
  <c r="Q435" i="11"/>
  <c r="Q436" i="11" s="1"/>
  <c r="Q437" i="11" s="1"/>
  <c r="Q438" i="11" s="1"/>
  <c r="Q439" i="11" s="1"/>
  <c r="Q440" i="11" s="1"/>
  <c r="Q78" i="11"/>
  <c r="Q79" i="11" s="1"/>
  <c r="Q80" i="11" s="1"/>
  <c r="Q81" i="11" s="1"/>
  <c r="Q82" i="11" s="1"/>
  <c r="Q83" i="11" s="1"/>
  <c r="Q407" i="11"/>
  <c r="Q408" i="11" s="1"/>
  <c r="Q409" i="11" s="1"/>
  <c r="Q410" i="11" s="1"/>
  <c r="Q411" i="11" s="1"/>
  <c r="Q412" i="11" s="1"/>
  <c r="A85" i="13" l="1"/>
  <c r="R348" i="11"/>
  <c r="R349" i="11" s="1"/>
  <c r="R208" i="11"/>
  <c r="R209" i="11" s="1"/>
  <c r="AI385" i="13"/>
  <c r="S258" i="11"/>
  <c r="R187" i="11"/>
  <c r="R188" i="11" s="1"/>
  <c r="R89" i="11"/>
  <c r="R90" i="11" s="1"/>
  <c r="AI203" i="13"/>
  <c r="S251" i="11"/>
  <c r="R159" i="11"/>
  <c r="R160" i="11" s="1"/>
  <c r="S153" i="11"/>
  <c r="R432" i="11"/>
  <c r="R433" i="11" s="1"/>
  <c r="R257" i="11"/>
  <c r="R258" i="11" s="1"/>
  <c r="AI266" i="13"/>
  <c r="S27" i="11"/>
  <c r="AI154" i="13"/>
  <c r="AI336" i="13"/>
  <c r="S90" i="11"/>
  <c r="S461" i="11"/>
  <c r="R250" i="11"/>
  <c r="R251" i="11" s="1"/>
  <c r="S426" i="11"/>
  <c r="R264" i="11"/>
  <c r="R265" i="11" s="1"/>
  <c r="R306" i="11"/>
  <c r="R307" i="11" s="1"/>
  <c r="AI112" i="13"/>
  <c r="AI259" i="13"/>
  <c r="R334" i="11"/>
  <c r="R335" i="11" s="1"/>
  <c r="S293" i="11"/>
  <c r="R460" i="11"/>
  <c r="R461" i="11" s="1"/>
  <c r="S286" i="11"/>
  <c r="R75" i="11"/>
  <c r="R76" i="11" s="1"/>
  <c r="S174" i="11"/>
  <c r="S272" i="11"/>
  <c r="R390" i="11"/>
  <c r="R391" i="11" s="1"/>
  <c r="S104" i="11"/>
  <c r="R152" i="11"/>
  <c r="R153" i="11" s="1"/>
  <c r="R404" i="11"/>
  <c r="R405" i="11" s="1"/>
  <c r="R362" i="11"/>
  <c r="R363" i="11" s="1"/>
  <c r="S223" i="11"/>
  <c r="AI105" i="13"/>
  <c r="R12" i="11"/>
  <c r="R13" i="11" s="1"/>
  <c r="R131" i="11"/>
  <c r="R132" i="11" s="1"/>
  <c r="S181" i="11"/>
  <c r="R355" i="11"/>
  <c r="R356" i="11" s="1"/>
  <c r="R383" i="11"/>
  <c r="R384" i="11" s="1"/>
  <c r="AI182" i="13"/>
  <c r="S391" i="11"/>
  <c r="R411" i="11"/>
  <c r="R412" i="11" s="1"/>
  <c r="S76" i="11"/>
  <c r="S34" i="11"/>
  <c r="R418" i="11"/>
  <c r="R419" i="11" s="1"/>
  <c r="R474" i="11"/>
  <c r="R475" i="11" s="1"/>
  <c r="R229" i="11"/>
  <c r="R230" i="11" s="1"/>
  <c r="S118" i="11"/>
  <c r="S440" i="11"/>
  <c r="S433" i="11"/>
  <c r="S230" i="11"/>
  <c r="R285" i="11"/>
  <c r="R286" i="11" s="1"/>
  <c r="S468" i="11"/>
  <c r="S349" i="11"/>
  <c r="R313" i="11"/>
  <c r="R314" i="11" s="1"/>
  <c r="S377" i="11"/>
  <c r="S335" i="11"/>
  <c r="S132" i="11"/>
  <c r="R481" i="11"/>
  <c r="R482" i="11" s="1"/>
  <c r="S363" i="11"/>
  <c r="S384" i="11"/>
  <c r="R467" i="11"/>
  <c r="R468" i="11" s="1"/>
  <c r="S447" i="11"/>
  <c r="S139" i="11"/>
  <c r="S405" i="11"/>
  <c r="R278" i="11"/>
  <c r="R279" i="11" s="1"/>
  <c r="S209" i="11"/>
  <c r="R271" i="11"/>
  <c r="R272" i="11" s="1"/>
  <c r="S13" i="11"/>
  <c r="S356" i="11"/>
  <c r="R145" i="11"/>
  <c r="R146" i="11" s="1"/>
  <c r="S475" i="11"/>
  <c r="S62" i="11"/>
  <c r="R320" i="11"/>
  <c r="R321" i="11" s="1"/>
  <c r="R117" i="11"/>
  <c r="R118" i="11" s="1"/>
  <c r="R341" i="11"/>
  <c r="R342" i="11" s="1"/>
  <c r="S370" i="11"/>
  <c r="S398" i="11"/>
  <c r="R292" i="11"/>
  <c r="R293" i="11" s="1"/>
  <c r="S97" i="11"/>
  <c r="AI7" i="13"/>
  <c r="S111" i="11"/>
  <c r="R61" i="11"/>
  <c r="R62" i="11" s="1"/>
  <c r="S279" i="11"/>
  <c r="R124" i="11"/>
  <c r="R125" i="11" s="1"/>
  <c r="S83" i="11"/>
  <c r="R180" i="11"/>
  <c r="R181" i="11" s="1"/>
  <c r="R103" i="11"/>
  <c r="R104" i="11" s="1"/>
  <c r="S314" i="11"/>
  <c r="S328" i="11"/>
  <c r="R243" i="11"/>
  <c r="R244" i="11" s="1"/>
  <c r="R138" i="11"/>
  <c r="R139" i="11" s="1"/>
  <c r="R215" i="11"/>
  <c r="R216" i="11" s="1"/>
  <c r="S454" i="11"/>
  <c r="S244" i="11"/>
  <c r="R425" i="11"/>
  <c r="R426" i="11" s="1"/>
  <c r="S20" i="11"/>
  <c r="R166" i="11"/>
  <c r="R167" i="11" s="1"/>
  <c r="R446" i="11"/>
  <c r="R447" i="11" s="1"/>
  <c r="S216" i="11"/>
  <c r="S412" i="11"/>
  <c r="AI455" i="13"/>
  <c r="S146" i="11"/>
  <c r="AI217" i="13"/>
  <c r="R33" i="11"/>
  <c r="R34" i="11" s="1"/>
  <c r="R453" i="11"/>
  <c r="R454" i="11" s="1"/>
  <c r="S482" i="11"/>
  <c r="R397" i="11"/>
  <c r="R398" i="11" s="1"/>
  <c r="R173" i="11"/>
  <c r="R174" i="11" s="1"/>
  <c r="S321" i="11"/>
  <c r="R369" i="11"/>
  <c r="R370" i="11" s="1"/>
  <c r="R439" i="11"/>
  <c r="R440" i="11" s="1"/>
  <c r="R222" i="11"/>
  <c r="R223" i="11" s="1"/>
  <c r="AI21" i="13"/>
  <c r="S125" i="11"/>
  <c r="S419" i="11"/>
  <c r="S167" i="11"/>
  <c r="R19" i="11"/>
  <c r="R20" i="11" s="1"/>
  <c r="AI350" i="13"/>
  <c r="S342" i="11"/>
  <c r="AI91" i="13"/>
  <c r="S307" i="11"/>
  <c r="R376" i="11"/>
  <c r="R377" i="11" s="1"/>
  <c r="R26" i="11"/>
  <c r="R27" i="11" s="1"/>
  <c r="S265" i="11"/>
  <c r="R82" i="11"/>
  <c r="R83" i="11" s="1"/>
  <c r="R110" i="11"/>
  <c r="R111" i="11" s="1"/>
  <c r="R96" i="11"/>
  <c r="R97" i="11" s="1"/>
  <c r="S188" i="11"/>
  <c r="S160" i="11"/>
  <c r="R327" i="11"/>
  <c r="R328" i="11" s="1"/>
  <c r="AI238" i="13"/>
  <c r="A86" i="13" l="1"/>
  <c r="AI374" i="13"/>
  <c r="AI475" i="13"/>
  <c r="AI479" i="13"/>
  <c r="AI448" i="13"/>
  <c r="AI441" i="13"/>
  <c r="AI421" i="13"/>
  <c r="AI394" i="13"/>
  <c r="AI139" i="13"/>
  <c r="AI337" i="13"/>
  <c r="AI58" i="13"/>
  <c r="AI378" i="13"/>
  <c r="AI325" i="13"/>
  <c r="AI87" i="13"/>
  <c r="AI225" i="13"/>
  <c r="AI328" i="13"/>
  <c r="AI304" i="13"/>
  <c r="AI386" i="13"/>
  <c r="AI147" i="13"/>
  <c r="AI149" i="13"/>
  <c r="AI353" i="13"/>
  <c r="AI184" i="13"/>
  <c r="AI106" i="13"/>
  <c r="AI472" i="13"/>
  <c r="AI461" i="13"/>
  <c r="AI442" i="13"/>
  <c r="AI62" i="13"/>
  <c r="AI272" i="13"/>
  <c r="AI164" i="13"/>
  <c r="AI342" i="13"/>
  <c r="AI241" i="13"/>
  <c r="AI262" i="13"/>
  <c r="AI171" i="13"/>
  <c r="AI167" i="13"/>
  <c r="AI113" i="13"/>
  <c r="AI9" i="13"/>
  <c r="AI129" i="13"/>
  <c r="AI279" i="13"/>
  <c r="AI128" i="13"/>
  <c r="AI345" i="13"/>
  <c r="AI427" i="13"/>
  <c r="AI30" i="13"/>
  <c r="AI358" i="13"/>
  <c r="AI100" i="13"/>
  <c r="AI318" i="13"/>
  <c r="AI465" i="13"/>
  <c r="AI150" i="13"/>
  <c r="AI422" i="13"/>
  <c r="AI468" i="13"/>
  <c r="AI140" i="13"/>
  <c r="AI367" i="13"/>
  <c r="AI261" i="13"/>
  <c r="AI13" i="13"/>
  <c r="AI370" i="13"/>
  <c r="AI163" i="13"/>
  <c r="AI365" i="13"/>
  <c r="AI420" i="13"/>
  <c r="AI449" i="13"/>
  <c r="AI76" i="13"/>
  <c r="AI104" i="13"/>
  <c r="AI93" i="13"/>
  <c r="AI360" i="13"/>
  <c r="AI28" i="13"/>
  <c r="AI125" i="13"/>
  <c r="AI226" i="13"/>
  <c r="AI118" i="13"/>
  <c r="AI343" i="13"/>
  <c r="AI177" i="13"/>
  <c r="AI426" i="13"/>
  <c r="AI27" i="13"/>
  <c r="AI302" i="13"/>
  <c r="AI155" i="13"/>
  <c r="AI349" i="13"/>
  <c r="AI303" i="13"/>
  <c r="AI83" i="13"/>
  <c r="AI20" i="13"/>
  <c r="AI393" i="13"/>
  <c r="AI162" i="13"/>
  <c r="AI293" i="13"/>
  <c r="AI224" i="13"/>
  <c r="AI471" i="13"/>
  <c r="AI77" i="13"/>
  <c r="AI188" i="13"/>
  <c r="AI274" i="13"/>
  <c r="AI401" i="13"/>
  <c r="AI267" i="13"/>
  <c r="AI332" i="13"/>
  <c r="AI406" i="13"/>
  <c r="AI115" i="13"/>
  <c r="AI287" i="13"/>
  <c r="AI70" i="13"/>
  <c r="AI335" i="13"/>
  <c r="AI170" i="13"/>
  <c r="AI119" i="13"/>
  <c r="AI273" i="13"/>
  <c r="AI156" i="13"/>
  <c r="AI301" i="13"/>
  <c r="AI454" i="13"/>
  <c r="AI14" i="13"/>
  <c r="AI469" i="13"/>
  <c r="AI408" i="13"/>
  <c r="AI413" i="13"/>
  <c r="AI175" i="13"/>
  <c r="AI136" i="13"/>
  <c r="AI205" i="13"/>
  <c r="AI331" i="13"/>
  <c r="AI423" i="13"/>
  <c r="AI351" i="13"/>
  <c r="AI399" i="13"/>
  <c r="AI311" i="13"/>
  <c r="AI252" i="13"/>
  <c r="AI251" i="13"/>
  <c r="AI178" i="13"/>
  <c r="AI330" i="13"/>
  <c r="AI246" i="13"/>
  <c r="AI321" i="13"/>
  <c r="AI204" i="13"/>
  <c r="AI101" i="13"/>
  <c r="AI22" i="13"/>
  <c r="AI15" i="13"/>
  <c r="AI339" i="13"/>
  <c r="AI16" i="13"/>
  <c r="AI482" i="13"/>
  <c r="AI324" i="13"/>
  <c r="AI56" i="13"/>
  <c r="AI381" i="13"/>
  <c r="AI185" i="13"/>
  <c r="AI141" i="13"/>
  <c r="AI280" i="13"/>
  <c r="AI135" i="13"/>
  <c r="AI213" i="13"/>
  <c r="AI359" i="13"/>
  <c r="AI373" i="13"/>
  <c r="AI132" i="13"/>
  <c r="AI72" i="13"/>
  <c r="AI476" i="13"/>
  <c r="AI84" i="13"/>
  <c r="AI247" i="13"/>
  <c r="AI97" i="13"/>
  <c r="AI92" i="13"/>
  <c r="AI356" i="13"/>
  <c r="AI371" i="13"/>
  <c r="AI218" i="13"/>
  <c r="AI317" i="13"/>
  <c r="AI478" i="13"/>
  <c r="AI29" i="13"/>
  <c r="AI160" i="13"/>
  <c r="AI212" i="13"/>
  <c r="AI220" i="13"/>
  <c r="AI122" i="13"/>
  <c r="AI366" i="13"/>
  <c r="AI384" i="13"/>
  <c r="AI447" i="13"/>
  <c r="AI391" i="13"/>
  <c r="AI470" i="13"/>
  <c r="AI407" i="13"/>
  <c r="AI127" i="13"/>
  <c r="AI322" i="13"/>
  <c r="AI206" i="13"/>
  <c r="AI307" i="13"/>
  <c r="AI456" i="13"/>
  <c r="AI253" i="13"/>
  <c r="AI153" i="13"/>
  <c r="AI143" i="13"/>
  <c r="AI395" i="13"/>
  <c r="AI85" i="13"/>
  <c r="AI451" i="13"/>
  <c r="AI458" i="13"/>
  <c r="AI98" i="13"/>
  <c r="AI80" i="13"/>
  <c r="AI338" i="13"/>
  <c r="AI161" i="13"/>
  <c r="AI377" i="13"/>
  <c r="AI450" i="13"/>
  <c r="AI57" i="13"/>
  <c r="AI443" i="13"/>
  <c r="AI380" i="13"/>
  <c r="AI464" i="13"/>
  <c r="AI437" i="13"/>
  <c r="AI400" i="13"/>
  <c r="AI71" i="13"/>
  <c r="AI346" i="13"/>
  <c r="AI181" i="13"/>
  <c r="AI23" i="13"/>
  <c r="AI415" i="13"/>
  <c r="AI372" i="13"/>
  <c r="AI269" i="13"/>
  <c r="AI405" i="13"/>
  <c r="AI134" i="13"/>
  <c r="AI310" i="13"/>
  <c r="AI176" i="13"/>
  <c r="AI120" i="13"/>
  <c r="AI223" i="13"/>
  <c r="AI419" i="13"/>
  <c r="AI444" i="13"/>
  <c r="AI352" i="13"/>
  <c r="AI286" i="13"/>
  <c r="AI477" i="13"/>
  <c r="AI412" i="13"/>
  <c r="AI108" i="13"/>
  <c r="AI8" i="13"/>
  <c r="AI219" i="13"/>
  <c r="AI148" i="13"/>
  <c r="AI314" i="13"/>
  <c r="AI260" i="13"/>
  <c r="AI457" i="13"/>
  <c r="AI10" i="13"/>
  <c r="AI183" i="13"/>
  <c r="AI78" i="13"/>
  <c r="AI73" i="13"/>
  <c r="AI17" i="13"/>
  <c r="AI255" i="13"/>
  <c r="AI59" i="13"/>
  <c r="AI290" i="13"/>
  <c r="AI142" i="13"/>
  <c r="AI462" i="13"/>
  <c r="AI283" i="13"/>
  <c r="AI288" i="13"/>
  <c r="AI174" i="13"/>
  <c r="AI316" i="13"/>
  <c r="AI34" i="13"/>
  <c r="AI276" i="13"/>
  <c r="AI230" i="13"/>
  <c r="AI309" i="13"/>
  <c r="AI90" i="13"/>
  <c r="AI429" i="13"/>
  <c r="AI387" i="13"/>
  <c r="AI248" i="13"/>
  <c r="AI86" i="13"/>
  <c r="AI428" i="13"/>
  <c r="AI254" i="13"/>
  <c r="AI146" i="13"/>
  <c r="AI133" i="13"/>
  <c r="AI398" i="13"/>
  <c r="AI435" i="13"/>
  <c r="AI240" i="13"/>
  <c r="AI416" i="13"/>
  <c r="AI99" i="13"/>
  <c r="AI275" i="13"/>
  <c r="AI244" i="13"/>
  <c r="AI227" i="13"/>
  <c r="AI388" i="13"/>
  <c r="AI245" i="13"/>
  <c r="AI436" i="13"/>
  <c r="AI409" i="13"/>
  <c r="AI281" i="13"/>
  <c r="AI216" i="13"/>
  <c r="AI24" i="13"/>
  <c r="AI308" i="13"/>
  <c r="AI94" i="13"/>
  <c r="AI430" i="13"/>
  <c r="AI364" i="13"/>
  <c r="AI433" i="13"/>
  <c r="AI157" i="13"/>
  <c r="AI121" i="13"/>
  <c r="AI402" i="13"/>
  <c r="AI169" i="13"/>
  <c r="AI434" i="13"/>
  <c r="AI211" i="13"/>
  <c r="AI239" i="13"/>
  <c r="AI79" i="13"/>
  <c r="AI107" i="13"/>
  <c r="AI357" i="13"/>
  <c r="AI31" i="13"/>
  <c r="AI392" i="13"/>
  <c r="AI363" i="13"/>
  <c r="AI463" i="13"/>
  <c r="AI210" i="13"/>
  <c r="AI126" i="13"/>
  <c r="AI114" i="13"/>
  <c r="AI329" i="13"/>
  <c r="AI414" i="13"/>
  <c r="AI379" i="13"/>
  <c r="AI315" i="13"/>
  <c r="AI111" i="13"/>
  <c r="AI168" i="13"/>
  <c r="AI268" i="13"/>
  <c r="AI282" i="13"/>
  <c r="AI440" i="13"/>
  <c r="AI289" i="13"/>
  <c r="AI209" i="13"/>
  <c r="AI323" i="13"/>
  <c r="AI344" i="13"/>
  <c r="A87" i="13" l="1"/>
  <c r="AI473" i="13"/>
  <c r="AI369" i="13"/>
  <c r="AI130" i="13"/>
  <c r="AI480" i="13"/>
  <c r="AI180" i="13"/>
  <c r="AI375" i="13"/>
  <c r="AI110" i="13"/>
  <c r="AI368" i="13"/>
  <c r="AI96" i="13"/>
  <c r="AI109" i="13"/>
  <c r="AI334" i="13"/>
  <c r="AI431" i="13"/>
  <c r="AI292" i="13"/>
  <c r="AI270" i="13"/>
  <c r="AI165" i="13"/>
  <c r="AI250" i="13"/>
  <c r="AI186" i="13"/>
  <c r="AI425" i="13"/>
  <c r="AI452" i="13"/>
  <c r="AI173" i="13"/>
  <c r="AI410" i="13"/>
  <c r="AI362" i="13"/>
  <c r="AI404" i="13"/>
  <c r="AI123" i="13"/>
  <c r="AI439" i="13"/>
  <c r="AI438" i="13"/>
  <c r="AI376" i="13"/>
  <c r="AI179" i="13"/>
  <c r="AI403" i="13"/>
  <c r="AI417" i="13"/>
  <c r="AI354" i="13"/>
  <c r="AI88" i="13"/>
  <c r="AI390" i="13"/>
  <c r="AI278" i="13"/>
  <c r="AI103" i="13"/>
  <c r="AI89" i="13"/>
  <c r="AI446" i="13"/>
  <c r="AI60" i="13"/>
  <c r="AI151" i="13"/>
  <c r="AI460" i="13"/>
  <c r="AI208" i="13"/>
  <c r="AI215" i="13"/>
  <c r="AI152" i="13"/>
  <c r="AI277" i="13"/>
  <c r="AI124" i="13"/>
  <c r="AI18" i="13"/>
  <c r="AI117" i="13"/>
  <c r="AI264" i="13"/>
  <c r="AI145" i="13"/>
  <c r="AI166" i="13"/>
  <c r="AI347" i="13"/>
  <c r="AI214" i="13"/>
  <c r="AI306" i="13"/>
  <c r="AI397" i="13"/>
  <c r="AI74" i="13"/>
  <c r="AI382" i="13"/>
  <c r="AI257" i="13"/>
  <c r="AI291" i="13"/>
  <c r="AI474" i="13"/>
  <c r="AI172" i="13"/>
  <c r="AI341" i="13"/>
  <c r="AI271" i="13"/>
  <c r="AI459" i="13"/>
  <c r="AI481" i="13"/>
  <c r="AI249" i="13"/>
  <c r="AI285" i="13"/>
  <c r="AI466" i="13"/>
  <c r="AI361" i="13"/>
  <c r="AI81" i="13"/>
  <c r="AI229" i="13"/>
  <c r="AI432" i="13"/>
  <c r="AI138" i="13"/>
  <c r="AI327" i="13"/>
  <c r="AI355" i="13"/>
  <c r="AI159" i="13"/>
  <c r="AI320" i="13"/>
  <c r="AI418" i="13"/>
  <c r="AI453" i="13"/>
  <c r="AI61" i="13"/>
  <c r="AI102" i="13"/>
  <c r="AI319" i="13"/>
  <c r="AI82" i="13"/>
  <c r="AI158" i="13"/>
  <c r="AI243" i="13"/>
  <c r="AI131" i="13"/>
  <c r="AI26" i="13"/>
  <c r="AI396" i="13"/>
  <c r="AI256" i="13"/>
  <c r="AI284" i="13"/>
  <c r="AI313" i="13"/>
  <c r="AI11" i="13"/>
  <c r="AI116" i="13"/>
  <c r="AI144" i="13"/>
  <c r="AI263" i="13"/>
  <c r="AI207" i="13"/>
  <c r="AI467" i="13"/>
  <c r="AI221" i="13"/>
  <c r="AI95" i="13"/>
  <c r="AI228" i="13"/>
  <c r="AI383" i="13"/>
  <c r="AI19" i="13"/>
  <c r="AI424" i="13"/>
  <c r="AI222" i="13"/>
  <c r="AI312" i="13"/>
  <c r="AI445" i="13"/>
  <c r="AI333" i="13"/>
  <c r="AI32" i="13"/>
  <c r="AI187" i="13"/>
  <c r="AI389" i="13"/>
  <c r="AI411" i="13"/>
  <c r="AI326" i="13"/>
  <c r="AI340" i="13"/>
  <c r="AI242" i="13"/>
  <c r="AI25" i="13"/>
  <c r="AI348" i="13"/>
  <c r="AI137" i="13"/>
  <c r="AI75" i="13"/>
  <c r="AI12" i="13"/>
  <c r="AI305" i="13"/>
  <c r="AI33" i="13"/>
  <c r="A88" i="13" l="1"/>
  <c r="Q196" i="11"/>
  <c r="Q231" i="11"/>
  <c r="A89" i="13" l="1"/>
  <c r="Q232" i="11"/>
  <c r="Q233" i="11" s="1"/>
  <c r="Q234" i="11" s="1"/>
  <c r="Q235" i="11" s="1"/>
  <c r="Q236" i="11" s="1"/>
  <c r="Q237" i="11" s="1"/>
  <c r="Q197" i="11"/>
  <c r="Q198" i="11" s="1"/>
  <c r="Q199" i="11" s="1"/>
  <c r="Q200" i="11" s="1"/>
  <c r="Q201" i="11" s="1"/>
  <c r="Q202" i="11" s="1"/>
  <c r="S35" i="11"/>
  <c r="S36" i="11" s="1"/>
  <c r="S37" i="11" s="1"/>
  <c r="S294" i="11"/>
  <c r="S295" i="11" s="1"/>
  <c r="S296" i="11" s="1"/>
  <c r="Q294" i="11"/>
  <c r="R42" i="11"/>
  <c r="R43" i="11" s="1"/>
  <c r="Q42" i="11"/>
  <c r="R189" i="11"/>
  <c r="R190" i="11" s="1"/>
  <c r="Q189" i="11"/>
  <c r="S42" i="11"/>
  <c r="S43" i="11" s="1"/>
  <c r="S44" i="11" s="1"/>
  <c r="S189" i="11"/>
  <c r="S190" i="11" s="1"/>
  <c r="S191" i="11" s="1"/>
  <c r="S231" i="11"/>
  <c r="S232" i="11" s="1"/>
  <c r="S233" i="11" s="1"/>
  <c r="T231" i="11"/>
  <c r="T232" i="11" s="1"/>
  <c r="T233" i="11" s="1"/>
  <c r="T234" i="11" s="1"/>
  <c r="R231" i="11"/>
  <c r="R232" i="11" s="1"/>
  <c r="S196" i="11"/>
  <c r="S197" i="11" s="1"/>
  <c r="S198" i="11" s="1"/>
  <c r="T196" i="11"/>
  <c r="T197" i="11" s="1"/>
  <c r="T198" i="11" s="1"/>
  <c r="T199" i="11" s="1"/>
  <c r="R196" i="11"/>
  <c r="R197" i="11" s="1"/>
  <c r="T42" i="11"/>
  <c r="T43" i="11" s="1"/>
  <c r="T44" i="11" s="1"/>
  <c r="T45" i="11" s="1"/>
  <c r="T189" i="11"/>
  <c r="T190" i="11" s="1"/>
  <c r="T191" i="11" s="1"/>
  <c r="T192" i="11" s="1"/>
  <c r="T35" i="11"/>
  <c r="T36" i="11" s="1"/>
  <c r="T37" i="11" s="1"/>
  <c r="T38" i="11" s="1"/>
  <c r="T294" i="11"/>
  <c r="T295" i="11" s="1"/>
  <c r="T296" i="11" s="1"/>
  <c r="T297" i="11" s="1"/>
  <c r="R294" i="11"/>
  <c r="R295" i="11" s="1"/>
  <c r="R35" i="11"/>
  <c r="R36" i="11" s="1"/>
  <c r="A90" i="13" l="1"/>
  <c r="S297" i="11"/>
  <c r="S298" i="11" s="1"/>
  <c r="S299" i="11" s="1"/>
  <c r="Q295" i="11"/>
  <c r="Q296" i="11" s="1"/>
  <c r="Q297" i="11" s="1"/>
  <c r="Q298" i="11" s="1"/>
  <c r="Q299" i="11" s="1"/>
  <c r="Q300" i="11" s="1"/>
  <c r="T298" i="11"/>
  <c r="T299" i="11" s="1"/>
  <c r="T300" i="11" s="1"/>
  <c r="R296" i="11"/>
  <c r="R297" i="11" s="1"/>
  <c r="R298" i="11" s="1"/>
  <c r="T235" i="11"/>
  <c r="T236" i="11" s="1"/>
  <c r="T237" i="11" s="1"/>
  <c r="S234" i="11"/>
  <c r="S235" i="11" s="1"/>
  <c r="S236" i="11" s="1"/>
  <c r="R233" i="11"/>
  <c r="R234" i="11" s="1"/>
  <c r="R235" i="11" s="1"/>
  <c r="AI231" i="13"/>
  <c r="R198" i="11"/>
  <c r="R199" i="11" s="1"/>
  <c r="R200" i="11" s="1"/>
  <c r="S199" i="11"/>
  <c r="S200" i="11" s="1"/>
  <c r="S201" i="11" s="1"/>
  <c r="T200" i="11"/>
  <c r="T201" i="11" s="1"/>
  <c r="T202" i="11" s="1"/>
  <c r="T193" i="11"/>
  <c r="T194" i="11" s="1"/>
  <c r="T195" i="11" s="1"/>
  <c r="Q190" i="11"/>
  <c r="Q191" i="11" s="1"/>
  <c r="Q192" i="11" s="1"/>
  <c r="Q193" i="11" s="1"/>
  <c r="Q194" i="11" s="1"/>
  <c r="Q195" i="11" s="1"/>
  <c r="R191" i="11"/>
  <c r="R192" i="11" s="1"/>
  <c r="R193" i="11" s="1"/>
  <c r="S192" i="11"/>
  <c r="S193" i="11" s="1"/>
  <c r="S194" i="11" s="1"/>
  <c r="T39" i="11"/>
  <c r="T40" i="11" s="1"/>
  <c r="T41" i="11" s="1"/>
  <c r="R37" i="11"/>
  <c r="R38" i="11" s="1"/>
  <c r="R39" i="11" s="1"/>
  <c r="Q35" i="11"/>
  <c r="S38" i="11"/>
  <c r="S39" i="11" s="1"/>
  <c r="S40" i="11" s="1"/>
  <c r="T46" i="11"/>
  <c r="T47" i="11" s="1"/>
  <c r="T48" i="11" s="1"/>
  <c r="S45" i="11"/>
  <c r="S46" i="11" s="1"/>
  <c r="S47" i="11" s="1"/>
  <c r="Q43" i="11"/>
  <c r="Q44" i="11" s="1"/>
  <c r="Q45" i="11" s="1"/>
  <c r="Q46" i="11" s="1"/>
  <c r="Q47" i="11" s="1"/>
  <c r="Q48" i="11" s="1"/>
  <c r="R44" i="11"/>
  <c r="R45" i="11" s="1"/>
  <c r="R46" i="11" s="1"/>
  <c r="A91" i="13" l="1"/>
  <c r="R299" i="11"/>
  <c r="R300" i="11" s="1"/>
  <c r="S300" i="11"/>
  <c r="R236" i="11"/>
  <c r="R237" i="11" s="1"/>
  <c r="S237" i="11"/>
  <c r="AI196" i="13"/>
  <c r="S202" i="11"/>
  <c r="R201" i="11"/>
  <c r="R202" i="11" s="1"/>
  <c r="S195" i="11"/>
  <c r="R194" i="11"/>
  <c r="R195" i="11" s="1"/>
  <c r="Q36" i="11"/>
  <c r="Q37" i="11" s="1"/>
  <c r="Q38" i="11" s="1"/>
  <c r="Q39" i="11" s="1"/>
  <c r="Q40" i="11" s="1"/>
  <c r="Q41" i="11" s="1"/>
  <c r="R40" i="11"/>
  <c r="R41" i="11" s="1"/>
  <c r="S41" i="11"/>
  <c r="R47" i="11"/>
  <c r="R48" i="11" s="1"/>
  <c r="AI42" i="13"/>
  <c r="S48" i="11"/>
  <c r="A92" i="13" l="1"/>
  <c r="AI300" i="13"/>
  <c r="AI294" i="13"/>
  <c r="AI296" i="13"/>
  <c r="AI297" i="13"/>
  <c r="AI295" i="13"/>
  <c r="AI233" i="13"/>
  <c r="AI232" i="13"/>
  <c r="AI237" i="13"/>
  <c r="AI234" i="13"/>
  <c r="AI198" i="13"/>
  <c r="AI197" i="13"/>
  <c r="AI199" i="13"/>
  <c r="AI202" i="13"/>
  <c r="AI190" i="13"/>
  <c r="AI189" i="13"/>
  <c r="AI192" i="13"/>
  <c r="AI195" i="13"/>
  <c r="AI191" i="13"/>
  <c r="AI36" i="13"/>
  <c r="AI38" i="13"/>
  <c r="AI41" i="13"/>
  <c r="AI37" i="13"/>
  <c r="AI43" i="13"/>
  <c r="AI48" i="13"/>
  <c r="AI44" i="13"/>
  <c r="AI45" i="13"/>
  <c r="A93" i="13" l="1"/>
  <c r="AI298" i="13"/>
  <c r="AI299" i="13"/>
  <c r="AI235" i="13"/>
  <c r="AI236" i="13"/>
  <c r="AI201" i="13"/>
  <c r="AI200" i="13"/>
  <c r="AI193" i="13"/>
  <c r="AI194" i="13"/>
  <c r="AI39" i="13"/>
  <c r="AI35" i="13"/>
  <c r="AI40" i="13"/>
  <c r="AI47" i="13"/>
  <c r="AI46" i="13"/>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5" i="13" l="1"/>
  <c r="A116" i="13" l="1"/>
  <c r="A117" i="13" l="1"/>
  <c r="A118" i="13" l="1"/>
  <c r="A119" i="13" l="1"/>
  <c r="A120" i="13" l="1"/>
  <c r="A121" i="13" l="1"/>
  <c r="A122" i="13" l="1"/>
  <c r="A123" i="13" l="1"/>
  <c r="A124" i="13" l="1"/>
  <c r="A125" i="13" l="1"/>
  <c r="A126" i="13" l="1"/>
  <c r="A127" i="13" l="1"/>
  <c r="A128" i="13" l="1"/>
  <c r="A129" i="13" l="1"/>
  <c r="A130" i="13" l="1"/>
  <c r="A131" i="13" l="1"/>
  <c r="A132" i="13" l="1"/>
  <c r="A133" i="13" l="1"/>
  <c r="A134" i="13" l="1"/>
  <c r="A135" i="13" l="1"/>
  <c r="A136" i="13" l="1"/>
  <c r="A137" i="13" l="1"/>
  <c r="A138" i="13" l="1"/>
  <c r="A139" i="13" l="1"/>
  <c r="A140" i="13" l="1"/>
  <c r="A141" i="13" l="1"/>
  <c r="A142" i="13" l="1"/>
  <c r="A143" i="13" l="1"/>
  <c r="A144" i="13" l="1"/>
  <c r="A145" i="13" l="1"/>
  <c r="A146" i="13" l="1"/>
  <c r="A147" i="13" l="1"/>
  <c r="A148" i="13" l="1"/>
  <c r="A149" i="13" l="1"/>
  <c r="A150" i="13" l="1"/>
  <c r="A151" i="13" l="1"/>
  <c r="A152" i="13" l="1"/>
  <c r="A153" i="13" l="1"/>
  <c r="A154" i="13" l="1"/>
  <c r="A155" i="13" l="1"/>
  <c r="A156" i="13" l="1"/>
  <c r="A157" i="13" l="1"/>
  <c r="A158" i="13" l="1"/>
  <c r="A159" i="13" l="1"/>
  <c r="A160" i="13" l="1"/>
  <c r="A161" i="13" l="1"/>
  <c r="A162" i="13" l="1"/>
  <c r="A163" i="13" l="1"/>
  <c r="A164" i="13" l="1"/>
  <c r="A165" i="13" l="1"/>
  <c r="A166" i="13" l="1"/>
  <c r="A167" i="13" l="1"/>
  <c r="A168" i="13" l="1"/>
  <c r="A169" i="13" l="1"/>
  <c r="A170" i="13" l="1"/>
  <c r="A171" i="13" l="1"/>
  <c r="A172" i="13" l="1"/>
  <c r="A173" i="13" l="1"/>
  <c r="A174" i="13" l="1"/>
  <c r="A175" i="13" l="1"/>
  <c r="A176" i="13" l="1"/>
  <c r="A177" i="13" l="1"/>
  <c r="A178" i="13" l="1"/>
  <c r="A179" i="13" l="1"/>
  <c r="A180" i="13" l="1"/>
  <c r="A181" i="13" l="1"/>
  <c r="A182" i="13" l="1"/>
  <c r="A183" i="13" l="1"/>
  <c r="A184" i="13" l="1"/>
  <c r="A185" i="13" l="1"/>
  <c r="A186" i="13" l="1"/>
  <c r="A187" i="13" l="1"/>
  <c r="A188" i="13" l="1"/>
  <c r="A189" i="13" l="1"/>
  <c r="A190" i="13" l="1"/>
  <c r="A191" i="13" l="1"/>
  <c r="A192" i="13" l="1"/>
  <c r="A193" i="13" l="1"/>
  <c r="A194" i="13" l="1"/>
  <c r="A195" i="13" l="1"/>
  <c r="A196" i="13" l="1"/>
  <c r="A197" i="13" l="1"/>
  <c r="A198" i="13" l="1"/>
  <c r="A199" i="13" l="1"/>
  <c r="A200" i="13" l="1"/>
  <c r="A201" i="13" l="1"/>
  <c r="A202" i="13" l="1"/>
  <c r="A203" i="13" l="1"/>
  <c r="A204" i="13" l="1"/>
  <c r="A205" i="13" l="1"/>
  <c r="A206" i="13" l="1"/>
  <c r="A207" i="13" l="1"/>
  <c r="A208" i="13" l="1"/>
  <c r="A209" i="13" l="1"/>
  <c r="A210" i="13" l="1"/>
  <c r="A211" i="13" l="1"/>
  <c r="A212" i="13" l="1"/>
  <c r="A213" i="13" l="1"/>
  <c r="A214" i="13" l="1"/>
  <c r="A215" i="13" l="1"/>
  <c r="A216" i="13" l="1"/>
  <c r="A217" i="13" l="1"/>
  <c r="A218" i="13" l="1"/>
  <c r="A219" i="13" l="1"/>
  <c r="A220" i="13" l="1"/>
  <c r="A221" i="13" l="1"/>
  <c r="A222" i="13" l="1"/>
  <c r="A223" i="13" l="1"/>
  <c r="A224" i="13" l="1"/>
  <c r="A225" i="13" l="1"/>
  <c r="A226" i="13" l="1"/>
  <c r="A227" i="13" l="1"/>
  <c r="A228" i="13" l="1"/>
  <c r="A229" i="13" l="1"/>
  <c r="A230" i="13" l="1"/>
  <c r="A231" i="13" l="1"/>
  <c r="A232" i="13" l="1"/>
  <c r="A233" i="13" l="1"/>
  <c r="A234" i="13" l="1"/>
  <c r="A235" i="13" l="1"/>
  <c r="A236" i="13" l="1"/>
  <c r="A237" i="13" l="1"/>
  <c r="A238" i="13" l="1"/>
  <c r="A239" i="13" l="1"/>
  <c r="A240" i="13" l="1"/>
  <c r="A241" i="13" l="1"/>
  <c r="A242" i="13" l="1"/>
  <c r="A243" i="13" l="1"/>
  <c r="A244" i="13" l="1"/>
  <c r="A245" i="13" l="1"/>
  <c r="A246" i="13" l="1"/>
  <c r="A247" i="13" l="1"/>
  <c r="A248" i="13" l="1"/>
  <c r="A249" i="13" l="1"/>
  <c r="A250" i="13" l="1"/>
  <c r="A251" i="13" l="1"/>
  <c r="A252" i="13" l="1"/>
  <c r="A253" i="13" l="1"/>
  <c r="A254" i="13" l="1"/>
  <c r="A255" i="13" l="1"/>
  <c r="A256" i="13" l="1"/>
  <c r="A257" i="13" l="1"/>
  <c r="A258" i="13" l="1"/>
  <c r="A259" i="13" l="1"/>
  <c r="A260" i="13" l="1"/>
  <c r="A261" i="13" l="1"/>
  <c r="A262" i="13" l="1"/>
  <c r="A263" i="13" l="1"/>
  <c r="A264" i="13" l="1"/>
  <c r="A265" i="13" l="1"/>
  <c r="A266" i="13" l="1"/>
  <c r="A267" i="13" l="1"/>
  <c r="A268" i="13" l="1"/>
  <c r="A269" i="13" l="1"/>
  <c r="A270" i="13" l="1"/>
  <c r="A271" i="13" l="1"/>
  <c r="A272" i="13" l="1"/>
  <c r="A273" i="13" l="1"/>
  <c r="A274" i="13" l="1"/>
  <c r="A275" i="13" l="1"/>
  <c r="A276" i="13" l="1"/>
  <c r="A277" i="13" l="1"/>
  <c r="A278" i="13" l="1"/>
  <c r="A279" i="13" l="1"/>
  <c r="A280" i="13" l="1"/>
  <c r="A281" i="13" l="1"/>
  <c r="A282" i="13" l="1"/>
  <c r="A283" i="13" l="1"/>
  <c r="A284" i="13" l="1"/>
  <c r="A285" i="13" l="1"/>
  <c r="A286" i="13" l="1"/>
  <c r="A287" i="13" l="1"/>
  <c r="A288" i="13" l="1"/>
  <c r="A289" i="13" l="1"/>
  <c r="A290" i="13" l="1"/>
  <c r="A291" i="13" l="1"/>
  <c r="A292" i="13" l="1"/>
  <c r="A293" i="13" l="1"/>
  <c r="A294" i="13" l="1"/>
  <c r="A295" i="13" l="1"/>
  <c r="A296" i="13" l="1"/>
  <c r="A297" i="13" l="1"/>
  <c r="A298" i="13" l="1"/>
  <c r="A299" i="13" l="1"/>
  <c r="A300" i="13" l="1"/>
  <c r="A301" i="13" l="1"/>
  <c r="A302" i="13" l="1"/>
  <c r="A303" i="13" l="1"/>
  <c r="A304" i="13" l="1"/>
  <c r="A305" i="13" l="1"/>
  <c r="A306" i="13" l="1"/>
  <c r="A307" i="13" l="1"/>
  <c r="A308" i="13" l="1"/>
  <c r="A309" i="13" l="1"/>
  <c r="A310" i="13" l="1"/>
  <c r="A311" i="13" l="1"/>
  <c r="A312" i="13" l="1"/>
  <c r="A313" i="13" l="1"/>
  <c r="A314" i="13" l="1"/>
  <c r="A315" i="13" l="1"/>
  <c r="A316" i="13" l="1"/>
  <c r="A317" i="13" l="1"/>
  <c r="A318" i="13" l="1"/>
  <c r="A319" i="13" l="1"/>
  <c r="A320" i="13" l="1"/>
  <c r="A321" i="13" l="1"/>
  <c r="A322" i="13" l="1"/>
  <c r="A323" i="13" l="1"/>
  <c r="A324" i="13" l="1"/>
  <c r="A325" i="13" l="1"/>
  <c r="A326" i="13" l="1"/>
  <c r="A327" i="13" l="1"/>
  <c r="A328" i="13" l="1"/>
  <c r="A329" i="13" l="1"/>
  <c r="A330" i="13" l="1"/>
  <c r="A331" i="13" l="1"/>
  <c r="A332" i="13" l="1"/>
  <c r="A333" i="13" l="1"/>
  <c r="A334" i="13" l="1"/>
  <c r="A335" i="13" l="1"/>
  <c r="A336" i="13" l="1"/>
  <c r="A337" i="13" l="1"/>
  <c r="A338" i="13" l="1"/>
  <c r="A339" i="13" l="1"/>
  <c r="A340" i="13" l="1"/>
  <c r="A341" i="13" l="1"/>
  <c r="A342" i="13" l="1"/>
  <c r="A343" i="13" l="1"/>
  <c r="A344" i="13" l="1"/>
  <c r="A345" i="13" l="1"/>
  <c r="A346" i="13" l="1"/>
  <c r="A347" i="13" l="1"/>
  <c r="A348" i="13" l="1"/>
  <c r="A349" i="13" l="1"/>
  <c r="A350" i="13" l="1"/>
  <c r="A351" i="13" l="1"/>
  <c r="A352" i="13" l="1"/>
  <c r="A353" i="13" l="1"/>
  <c r="A354" i="13" l="1"/>
  <c r="A355" i="13" l="1"/>
  <c r="A356" i="13" l="1"/>
  <c r="A357" i="13" l="1"/>
  <c r="A358" i="13" l="1"/>
  <c r="A359" i="13" l="1"/>
  <c r="A360" i="13" l="1"/>
  <c r="A361" i="13" l="1"/>
  <c r="A362" i="13" l="1"/>
  <c r="A363" i="13" l="1"/>
  <c r="A364" i="13" l="1"/>
  <c r="A365" i="13" l="1"/>
  <c r="A366" i="13" l="1"/>
  <c r="A367" i="13" l="1"/>
  <c r="A368" i="13" l="1"/>
  <c r="A369" i="13" l="1"/>
  <c r="A370" i="13" l="1"/>
  <c r="A371" i="13" l="1"/>
  <c r="A372" i="13" l="1"/>
  <c r="A373" i="13" l="1"/>
  <c r="A374" i="13" l="1"/>
  <c r="A375" i="13" l="1"/>
  <c r="A376" i="13" l="1"/>
  <c r="A377" i="13" l="1"/>
  <c r="A378" i="13" l="1"/>
  <c r="A379" i="13" l="1"/>
  <c r="A380" i="13" l="1"/>
  <c r="A381" i="13" l="1"/>
  <c r="A382" i="13" l="1"/>
  <c r="A383" i="13" l="1"/>
  <c r="A384" i="13" l="1"/>
  <c r="A385" i="13" l="1"/>
  <c r="A386" i="13" l="1"/>
  <c r="A387" i="13" l="1"/>
  <c r="A388" i="13" l="1"/>
  <c r="A389" i="13" l="1"/>
  <c r="A390" i="13" l="1"/>
  <c r="A391" i="13" l="1"/>
  <c r="A392" i="13" l="1"/>
  <c r="A393" i="13" l="1"/>
  <c r="A394" i="13" l="1"/>
  <c r="A395" i="13" l="1"/>
  <c r="A396" i="13" l="1"/>
  <c r="A397" i="13" l="1"/>
  <c r="A398" i="13" l="1"/>
  <c r="A399" i="13" l="1"/>
  <c r="A400" i="13" l="1"/>
  <c r="A401" i="13" l="1"/>
  <c r="A402" i="13" l="1"/>
  <c r="A403" i="13" l="1"/>
  <c r="A404" i="13" l="1"/>
  <c r="A405" i="13" l="1"/>
  <c r="A406" i="13" l="1"/>
  <c r="A407" i="13" l="1"/>
  <c r="A408" i="13" l="1"/>
  <c r="A409" i="13" l="1"/>
  <c r="A410" i="13" l="1"/>
  <c r="A411" i="13" l="1"/>
  <c r="A412" i="13" l="1"/>
  <c r="A413" i="13" l="1"/>
  <c r="A414" i="13" l="1"/>
  <c r="A415" i="13" l="1"/>
  <c r="A416" i="13" l="1"/>
  <c r="A417" i="13" l="1"/>
  <c r="A418" i="13" l="1"/>
  <c r="A419" i="13" l="1"/>
  <c r="A420" i="13" l="1"/>
  <c r="A421" i="13" l="1"/>
  <c r="A422" i="13" l="1"/>
  <c r="A423" i="13" l="1"/>
  <c r="A424" i="13" l="1"/>
  <c r="A425" i="13" l="1"/>
  <c r="A426" i="13" l="1"/>
  <c r="A427" i="13" l="1"/>
  <c r="A428" i="13" l="1"/>
  <c r="A429" i="13" l="1"/>
  <c r="A430" i="13" l="1"/>
  <c r="A431" i="13" l="1"/>
  <c r="A432" i="13" l="1"/>
  <c r="A433" i="13" l="1"/>
  <c r="A434" i="13" l="1"/>
  <c r="A435" i="13" l="1"/>
  <c r="A436" i="13" l="1"/>
  <c r="A437" i="13" l="1"/>
  <c r="A438" i="13" l="1"/>
  <c r="A439" i="13" l="1"/>
  <c r="A440" i="13" l="1"/>
  <c r="A441" i="13" l="1"/>
  <c r="A442" i="13" l="1"/>
  <c r="A443" i="13" l="1"/>
  <c r="A444" i="13" l="1"/>
  <c r="A445" i="13" l="1"/>
  <c r="A446" i="13" l="1"/>
  <c r="A447" i="13" l="1"/>
  <c r="A448" i="13" l="1"/>
  <c r="A449" i="13" l="1"/>
  <c r="A450" i="13" l="1"/>
  <c r="A451" i="13" l="1"/>
  <c r="A452" i="13" l="1"/>
  <c r="A453" i="13" l="1"/>
  <c r="A454" i="13" l="1"/>
  <c r="A455" i="13" l="1"/>
  <c r="A456" i="13" l="1"/>
  <c r="A457" i="13" l="1"/>
  <c r="A458" i="13" l="1"/>
  <c r="A459" i="13" l="1"/>
  <c r="A460" i="13" l="1"/>
  <c r="A461" i="13" l="1"/>
  <c r="A462" i="13" l="1"/>
  <c r="A463" i="13" l="1"/>
  <c r="A464" i="13" l="1"/>
  <c r="A465" i="13" l="1"/>
  <c r="A466" i="13" l="1"/>
  <c r="A467" i="13" l="1"/>
  <c r="A468" i="13" l="1"/>
  <c r="A469" i="13" l="1"/>
  <c r="A470" i="13" l="1"/>
  <c r="A471" i="13" l="1"/>
  <c r="A472" i="13" l="1"/>
  <c r="A473" i="13" l="1"/>
  <c r="A474" i="13" l="1"/>
  <c r="A475" i="13" l="1"/>
  <c r="A476" i="13" l="1"/>
  <c r="A477" i="13" l="1"/>
  <c r="A478" i="13" l="1"/>
  <c r="A479" i="13" l="1"/>
  <c r="A480" i="13" l="1"/>
  <c r="A482" i="13" l="1"/>
  <c r="A481" i="13"/>
  <c r="J467" i="11" l="1"/>
  <c r="J465" i="11"/>
  <c r="J463" i="11"/>
  <c r="J468" i="11"/>
  <c r="J466" i="11"/>
  <c r="J462" i="11"/>
  <c r="J464" i="11"/>
  <c r="J266" i="11"/>
  <c r="J268" i="11"/>
  <c r="J267" i="11"/>
  <c r="J269" i="11"/>
  <c r="J270" i="11"/>
  <c r="J271" i="11"/>
  <c r="J272" i="11"/>
  <c r="J124" i="11"/>
  <c r="J120" i="11"/>
  <c r="J121" i="11"/>
  <c r="J125" i="11"/>
  <c r="J122" i="11"/>
  <c r="J119" i="11"/>
  <c r="J123" i="11"/>
  <c r="J183" i="11"/>
  <c r="J182" i="11"/>
  <c r="J188" i="11"/>
  <c r="J186" i="11"/>
  <c r="J187" i="11"/>
  <c r="J184" i="11"/>
  <c r="J185" i="11"/>
  <c r="J178" i="11"/>
  <c r="J179" i="11"/>
  <c r="J176" i="11"/>
  <c r="J181" i="11"/>
  <c r="J177" i="11"/>
  <c r="J175" i="11"/>
  <c r="J180" i="11"/>
  <c r="J101" i="11"/>
  <c r="J98" i="11"/>
  <c r="J104" i="11"/>
  <c r="J103" i="11"/>
  <c r="J99" i="11"/>
  <c r="J100" i="11"/>
  <c r="J102" i="11"/>
  <c r="J413" i="11"/>
  <c r="J419" i="11"/>
  <c r="J414" i="11"/>
  <c r="J418" i="11"/>
  <c r="J416" i="11"/>
  <c r="J415" i="11"/>
  <c r="J417" i="11"/>
  <c r="J45" i="11"/>
  <c r="J46" i="11"/>
  <c r="J48" i="11"/>
  <c r="J42" i="11"/>
  <c r="J47" i="11"/>
  <c r="J43" i="11"/>
  <c r="J44" i="11"/>
  <c r="J160" i="11"/>
  <c r="J155" i="11"/>
  <c r="J154" i="11"/>
  <c r="J156" i="11"/>
  <c r="J157" i="11"/>
  <c r="J158" i="11"/>
  <c r="J159" i="11"/>
  <c r="J73" i="11"/>
  <c r="J74" i="11"/>
  <c r="J75" i="11"/>
  <c r="J70" i="11"/>
  <c r="J76" i="11"/>
  <c r="J71" i="11"/>
  <c r="J72" i="11"/>
  <c r="J451" i="11"/>
  <c r="J450" i="11"/>
  <c r="J454" i="11"/>
  <c r="J448" i="11"/>
  <c r="J452" i="11"/>
  <c r="J453" i="11"/>
  <c r="J449" i="11"/>
  <c r="J457" i="11"/>
  <c r="J458" i="11"/>
  <c r="J459" i="11"/>
  <c r="J455" i="11"/>
  <c r="J461" i="11"/>
  <c r="J456" i="11"/>
  <c r="J460" i="11"/>
  <c r="J369" i="11"/>
  <c r="J370" i="11"/>
  <c r="J365" i="11"/>
  <c r="J364" i="11"/>
  <c r="J366" i="11"/>
  <c r="J367" i="11"/>
  <c r="J368" i="11"/>
  <c r="J445" i="11"/>
  <c r="J447" i="11"/>
  <c r="J443" i="11"/>
  <c r="J441" i="11"/>
  <c r="J446" i="11"/>
  <c r="J444" i="11"/>
  <c r="J442" i="11"/>
  <c r="J374" i="11"/>
  <c r="J373" i="11"/>
  <c r="J372" i="11"/>
  <c r="J377" i="11"/>
  <c r="J371" i="11"/>
  <c r="J375" i="11"/>
  <c r="J376" i="11"/>
  <c r="J281" i="11"/>
  <c r="J284" i="11"/>
  <c r="J283" i="11"/>
  <c r="J282" i="11"/>
  <c r="J285" i="11"/>
  <c r="J286" i="11"/>
  <c r="J280" i="11"/>
  <c r="K283" i="11" l="1"/>
  <c r="L283" i="11"/>
  <c r="K446" i="11"/>
  <c r="L446" i="11"/>
  <c r="L460" i="11"/>
  <c r="K460" i="11"/>
  <c r="K450" i="11"/>
  <c r="L450" i="11"/>
  <c r="K156" i="11"/>
  <c r="L156" i="11"/>
  <c r="K415" i="11"/>
  <c r="L415" i="11"/>
  <c r="L101" i="11"/>
  <c r="K101" i="11"/>
  <c r="K188" i="11"/>
  <c r="L188" i="11"/>
  <c r="L270" i="11"/>
  <c r="K270" i="11"/>
  <c r="K284" i="11"/>
  <c r="L284" i="11"/>
  <c r="K441" i="11"/>
  <c r="L441" i="11"/>
  <c r="K456" i="11"/>
  <c r="L456" i="11"/>
  <c r="L451" i="11"/>
  <c r="K451" i="11"/>
  <c r="L154" i="11"/>
  <c r="K154" i="11"/>
  <c r="L416" i="11"/>
  <c r="K416" i="11"/>
  <c r="K180" i="11"/>
  <c r="L180" i="11"/>
  <c r="K182" i="11"/>
  <c r="L182" i="11"/>
  <c r="K269" i="11"/>
  <c r="L269" i="11"/>
  <c r="K281" i="11"/>
  <c r="L281" i="11"/>
  <c r="K443" i="11"/>
  <c r="L443" i="11"/>
  <c r="K461" i="11"/>
  <c r="L461" i="11"/>
  <c r="L72" i="11"/>
  <c r="K72" i="11"/>
  <c r="K155" i="11"/>
  <c r="L155" i="11"/>
  <c r="K418" i="11"/>
  <c r="L418" i="11"/>
  <c r="L175" i="11"/>
  <c r="K175" i="11"/>
  <c r="K183" i="11"/>
  <c r="L183" i="11"/>
  <c r="K267" i="11"/>
  <c r="L267" i="11"/>
  <c r="K376" i="11"/>
  <c r="L376" i="11"/>
  <c r="L447" i="11"/>
  <c r="K447" i="11"/>
  <c r="K455" i="11"/>
  <c r="L455" i="11"/>
  <c r="K71" i="11"/>
  <c r="L71" i="11"/>
  <c r="L160" i="11"/>
  <c r="K160" i="11"/>
  <c r="K414" i="11"/>
  <c r="L414" i="11"/>
  <c r="K177" i="11"/>
  <c r="L177" i="11"/>
  <c r="K123" i="11"/>
  <c r="L123" i="11"/>
  <c r="K268" i="11"/>
  <c r="L268" i="11"/>
  <c r="L375" i="11"/>
  <c r="K375" i="11"/>
  <c r="K445" i="11"/>
  <c r="L445" i="11"/>
  <c r="L459" i="11"/>
  <c r="K459" i="11"/>
  <c r="K76" i="11"/>
  <c r="L76" i="11"/>
  <c r="K44" i="11"/>
  <c r="L44" i="11"/>
  <c r="K419" i="11"/>
  <c r="L419" i="11"/>
  <c r="L181" i="11"/>
  <c r="K181" i="11"/>
  <c r="K119" i="11"/>
  <c r="L119" i="11"/>
  <c r="K266" i="11"/>
  <c r="L266" i="11"/>
  <c r="L371" i="11"/>
  <c r="K371" i="11"/>
  <c r="L368" i="11"/>
  <c r="K368" i="11"/>
  <c r="L458" i="11"/>
  <c r="K458" i="11"/>
  <c r="L70" i="11"/>
  <c r="K70" i="11"/>
  <c r="K43" i="11"/>
  <c r="L43" i="11"/>
  <c r="K413" i="11"/>
  <c r="L413" i="11"/>
  <c r="K176" i="11"/>
  <c r="L176" i="11"/>
  <c r="K122" i="11"/>
  <c r="L122" i="11"/>
  <c r="K464" i="11"/>
  <c r="L464" i="11"/>
  <c r="K377" i="11"/>
  <c r="L377" i="11"/>
  <c r="K367" i="11"/>
  <c r="L367" i="11"/>
  <c r="L457" i="11"/>
  <c r="K457" i="11"/>
  <c r="K75" i="11"/>
  <c r="L75" i="11"/>
  <c r="K47" i="11"/>
  <c r="L47" i="11"/>
  <c r="K102" i="11"/>
  <c r="L102" i="11"/>
  <c r="K179" i="11"/>
  <c r="L179" i="11"/>
  <c r="K125" i="11"/>
  <c r="L125" i="11"/>
  <c r="L462" i="11"/>
  <c r="K462" i="11"/>
  <c r="K372" i="11"/>
  <c r="L372" i="11"/>
  <c r="L366" i="11"/>
  <c r="K366" i="11"/>
  <c r="L449" i="11"/>
  <c r="K449" i="11"/>
  <c r="K74" i="11"/>
  <c r="L74" i="11"/>
  <c r="K42" i="11"/>
  <c r="L42" i="11"/>
  <c r="K100" i="11"/>
  <c r="L100" i="11"/>
  <c r="L178" i="11"/>
  <c r="K178" i="11"/>
  <c r="K121" i="11"/>
  <c r="L121" i="11"/>
  <c r="L466" i="11"/>
  <c r="K466" i="11"/>
  <c r="L280" i="11"/>
  <c r="K280" i="11"/>
  <c r="L373" i="11"/>
  <c r="K373" i="11"/>
  <c r="K364" i="11"/>
  <c r="L364" i="11"/>
  <c r="K453" i="11"/>
  <c r="L453" i="11"/>
  <c r="K73" i="11"/>
  <c r="L73" i="11"/>
  <c r="K48" i="11"/>
  <c r="L48" i="11"/>
  <c r="K99" i="11"/>
  <c r="L99" i="11"/>
  <c r="L185" i="11"/>
  <c r="K185" i="11"/>
  <c r="K120" i="11"/>
  <c r="L120" i="11"/>
  <c r="L468" i="11"/>
  <c r="K468" i="11"/>
  <c r="K286" i="11"/>
  <c r="L286" i="11"/>
  <c r="L374" i="11"/>
  <c r="K374" i="11"/>
  <c r="L365" i="11"/>
  <c r="K365" i="11"/>
  <c r="L452" i="11"/>
  <c r="K452" i="11"/>
  <c r="K159" i="11"/>
  <c r="L159" i="11"/>
  <c r="K46" i="11"/>
  <c r="L46" i="11"/>
  <c r="K103" i="11"/>
  <c r="L103" i="11"/>
  <c r="L184" i="11"/>
  <c r="K184" i="11"/>
  <c r="K124" i="11"/>
  <c r="L124" i="11"/>
  <c r="L463" i="11"/>
  <c r="K463" i="11"/>
  <c r="L285" i="11"/>
  <c r="K285" i="11"/>
  <c r="K442" i="11"/>
  <c r="L442" i="11"/>
  <c r="K370" i="11"/>
  <c r="L370" i="11"/>
  <c r="K448" i="11"/>
  <c r="L448" i="11"/>
  <c r="K158" i="11"/>
  <c r="L158" i="11"/>
  <c r="K45" i="11"/>
  <c r="L45" i="11"/>
  <c r="K104" i="11"/>
  <c r="L104" i="11"/>
  <c r="L187" i="11"/>
  <c r="K187" i="11"/>
  <c r="L272" i="11"/>
  <c r="K272" i="11"/>
  <c r="K465" i="11"/>
  <c r="L465" i="11"/>
  <c r="K282" i="11"/>
  <c r="L282" i="11"/>
  <c r="K444" i="11"/>
  <c r="L444" i="11"/>
  <c r="K369" i="11"/>
  <c r="L369" i="11"/>
  <c r="K454" i="11"/>
  <c r="L454" i="11"/>
  <c r="L157" i="11"/>
  <c r="K157" i="11"/>
  <c r="K417" i="11"/>
  <c r="L417" i="11"/>
  <c r="L98" i="11"/>
  <c r="K98" i="11"/>
  <c r="K186" i="11"/>
  <c r="L186" i="11"/>
  <c r="K271" i="11"/>
  <c r="L271" i="11"/>
  <c r="K467" i="11"/>
  <c r="L467" i="11"/>
  <c r="J238" i="11" l="1"/>
  <c r="J239" i="11"/>
  <c r="J240" i="11"/>
  <c r="J241" i="11"/>
  <c r="J242" i="11"/>
  <c r="J243" i="11"/>
  <c r="J244" i="11"/>
  <c r="J128" i="11"/>
  <c r="J129" i="11"/>
  <c r="J130" i="11"/>
  <c r="J131" i="11"/>
  <c r="J132" i="11"/>
  <c r="J126" i="11"/>
  <c r="J127" i="11"/>
  <c r="J68" i="11"/>
  <c r="J69" i="11"/>
  <c r="J63" i="11"/>
  <c r="J64" i="11"/>
  <c r="J65" i="11"/>
  <c r="J66" i="11"/>
  <c r="J67" i="11"/>
  <c r="J20" i="11"/>
  <c r="J14" i="11"/>
  <c r="J15" i="11"/>
  <c r="J16" i="11"/>
  <c r="J17" i="11"/>
  <c r="J18" i="11"/>
  <c r="J19" i="11"/>
  <c r="J249" i="11"/>
  <c r="J250" i="11"/>
  <c r="J246" i="11"/>
  <c r="J251" i="11"/>
  <c r="J247" i="11"/>
  <c r="J245" i="11"/>
  <c r="J248" i="11"/>
  <c r="J21" i="11"/>
  <c r="J22" i="11"/>
  <c r="J23" i="11"/>
  <c r="J24" i="11"/>
  <c r="J25" i="11"/>
  <c r="J26" i="11"/>
  <c r="J27" i="11"/>
  <c r="J7" i="11"/>
  <c r="J8" i="11"/>
  <c r="J9" i="11"/>
  <c r="J10" i="11"/>
  <c r="J11" i="11"/>
  <c r="J12" i="11"/>
  <c r="J13" i="11"/>
  <c r="J189" i="11"/>
  <c r="J190" i="11"/>
  <c r="J191" i="11"/>
  <c r="J192" i="11"/>
  <c r="J193" i="11"/>
  <c r="J194" i="11"/>
  <c r="J195" i="11"/>
  <c r="J164" i="11"/>
  <c r="J165" i="11"/>
  <c r="J166" i="11"/>
  <c r="J167" i="11"/>
  <c r="J163" i="11"/>
  <c r="J161" i="11"/>
  <c r="J162" i="11"/>
  <c r="J273" i="11"/>
  <c r="J274" i="11"/>
  <c r="J275" i="11"/>
  <c r="J276" i="11"/>
  <c r="J277" i="11"/>
  <c r="J278" i="11"/>
  <c r="J279" i="11"/>
  <c r="J386" i="11"/>
  <c r="J385" i="11"/>
  <c r="J387" i="11"/>
  <c r="J388" i="11"/>
  <c r="J389" i="11"/>
  <c r="J390" i="11"/>
  <c r="J391" i="11"/>
  <c r="J225" i="11"/>
  <c r="J226" i="11"/>
  <c r="J227" i="11"/>
  <c r="J228" i="11"/>
  <c r="J229" i="11"/>
  <c r="J230" i="11"/>
  <c r="J224" i="11"/>
  <c r="J429" i="11"/>
  <c r="J430" i="11"/>
  <c r="J431" i="11"/>
  <c r="J432" i="11"/>
  <c r="J433" i="11"/>
  <c r="J427" i="11"/>
  <c r="J428" i="11"/>
  <c r="J342" i="11"/>
  <c r="J338" i="11"/>
  <c r="J336" i="11"/>
  <c r="J337" i="11"/>
  <c r="J339" i="11"/>
  <c r="J340" i="11"/>
  <c r="J341" i="11"/>
  <c r="J405" i="11"/>
  <c r="J404" i="11"/>
  <c r="J402" i="11"/>
  <c r="J403" i="11"/>
  <c r="J399" i="11"/>
  <c r="J400" i="11"/>
  <c r="J401" i="11"/>
  <c r="J469" i="11"/>
  <c r="J470" i="11"/>
  <c r="J471" i="11"/>
  <c r="J475" i="11"/>
  <c r="J472" i="11"/>
  <c r="J473" i="11"/>
  <c r="J474" i="11"/>
  <c r="J309" i="11"/>
  <c r="J310" i="11"/>
  <c r="J311" i="11"/>
  <c r="J312" i="11"/>
  <c r="J313" i="11"/>
  <c r="J314" i="11"/>
  <c r="J308" i="11"/>
  <c r="J297" i="11"/>
  <c r="J298" i="11"/>
  <c r="J296" i="11"/>
  <c r="J299" i="11"/>
  <c r="J300" i="11"/>
  <c r="J294" i="11"/>
  <c r="J295" i="11"/>
  <c r="J252" i="11"/>
  <c r="J253" i="11"/>
  <c r="J254" i="11"/>
  <c r="J255" i="11"/>
  <c r="J256" i="11"/>
  <c r="J258" i="11"/>
  <c r="J257" i="11"/>
  <c r="J237" i="11"/>
  <c r="J234" i="11"/>
  <c r="J235" i="11"/>
  <c r="J236" i="11"/>
  <c r="J231" i="11"/>
  <c r="J232" i="11"/>
  <c r="J233" i="11"/>
  <c r="J420" i="11"/>
  <c r="J421" i="11"/>
  <c r="J422" i="11"/>
  <c r="J426" i="11"/>
  <c r="J423" i="11"/>
  <c r="J424" i="11"/>
  <c r="J425" i="11"/>
  <c r="J393" i="11"/>
  <c r="J392" i="11"/>
  <c r="J394" i="11"/>
  <c r="J398" i="11"/>
  <c r="J395" i="11"/>
  <c r="J396" i="11"/>
  <c r="J397" i="11"/>
  <c r="J333" i="11"/>
  <c r="J334" i="11"/>
  <c r="J335" i="11"/>
  <c r="J331" i="11"/>
  <c r="J330" i="11"/>
  <c r="J332" i="11"/>
  <c r="J329" i="11"/>
  <c r="J217" i="11"/>
  <c r="J223" i="11"/>
  <c r="J218" i="11"/>
  <c r="J219" i="11"/>
  <c r="J220" i="11"/>
  <c r="J221" i="11"/>
  <c r="J222" i="11"/>
  <c r="J32" i="11"/>
  <c r="J33" i="11"/>
  <c r="J34" i="11"/>
  <c r="J28" i="11"/>
  <c r="J29" i="11"/>
  <c r="J30" i="11"/>
  <c r="J31" i="11"/>
  <c r="J406" i="11"/>
  <c r="J407" i="11"/>
  <c r="J408" i="11"/>
  <c r="J409" i="11"/>
  <c r="J410" i="11"/>
  <c r="J411" i="11"/>
  <c r="J412" i="11"/>
  <c r="J201" i="11"/>
  <c r="J202" i="11"/>
  <c r="J199" i="11"/>
  <c r="J196" i="11"/>
  <c r="J197" i="11"/>
  <c r="J200" i="11"/>
  <c r="J198" i="11"/>
  <c r="J261" i="11"/>
  <c r="J262" i="11"/>
  <c r="J259" i="11"/>
  <c r="J263" i="11"/>
  <c r="J264" i="11"/>
  <c r="J265" i="11"/>
  <c r="J260" i="11"/>
  <c r="J381" i="11"/>
  <c r="J382" i="11"/>
  <c r="J383" i="11"/>
  <c r="J384" i="11"/>
  <c r="J380" i="11"/>
  <c r="J379" i="11"/>
  <c r="J378" i="11"/>
  <c r="J56" i="11"/>
  <c r="J57" i="11"/>
  <c r="J58" i="11"/>
  <c r="J59" i="11"/>
  <c r="J60" i="11"/>
  <c r="J61" i="11"/>
  <c r="J62" i="11"/>
  <c r="J105" i="11"/>
  <c r="J106" i="11"/>
  <c r="J107" i="11"/>
  <c r="J108" i="11"/>
  <c r="J109" i="11"/>
  <c r="J110" i="11"/>
  <c r="J111" i="11"/>
  <c r="J290" i="11"/>
  <c r="J287" i="11"/>
  <c r="J288" i="11"/>
  <c r="J289" i="11"/>
  <c r="J291" i="11"/>
  <c r="J292" i="11"/>
  <c r="J293" i="11"/>
  <c r="J35" i="11"/>
  <c r="J36" i="11"/>
  <c r="J37" i="11"/>
  <c r="J38" i="11"/>
  <c r="J39" i="11"/>
  <c r="J40" i="11"/>
  <c r="J41" i="11"/>
  <c r="J168" i="11"/>
  <c r="J169" i="11"/>
  <c r="J170" i="11"/>
  <c r="J171" i="11"/>
  <c r="J172" i="11"/>
  <c r="J173" i="11"/>
  <c r="J174" i="11"/>
  <c r="J92" i="11"/>
  <c r="J93" i="11"/>
  <c r="J94" i="11"/>
  <c r="J95" i="11"/>
  <c r="J96" i="11"/>
  <c r="J97" i="11"/>
  <c r="J91" i="11"/>
  <c r="J357" i="11"/>
  <c r="J358" i="11"/>
  <c r="J359" i="11"/>
  <c r="J360" i="11"/>
  <c r="J361" i="11"/>
  <c r="J362" i="11"/>
  <c r="J363" i="11"/>
  <c r="J345" i="11"/>
  <c r="J346" i="11"/>
  <c r="J347" i="11"/>
  <c r="J348" i="11"/>
  <c r="J349" i="11"/>
  <c r="J343" i="11"/>
  <c r="J344" i="11"/>
  <c r="J80" i="11"/>
  <c r="J81" i="11"/>
  <c r="J82" i="11"/>
  <c r="J83" i="11"/>
  <c r="J77" i="11"/>
  <c r="J78" i="11"/>
  <c r="J79" i="11"/>
  <c r="J301" i="11"/>
  <c r="J306" i="11"/>
  <c r="J302" i="11"/>
  <c r="J303" i="11"/>
  <c r="J304" i="11"/>
  <c r="J307" i="11"/>
  <c r="J305" i="11"/>
  <c r="J49" i="11"/>
  <c r="J50" i="11"/>
  <c r="J51" i="11"/>
  <c r="J52" i="11"/>
  <c r="J53" i="11"/>
  <c r="J54" i="11"/>
  <c r="J55" i="11"/>
  <c r="J213" i="11"/>
  <c r="J214" i="11"/>
  <c r="J215" i="11"/>
  <c r="J216" i="11"/>
  <c r="J212" i="11"/>
  <c r="J210" i="11"/>
  <c r="J211" i="11"/>
  <c r="J203" i="11"/>
  <c r="J204" i="11"/>
  <c r="J205" i="11"/>
  <c r="J206" i="11"/>
  <c r="J207" i="11"/>
  <c r="J208" i="11"/>
  <c r="J209" i="11"/>
  <c r="J116" i="11"/>
  <c r="J117" i="11"/>
  <c r="J118" i="11"/>
  <c r="J112" i="11"/>
  <c r="J113" i="11"/>
  <c r="J114" i="11"/>
  <c r="J115" i="11"/>
  <c r="J322" i="11"/>
  <c r="J326" i="11"/>
  <c r="J323" i="11"/>
  <c r="J324" i="11"/>
  <c r="J325" i="11"/>
  <c r="J327" i="11"/>
  <c r="J328" i="11"/>
  <c r="J140" i="11"/>
  <c r="J141" i="11"/>
  <c r="J142" i="11"/>
  <c r="J143" i="11"/>
  <c r="J144" i="11"/>
  <c r="J145" i="11"/>
  <c r="J146" i="11"/>
  <c r="J477" i="11"/>
  <c r="J478" i="11"/>
  <c r="J479" i="11"/>
  <c r="J480" i="11"/>
  <c r="J481" i="11"/>
  <c r="J482" i="11"/>
  <c r="J476" i="11"/>
  <c r="J355" i="11"/>
  <c r="J356" i="11"/>
  <c r="J350" i="11"/>
  <c r="J351" i="11"/>
  <c r="J352" i="11"/>
  <c r="J354" i="11"/>
  <c r="J353" i="11"/>
  <c r="J321" i="11"/>
  <c r="J318" i="11"/>
  <c r="J320" i="11"/>
  <c r="J319" i="11"/>
  <c r="J315" i="11"/>
  <c r="J316" i="11"/>
  <c r="J317" i="11"/>
  <c r="J438" i="11"/>
  <c r="J434" i="11"/>
  <c r="J439" i="11"/>
  <c r="J435" i="11"/>
  <c r="J436" i="11"/>
  <c r="J440" i="11"/>
  <c r="J437" i="11"/>
  <c r="J84" i="11"/>
  <c r="J85" i="11"/>
  <c r="J86" i="11"/>
  <c r="J87" i="11"/>
  <c r="J88" i="11"/>
  <c r="J89" i="11"/>
  <c r="J90" i="11"/>
  <c r="J152" i="11"/>
  <c r="J153" i="11"/>
  <c r="J147" i="11"/>
  <c r="J148" i="11"/>
  <c r="J149" i="11"/>
  <c r="J151" i="11"/>
  <c r="J150" i="11"/>
  <c r="J139" i="11"/>
  <c r="J133" i="11"/>
  <c r="J134" i="11"/>
  <c r="J135" i="11"/>
  <c r="J136" i="11"/>
  <c r="J137" i="11"/>
  <c r="J138" i="11"/>
  <c r="L137" i="11" l="1"/>
  <c r="K137" i="11"/>
  <c r="K85" i="11"/>
  <c r="L85" i="11"/>
  <c r="K320" i="11"/>
  <c r="L320" i="11"/>
  <c r="L351" i="11"/>
  <c r="K351" i="11"/>
  <c r="L141" i="11"/>
  <c r="K141" i="11"/>
  <c r="K117" i="11"/>
  <c r="L117" i="11"/>
  <c r="K203" i="11"/>
  <c r="L203" i="11"/>
  <c r="K53" i="11"/>
  <c r="L53" i="11"/>
  <c r="K81" i="11"/>
  <c r="L81" i="11"/>
  <c r="L358" i="11"/>
  <c r="K358" i="11"/>
  <c r="L93" i="11"/>
  <c r="K93" i="11"/>
  <c r="K39" i="11"/>
  <c r="L39" i="11"/>
  <c r="L107" i="11"/>
  <c r="K107" i="11"/>
  <c r="K56" i="11"/>
  <c r="L56" i="11"/>
  <c r="K262" i="11"/>
  <c r="L262" i="11"/>
  <c r="K31" i="11"/>
  <c r="L31" i="11"/>
  <c r="K220" i="11"/>
  <c r="L220" i="11"/>
  <c r="L335" i="11"/>
  <c r="K335" i="11"/>
  <c r="K421" i="11"/>
  <c r="L421" i="11"/>
  <c r="L257" i="11"/>
  <c r="K257" i="11"/>
  <c r="K297" i="11"/>
  <c r="L297" i="11"/>
  <c r="L474" i="11"/>
  <c r="K474" i="11"/>
  <c r="L338" i="11"/>
  <c r="K338" i="11"/>
  <c r="K228" i="11"/>
  <c r="L228" i="11"/>
  <c r="K389" i="11"/>
  <c r="L389" i="11"/>
  <c r="L192" i="11"/>
  <c r="K192" i="11"/>
  <c r="K25" i="11"/>
  <c r="L25" i="11"/>
  <c r="K245" i="11"/>
  <c r="L245" i="11"/>
  <c r="K69" i="11"/>
  <c r="L69" i="11"/>
  <c r="K242" i="11"/>
  <c r="L242" i="11"/>
  <c r="K136" i="11"/>
  <c r="L136" i="11"/>
  <c r="K86" i="11"/>
  <c r="L86" i="11"/>
  <c r="L318" i="11"/>
  <c r="K318" i="11"/>
  <c r="L350" i="11"/>
  <c r="K350" i="11"/>
  <c r="K145" i="11"/>
  <c r="L145" i="11"/>
  <c r="K116" i="11"/>
  <c r="L116" i="11"/>
  <c r="L212" i="11"/>
  <c r="K212" i="11"/>
  <c r="K52" i="11"/>
  <c r="L52" i="11"/>
  <c r="K80" i="11"/>
  <c r="L80" i="11"/>
  <c r="L361" i="11"/>
  <c r="K361" i="11"/>
  <c r="K92" i="11"/>
  <c r="L92" i="11"/>
  <c r="K38" i="11"/>
  <c r="L38" i="11"/>
  <c r="K106" i="11"/>
  <c r="L106" i="11"/>
  <c r="K382" i="11"/>
  <c r="L382" i="11"/>
  <c r="L261" i="11"/>
  <c r="K261" i="11"/>
  <c r="L29" i="11"/>
  <c r="K29" i="11"/>
  <c r="L221" i="11"/>
  <c r="K221" i="11"/>
  <c r="K334" i="11"/>
  <c r="L334" i="11"/>
  <c r="K426" i="11"/>
  <c r="L426" i="11"/>
  <c r="L254" i="11"/>
  <c r="K254" i="11"/>
  <c r="L313" i="11"/>
  <c r="K313" i="11"/>
  <c r="K472" i="11"/>
  <c r="L472" i="11"/>
  <c r="K337" i="11"/>
  <c r="L337" i="11"/>
  <c r="K229" i="11"/>
  <c r="L229" i="11"/>
  <c r="L387" i="11"/>
  <c r="K387" i="11"/>
  <c r="L195" i="11"/>
  <c r="K195" i="11"/>
  <c r="L27" i="11"/>
  <c r="K27" i="11"/>
  <c r="L20" i="11"/>
  <c r="K20" i="11"/>
  <c r="K66" i="11"/>
  <c r="L66" i="11"/>
  <c r="L243" i="11"/>
  <c r="K243" i="11"/>
  <c r="K135" i="11"/>
  <c r="L135" i="11"/>
  <c r="K90" i="11"/>
  <c r="L90" i="11"/>
  <c r="L316" i="11"/>
  <c r="K316" i="11"/>
  <c r="L480" i="11"/>
  <c r="K480" i="11"/>
  <c r="L144" i="11"/>
  <c r="K144" i="11"/>
  <c r="K113" i="11"/>
  <c r="L113" i="11"/>
  <c r="L216" i="11"/>
  <c r="K216" i="11"/>
  <c r="L51" i="11"/>
  <c r="K51" i="11"/>
  <c r="K79" i="11"/>
  <c r="L79" i="11"/>
  <c r="L359" i="11"/>
  <c r="K359" i="11"/>
  <c r="K171" i="11"/>
  <c r="L171" i="11"/>
  <c r="K37" i="11"/>
  <c r="L37" i="11"/>
  <c r="K111" i="11"/>
  <c r="L111" i="11"/>
  <c r="K380" i="11"/>
  <c r="L380" i="11"/>
  <c r="L260" i="11"/>
  <c r="K260" i="11"/>
  <c r="K34" i="11"/>
  <c r="L34" i="11"/>
  <c r="L218" i="11"/>
  <c r="K218" i="11"/>
  <c r="K394" i="11"/>
  <c r="L394" i="11"/>
  <c r="K424" i="11"/>
  <c r="L424" i="11"/>
  <c r="K255" i="11"/>
  <c r="L255" i="11"/>
  <c r="K310" i="11"/>
  <c r="L310" i="11"/>
  <c r="K475" i="11"/>
  <c r="L475" i="11"/>
  <c r="K342" i="11"/>
  <c r="L342" i="11"/>
  <c r="K226" i="11"/>
  <c r="L226" i="11"/>
  <c r="L167" i="11"/>
  <c r="K167" i="11"/>
  <c r="L190" i="11"/>
  <c r="K190" i="11"/>
  <c r="K26" i="11"/>
  <c r="L26" i="11"/>
  <c r="K19" i="11"/>
  <c r="L19" i="11"/>
  <c r="K68" i="11"/>
  <c r="L68" i="11"/>
  <c r="K241" i="11"/>
  <c r="L241" i="11"/>
  <c r="K151" i="11"/>
  <c r="L151" i="11"/>
  <c r="K89" i="11"/>
  <c r="L89" i="11"/>
  <c r="L317" i="11"/>
  <c r="K317" i="11"/>
  <c r="K479" i="11"/>
  <c r="L479" i="11"/>
  <c r="L143" i="11"/>
  <c r="K143" i="11"/>
  <c r="K112" i="11"/>
  <c r="L112" i="11"/>
  <c r="K211" i="11"/>
  <c r="L211" i="11"/>
  <c r="K304" i="11"/>
  <c r="L304" i="11"/>
  <c r="K78" i="11"/>
  <c r="L78" i="11"/>
  <c r="L357" i="11"/>
  <c r="K357" i="11"/>
  <c r="K169" i="11"/>
  <c r="L169" i="11"/>
  <c r="K36" i="11"/>
  <c r="L36" i="11"/>
  <c r="K110" i="11"/>
  <c r="L110" i="11"/>
  <c r="L384" i="11"/>
  <c r="K384" i="11"/>
  <c r="L411" i="11"/>
  <c r="K411" i="11"/>
  <c r="K33" i="11"/>
  <c r="L33" i="11"/>
  <c r="L219" i="11"/>
  <c r="K219" i="11"/>
  <c r="K395" i="11"/>
  <c r="L395" i="11"/>
  <c r="L420" i="11"/>
  <c r="K420" i="11"/>
  <c r="L252" i="11"/>
  <c r="K252" i="11"/>
  <c r="K308" i="11"/>
  <c r="L308" i="11"/>
  <c r="L401" i="11"/>
  <c r="K401" i="11"/>
  <c r="L340" i="11"/>
  <c r="K340" i="11"/>
  <c r="L225" i="11"/>
  <c r="K225" i="11"/>
  <c r="K166" i="11"/>
  <c r="L166" i="11"/>
  <c r="L189" i="11"/>
  <c r="K189" i="11"/>
  <c r="K24" i="11"/>
  <c r="L24" i="11"/>
  <c r="L15" i="11"/>
  <c r="K15" i="11"/>
  <c r="K132" i="11"/>
  <c r="L132" i="11"/>
  <c r="L239" i="11"/>
  <c r="K239" i="11"/>
  <c r="L149" i="11"/>
  <c r="K149" i="11"/>
  <c r="K88" i="11"/>
  <c r="L88" i="11"/>
  <c r="L315" i="11"/>
  <c r="K315" i="11"/>
  <c r="K478" i="11"/>
  <c r="L478" i="11"/>
  <c r="K324" i="11"/>
  <c r="L324" i="11"/>
  <c r="K115" i="11"/>
  <c r="L115" i="11"/>
  <c r="L210" i="11"/>
  <c r="K210" i="11"/>
  <c r="K307" i="11"/>
  <c r="L307" i="11"/>
  <c r="K77" i="11"/>
  <c r="L77" i="11"/>
  <c r="K360" i="11"/>
  <c r="L360" i="11"/>
  <c r="K173" i="11"/>
  <c r="L173" i="11"/>
  <c r="K288" i="11"/>
  <c r="L288" i="11"/>
  <c r="L109" i="11"/>
  <c r="K109" i="11"/>
  <c r="K383" i="11"/>
  <c r="L383" i="11"/>
  <c r="L409" i="11"/>
  <c r="K409" i="11"/>
  <c r="K32" i="11"/>
  <c r="L32" i="11"/>
  <c r="K217" i="11"/>
  <c r="L217" i="11"/>
  <c r="L392" i="11"/>
  <c r="K392" i="11"/>
  <c r="K232" i="11"/>
  <c r="L232" i="11"/>
  <c r="K253" i="11"/>
  <c r="L253" i="11"/>
  <c r="K311" i="11"/>
  <c r="L311" i="11"/>
  <c r="L399" i="11"/>
  <c r="K399" i="11"/>
  <c r="L336" i="11"/>
  <c r="K336" i="11"/>
  <c r="L224" i="11"/>
  <c r="K224" i="11"/>
  <c r="K165" i="11"/>
  <c r="L165" i="11"/>
  <c r="L12" i="11"/>
  <c r="K12" i="11"/>
  <c r="K23" i="11"/>
  <c r="L23" i="11"/>
  <c r="L14" i="11"/>
  <c r="K14" i="11"/>
  <c r="K131" i="11"/>
  <c r="L131" i="11"/>
  <c r="K238" i="11"/>
  <c r="L238" i="11"/>
  <c r="L148" i="11"/>
  <c r="K148" i="11"/>
  <c r="K438" i="11"/>
  <c r="L438" i="11"/>
  <c r="L321" i="11"/>
  <c r="K321" i="11"/>
  <c r="K482" i="11"/>
  <c r="L482" i="11"/>
  <c r="L327" i="11"/>
  <c r="K327" i="11"/>
  <c r="K114" i="11"/>
  <c r="L114" i="11"/>
  <c r="L215" i="11"/>
  <c r="K215" i="11"/>
  <c r="K306" i="11"/>
  <c r="L306" i="11"/>
  <c r="K343" i="11"/>
  <c r="L343" i="11"/>
  <c r="L363" i="11"/>
  <c r="K363" i="11"/>
  <c r="K172" i="11"/>
  <c r="L172" i="11"/>
  <c r="L291" i="11"/>
  <c r="K291" i="11"/>
  <c r="K108" i="11"/>
  <c r="L108" i="11"/>
  <c r="K381" i="11"/>
  <c r="L381" i="11"/>
  <c r="K406" i="11"/>
  <c r="L406" i="11"/>
  <c r="K279" i="11"/>
  <c r="L279" i="11"/>
  <c r="L223" i="11"/>
  <c r="K223" i="11"/>
  <c r="L393" i="11"/>
  <c r="K393" i="11"/>
  <c r="L231" i="11"/>
  <c r="K231" i="11"/>
  <c r="L258" i="11"/>
  <c r="K258" i="11"/>
  <c r="L309" i="11"/>
  <c r="K309" i="11"/>
  <c r="L405" i="11"/>
  <c r="K405" i="11"/>
  <c r="L431" i="11"/>
  <c r="K431" i="11"/>
  <c r="K230" i="11"/>
  <c r="L230" i="11"/>
  <c r="K164" i="11"/>
  <c r="L164" i="11"/>
  <c r="L11" i="11"/>
  <c r="K11" i="11"/>
  <c r="K22" i="11"/>
  <c r="L22" i="11"/>
  <c r="K18" i="11"/>
  <c r="L18" i="11"/>
  <c r="L130" i="11"/>
  <c r="K130" i="11"/>
  <c r="K198" i="11"/>
  <c r="L198" i="11"/>
  <c r="L147" i="11"/>
  <c r="K147" i="11"/>
  <c r="L436" i="11"/>
  <c r="K436" i="11"/>
  <c r="K319" i="11"/>
  <c r="L319" i="11"/>
  <c r="L481" i="11"/>
  <c r="K481" i="11"/>
  <c r="L328" i="11"/>
  <c r="K328" i="11"/>
  <c r="K208" i="11"/>
  <c r="L208" i="11"/>
  <c r="L214" i="11"/>
  <c r="K214" i="11"/>
  <c r="K305" i="11"/>
  <c r="L305" i="11"/>
  <c r="L349" i="11"/>
  <c r="K349" i="11"/>
  <c r="L362" i="11"/>
  <c r="K362" i="11"/>
  <c r="K170" i="11"/>
  <c r="L170" i="11"/>
  <c r="K292" i="11"/>
  <c r="L292" i="11"/>
  <c r="L61" i="11"/>
  <c r="K61" i="11"/>
  <c r="L379" i="11"/>
  <c r="K379" i="11"/>
  <c r="L410" i="11"/>
  <c r="K410" i="11"/>
  <c r="K277" i="11"/>
  <c r="L277" i="11"/>
  <c r="K222" i="11"/>
  <c r="L222" i="11"/>
  <c r="K396" i="11"/>
  <c r="L396" i="11"/>
  <c r="L234" i="11"/>
  <c r="K234" i="11"/>
  <c r="L300" i="11"/>
  <c r="K300" i="11"/>
  <c r="K314" i="11"/>
  <c r="L314" i="11"/>
  <c r="K400" i="11"/>
  <c r="L400" i="11"/>
  <c r="L432" i="11"/>
  <c r="K432" i="11"/>
  <c r="L227" i="11"/>
  <c r="K227" i="11"/>
  <c r="K163" i="11"/>
  <c r="L163" i="11"/>
  <c r="L10" i="11"/>
  <c r="K10" i="11"/>
  <c r="K246" i="11"/>
  <c r="L246" i="11"/>
  <c r="K17" i="11"/>
  <c r="L17" i="11"/>
  <c r="K129" i="11"/>
  <c r="L129" i="11"/>
  <c r="L197" i="11"/>
  <c r="K197" i="11"/>
  <c r="L153" i="11"/>
  <c r="K153" i="11"/>
  <c r="K437" i="11"/>
  <c r="L437" i="11"/>
  <c r="K355" i="11"/>
  <c r="L355" i="11"/>
  <c r="K477" i="11"/>
  <c r="L477" i="11"/>
  <c r="K326" i="11"/>
  <c r="L326" i="11"/>
  <c r="K209" i="11"/>
  <c r="L209" i="11"/>
  <c r="K213" i="11"/>
  <c r="L213" i="11"/>
  <c r="L303" i="11"/>
  <c r="K303" i="11"/>
  <c r="K348" i="11"/>
  <c r="L348" i="11"/>
  <c r="K91" i="11"/>
  <c r="L91" i="11"/>
  <c r="L168" i="11"/>
  <c r="K168" i="11"/>
  <c r="K293" i="11"/>
  <c r="L293" i="11"/>
  <c r="L62" i="11"/>
  <c r="K62" i="11"/>
  <c r="K378" i="11"/>
  <c r="L378" i="11"/>
  <c r="L407" i="11"/>
  <c r="K407" i="11"/>
  <c r="K274" i="11"/>
  <c r="L274" i="11"/>
  <c r="L331" i="11"/>
  <c r="K331" i="11"/>
  <c r="K398" i="11"/>
  <c r="L398" i="11"/>
  <c r="K235" i="11"/>
  <c r="L235" i="11"/>
  <c r="L295" i="11"/>
  <c r="K295" i="11"/>
  <c r="K312" i="11"/>
  <c r="L312" i="11"/>
  <c r="L403" i="11"/>
  <c r="K403" i="11"/>
  <c r="K427" i="11"/>
  <c r="L427" i="11"/>
  <c r="K391" i="11"/>
  <c r="L391" i="11"/>
  <c r="K162" i="11"/>
  <c r="L162" i="11"/>
  <c r="L9" i="11"/>
  <c r="K9" i="11"/>
  <c r="K251" i="11"/>
  <c r="L251" i="11"/>
  <c r="K16" i="11"/>
  <c r="L16" i="11"/>
  <c r="K128" i="11"/>
  <c r="L128" i="11"/>
  <c r="K196" i="11"/>
  <c r="L196" i="11"/>
  <c r="L134" i="11"/>
  <c r="K134" i="11"/>
  <c r="K150" i="11"/>
  <c r="L150" i="11"/>
  <c r="K439" i="11"/>
  <c r="L439" i="11"/>
  <c r="K352" i="11"/>
  <c r="L352" i="11"/>
  <c r="L476" i="11"/>
  <c r="K476" i="11"/>
  <c r="K325" i="11"/>
  <c r="L325" i="11"/>
  <c r="L204" i="11"/>
  <c r="K204" i="11"/>
  <c r="K55" i="11"/>
  <c r="L55" i="11"/>
  <c r="L302" i="11"/>
  <c r="K302" i="11"/>
  <c r="L347" i="11"/>
  <c r="K347" i="11"/>
  <c r="K97" i="11"/>
  <c r="L97" i="11"/>
  <c r="K174" i="11"/>
  <c r="L174" i="11"/>
  <c r="L290" i="11"/>
  <c r="K290" i="11"/>
  <c r="L60" i="11"/>
  <c r="K60" i="11"/>
  <c r="L264" i="11"/>
  <c r="K264" i="11"/>
  <c r="K408" i="11"/>
  <c r="L408" i="11"/>
  <c r="L273" i="11"/>
  <c r="K273" i="11"/>
  <c r="K333" i="11"/>
  <c r="L333" i="11"/>
  <c r="K397" i="11"/>
  <c r="L397" i="11"/>
  <c r="K233" i="11"/>
  <c r="L233" i="11"/>
  <c r="L294" i="11"/>
  <c r="K294" i="11"/>
  <c r="L473" i="11"/>
  <c r="K473" i="11"/>
  <c r="L402" i="11"/>
  <c r="K402" i="11"/>
  <c r="L433" i="11"/>
  <c r="K433" i="11"/>
  <c r="K388" i="11"/>
  <c r="L388" i="11"/>
  <c r="L161" i="11"/>
  <c r="K161" i="11"/>
  <c r="K8" i="11"/>
  <c r="L8" i="11"/>
  <c r="K250" i="11"/>
  <c r="L250" i="11"/>
  <c r="L67" i="11"/>
  <c r="K67" i="11"/>
  <c r="K127" i="11"/>
  <c r="L127" i="11"/>
  <c r="K199" i="11"/>
  <c r="L199" i="11"/>
  <c r="K133" i="11"/>
  <c r="L133" i="11"/>
  <c r="L152" i="11"/>
  <c r="K152" i="11"/>
  <c r="L435" i="11"/>
  <c r="K435" i="11"/>
  <c r="K354" i="11"/>
  <c r="L354" i="11"/>
  <c r="L146" i="11"/>
  <c r="K146" i="11"/>
  <c r="K323" i="11"/>
  <c r="L323" i="11"/>
  <c r="K207" i="11"/>
  <c r="L207" i="11"/>
  <c r="L50" i="11"/>
  <c r="K50" i="11"/>
  <c r="K301" i="11"/>
  <c r="L301" i="11"/>
  <c r="K346" i="11"/>
  <c r="L346" i="11"/>
  <c r="L96" i="11"/>
  <c r="K96" i="11"/>
  <c r="K35" i="11"/>
  <c r="L35" i="11"/>
  <c r="K289" i="11"/>
  <c r="L289" i="11"/>
  <c r="L59" i="11"/>
  <c r="K59" i="11"/>
  <c r="K259" i="11"/>
  <c r="L259" i="11"/>
  <c r="K412" i="11"/>
  <c r="L412" i="11"/>
  <c r="K275" i="11"/>
  <c r="L275" i="11"/>
  <c r="K332" i="11"/>
  <c r="L332" i="11"/>
  <c r="K425" i="11"/>
  <c r="L425" i="11"/>
  <c r="L237" i="11"/>
  <c r="K237" i="11"/>
  <c r="L296" i="11"/>
  <c r="K296" i="11"/>
  <c r="L471" i="11"/>
  <c r="K471" i="11"/>
  <c r="K404" i="11"/>
  <c r="L404" i="11"/>
  <c r="K430" i="11"/>
  <c r="L430" i="11"/>
  <c r="K386" i="11"/>
  <c r="L386" i="11"/>
  <c r="L193" i="11"/>
  <c r="K193" i="11"/>
  <c r="K7" i="11"/>
  <c r="L7" i="11"/>
  <c r="K249" i="11"/>
  <c r="L249" i="11"/>
  <c r="K65" i="11"/>
  <c r="L65" i="11"/>
  <c r="L126" i="11"/>
  <c r="K126" i="11"/>
  <c r="K202" i="11"/>
  <c r="L202" i="11"/>
  <c r="K138" i="11"/>
  <c r="L138" i="11"/>
  <c r="K84" i="11"/>
  <c r="L84" i="11"/>
  <c r="K434" i="11"/>
  <c r="L434" i="11"/>
  <c r="L356" i="11"/>
  <c r="K356" i="11"/>
  <c r="K142" i="11"/>
  <c r="L142" i="11"/>
  <c r="K322" i="11"/>
  <c r="L322" i="11"/>
  <c r="K206" i="11"/>
  <c r="L206" i="11"/>
  <c r="K49" i="11"/>
  <c r="L49" i="11"/>
  <c r="L83" i="11"/>
  <c r="K83" i="11"/>
  <c r="L345" i="11"/>
  <c r="K345" i="11"/>
  <c r="L95" i="11"/>
  <c r="K95" i="11"/>
  <c r="K41" i="11"/>
  <c r="L41" i="11"/>
  <c r="K287" i="11"/>
  <c r="L287" i="11"/>
  <c r="L58" i="11"/>
  <c r="K58" i="11"/>
  <c r="K265" i="11"/>
  <c r="L265" i="11"/>
  <c r="K30" i="11"/>
  <c r="L30" i="11"/>
  <c r="K276" i="11"/>
  <c r="L276" i="11"/>
  <c r="L330" i="11"/>
  <c r="K330" i="11"/>
  <c r="L423" i="11"/>
  <c r="K423" i="11"/>
  <c r="L236" i="11"/>
  <c r="K236" i="11"/>
  <c r="L299" i="11"/>
  <c r="K299" i="11"/>
  <c r="L470" i="11"/>
  <c r="K470" i="11"/>
  <c r="L341" i="11"/>
  <c r="K341" i="11"/>
  <c r="L429" i="11"/>
  <c r="K429" i="11"/>
  <c r="K385" i="11"/>
  <c r="L385" i="11"/>
  <c r="L191" i="11"/>
  <c r="K191" i="11"/>
  <c r="K13" i="11"/>
  <c r="L13" i="11"/>
  <c r="L248" i="11"/>
  <c r="K248" i="11"/>
  <c r="L64" i="11"/>
  <c r="K64" i="11"/>
  <c r="L240" i="11"/>
  <c r="K240" i="11"/>
  <c r="L201" i="11"/>
  <c r="K201" i="11"/>
  <c r="K139" i="11"/>
  <c r="L139" i="11"/>
  <c r="K87" i="11"/>
  <c r="L87" i="11"/>
  <c r="K440" i="11"/>
  <c r="L440" i="11"/>
  <c r="K353" i="11"/>
  <c r="L353" i="11"/>
  <c r="K140" i="11"/>
  <c r="L140" i="11"/>
  <c r="K118" i="11"/>
  <c r="L118" i="11"/>
  <c r="K205" i="11"/>
  <c r="L205" i="11"/>
  <c r="L54" i="11"/>
  <c r="K54" i="11"/>
  <c r="L82" i="11"/>
  <c r="K82" i="11"/>
  <c r="K344" i="11"/>
  <c r="L344" i="11"/>
  <c r="L94" i="11"/>
  <c r="K94" i="11"/>
  <c r="K40" i="11"/>
  <c r="L40" i="11"/>
  <c r="K105" i="11"/>
  <c r="L105" i="11"/>
  <c r="K57" i="11"/>
  <c r="L57" i="11"/>
  <c r="L263" i="11"/>
  <c r="K263" i="11"/>
  <c r="K28" i="11"/>
  <c r="L28" i="11"/>
  <c r="K278" i="11"/>
  <c r="L278" i="11"/>
  <c r="K329" i="11"/>
  <c r="L329" i="11"/>
  <c r="K422" i="11"/>
  <c r="L422" i="11"/>
  <c r="K256" i="11"/>
  <c r="L256" i="11"/>
  <c r="K298" i="11"/>
  <c r="L298" i="11"/>
  <c r="L469" i="11"/>
  <c r="K469" i="11"/>
  <c r="K339" i="11"/>
  <c r="L339" i="11"/>
  <c r="L428" i="11"/>
  <c r="K428" i="11"/>
  <c r="K390" i="11"/>
  <c r="L390" i="11"/>
  <c r="K194" i="11"/>
  <c r="L194" i="11"/>
  <c r="K21" i="11"/>
  <c r="L21" i="11"/>
  <c r="L247" i="11"/>
  <c r="K247" i="11"/>
  <c r="L63" i="11"/>
  <c r="K63" i="11"/>
  <c r="K244" i="11"/>
  <c r="L244" i="11"/>
  <c r="K200" i="11"/>
  <c r="L200" i="11"/>
</calcChain>
</file>

<file path=xl/sharedStrings.xml><?xml version="1.0" encoding="utf-8"?>
<sst xmlns="http://schemas.openxmlformats.org/spreadsheetml/2006/main" count="4746" uniqueCount="527">
  <si>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</si>
  <si>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</si>
  <si>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</si>
  <si>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</si>
  <si>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</si>
  <si>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</si>
  <si>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</si>
  <si>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</si>
  <si>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</si>
  <si>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</si>
  <si>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</si>
  <si>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</si>
  <si>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</si>
  <si>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Đường Trịnh Hoài Đức</t>
  </si>
  <si>
    <t>Đường Huỳnh Văn Nghệ</t>
  </si>
  <si>
    <t>Đường Trần Phú</t>
  </si>
  <si>
    <t>Đường Chu Văn An</t>
  </si>
  <si>
    <t>Đường Hoàng Hoa Thám</t>
  </si>
  <si>
    <t>Đường Trần Nhân Tông</t>
  </si>
  <si>
    <t>Các đường còn lại</t>
  </si>
  <si>
    <t>Đường Ngô Quyền</t>
  </si>
  <si>
    <t>Đường 3 tháng 2</t>
  </si>
  <si>
    <t>Quốc lộ 20</t>
  </si>
  <si>
    <t>Giáp ranh hồ Trị An</t>
  </si>
  <si>
    <t>DQ</t>
  </si>
  <si>
    <t>Cầu La Ngà</t>
  </si>
  <si>
    <t>Ngã 3 Thanh Tùng</t>
  </si>
  <si>
    <t>DQ1NT1_D12</t>
  </si>
  <si>
    <t>DQ1NT1_D13</t>
  </si>
  <si>
    <t>DQ1NT1_D14</t>
  </si>
  <si>
    <t>DQ6NT2_D3</t>
  </si>
  <si>
    <t>DQ6NT2_D4</t>
  </si>
  <si>
    <t>DQ6NT2_D5</t>
  </si>
  <si>
    <t>DQ7NT2_D1</t>
  </si>
  <si>
    <t>DQ7NT2_D2</t>
  </si>
  <si>
    <t>DQ8NT2_D1</t>
  </si>
  <si>
    <t>DQ10NT</t>
  </si>
  <si>
    <t>Đến đường Nguyễn Văn Linh</t>
  </si>
  <si>
    <t>DQ11NT</t>
  </si>
  <si>
    <t>DQ18NT1_D2</t>
  </si>
  <si>
    <t>DQ18NT1_D3</t>
  </si>
  <si>
    <t>DQ18NT1_D4</t>
  </si>
  <si>
    <t>Đường 13 (nối dài vào xã Gia Canh)</t>
  </si>
  <si>
    <t>DQ19NT_D2</t>
  </si>
  <si>
    <t>DQ19NT_D3</t>
  </si>
  <si>
    <t>DQ20NT_D2</t>
  </si>
  <si>
    <t>DQ26NT</t>
  </si>
  <si>
    <t>DQ27NT</t>
  </si>
  <si>
    <t>DQ28NT</t>
  </si>
  <si>
    <t>DQ29NT</t>
  </si>
  <si>
    <t>TP</t>
  </si>
  <si>
    <t>Đường Gia Canh</t>
  </si>
  <si>
    <t>DQ37NT</t>
  </si>
  <si>
    <t>Đường từ đường Gia Canh đến cầu Bến Thuyền</t>
  </si>
  <si>
    <t>Đường Cách Mạng Tháng 8</t>
  </si>
  <si>
    <t>Đường Nguyễn Ái Quốc</t>
  </si>
  <si>
    <t>Đường Lý Thường Kiệt</t>
  </si>
  <si>
    <t>Đường Nguyễn Trãi</t>
  </si>
  <si>
    <t>Đường Nguyễn Du</t>
  </si>
  <si>
    <t>Đường Lê Lai</t>
  </si>
  <si>
    <t>Đường Cách mạng tháng 8</t>
  </si>
  <si>
    <t>Đường Lê Lợi</t>
  </si>
  <si>
    <t>Đường Nguyễn Chí Thanh</t>
  </si>
  <si>
    <t>Đường Mạc Đĩnh Chi</t>
  </si>
  <si>
    <t>Đường Phạm Ngũ Lão</t>
  </si>
  <si>
    <t>Đường Lương Thế Vinh</t>
  </si>
  <si>
    <t>Đường Trần Hưng Đạo</t>
  </si>
  <si>
    <t>Đường Nguyễn Văn Linh</t>
  </si>
  <si>
    <t>DQ1DT_D2</t>
  </si>
  <si>
    <t>DQ1DT_D3</t>
  </si>
  <si>
    <t>DQ1DT_D4</t>
  </si>
  <si>
    <t>DQ1DT_D5</t>
  </si>
  <si>
    <t>DQ1DT_D6</t>
  </si>
  <si>
    <t>DQ2DT</t>
  </si>
  <si>
    <t>DQ3DT</t>
  </si>
  <si>
    <t>DQ4DT</t>
  </si>
  <si>
    <t>DQ5DT</t>
  </si>
  <si>
    <t>DQ6DT</t>
  </si>
  <si>
    <t>DQ7DT_D1</t>
  </si>
  <si>
    <t>DQ7DT_D2</t>
  </si>
  <si>
    <t>DQ8DT</t>
  </si>
  <si>
    <t>Đường Trạm y tế cũ - Điện lực Định Quán</t>
  </si>
  <si>
    <t>DQ9DT_D1</t>
  </si>
  <si>
    <t>Quốc lộ 20+290m (đến giáp suối)</t>
  </si>
  <si>
    <t>DQ9DT_D2</t>
  </si>
  <si>
    <t>Đường Thú y</t>
  </si>
  <si>
    <t>DQ10DT_D1</t>
  </si>
  <si>
    <t>DQ10DT_D2</t>
  </si>
  <si>
    <t>DQ11DT_D1</t>
  </si>
  <si>
    <t>DQ11DT_D2</t>
  </si>
  <si>
    <t>Đường 3 tháng 2 (đường số 4 cũ)</t>
  </si>
  <si>
    <t>DQ12DT_D1</t>
  </si>
  <si>
    <t>Đoạn từ đường Nguyễn Văn Linh đến đường Ngô Quyền</t>
  </si>
  <si>
    <t>DQ12DT_D2</t>
  </si>
  <si>
    <t>DQ13DT</t>
  </si>
  <si>
    <t>DQ14DT_D1</t>
  </si>
  <si>
    <t>DQ14DT_D2</t>
  </si>
  <si>
    <t>Đường Trần Hưng Đạo (đường số 6 cũ)</t>
  </si>
  <si>
    <t>DQ15DT_D1</t>
  </si>
  <si>
    <t>DQ15DT_D2</t>
  </si>
  <si>
    <t>Đoạn từ đường Ngô Quyền đến đường Cách Mạng Tháng 8</t>
  </si>
  <si>
    <t>DQ16DT_D1</t>
  </si>
  <si>
    <t>Đoạn từ đường Nguyễn Ái Quốc đến đường Trần Hưng Đạo</t>
  </si>
  <si>
    <t>DQ16DT_D2</t>
  </si>
  <si>
    <t>Đoạn từ đường Trần Hưng Đạo đến đường Cách mạng tháng 8</t>
  </si>
  <si>
    <t>DQ17DT_D1</t>
  </si>
  <si>
    <t>DQ17DT_D2</t>
  </si>
  <si>
    <t>DQ18DT</t>
  </si>
  <si>
    <t>DQ19DT</t>
  </si>
  <si>
    <t>DQ20DT</t>
  </si>
  <si>
    <t>DQ21DT</t>
  </si>
  <si>
    <t>DQ22DT</t>
  </si>
  <si>
    <t>DQ23DT</t>
  </si>
  <si>
    <t>DQ24DT</t>
  </si>
  <si>
    <t>DQ25DT</t>
  </si>
  <si>
    <t>DQ26DT</t>
  </si>
  <si>
    <t>Đường Ngô Thời Nhiệm</t>
  </si>
  <si>
    <t>DQ27DT</t>
  </si>
  <si>
    <t>Đến đường Nguyễn Trãi</t>
  </si>
  <si>
    <t>DQ28DT</t>
  </si>
  <si>
    <t>DQ29DT</t>
  </si>
  <si>
    <t>DQ30DT_D1</t>
  </si>
  <si>
    <t>DQ30DT_D2</t>
  </si>
  <si>
    <t>Đường 106</t>
  </si>
  <si>
    <t>Đường 104</t>
  </si>
  <si>
    <t>Đường liên ấp 1 - ấp 3</t>
  </si>
  <si>
    <t>Đường 107</t>
  </si>
  <si>
    <t>Đường từ cây xăng 108 vào trung tâm hành chính xã</t>
  </si>
  <si>
    <t>Đường nối từ đường Cầu Trắng đến đường 107 (bên hông nhà thờ Ngọc Thanh)</t>
  </si>
  <si>
    <t>Đường Cầu Trắng</t>
  </si>
  <si>
    <t>DQ1NT1_D12+1</t>
  </si>
  <si>
    <t>DQ1NT1_D12+2</t>
  </si>
  <si>
    <t>DQ1NT1_D12+3</t>
  </si>
  <si>
    <t>DQ1NT1_D12+4</t>
  </si>
  <si>
    <t>DQ1NT1_D13+1</t>
  </si>
  <si>
    <t>DQ1NT1_D13+2</t>
  </si>
  <si>
    <t>DQ1NT1_D13+3</t>
  </si>
  <si>
    <t>DQ1NT1_D13+4</t>
  </si>
  <si>
    <t>DQ1NT1_D14+1</t>
  </si>
  <si>
    <t>DQ1NT1_D14+2</t>
  </si>
  <si>
    <t>DQ1NT1_D14+3</t>
  </si>
  <si>
    <t>DQ1NT1_D14+4</t>
  </si>
  <si>
    <t>Cầu Trắng</t>
  </si>
  <si>
    <t>Đường 17 tháng 3</t>
  </si>
  <si>
    <t>Quốc lộ 20 hướng vào trạm y tế cũ</t>
  </si>
  <si>
    <t>Quốc lộ 20 (bên hông Điện lực Định Quán)</t>
  </si>
  <si>
    <t>Đường liên xã Phú Lợi - Thị trấn Định Quán</t>
  </si>
  <si>
    <t>Xã Định Quán</t>
  </si>
  <si>
    <t>Tên Khu tái định cư</t>
  </si>
  <si>
    <t xml:space="preserve"> Giá đất theo Quyết định 86/2024/QĐ-UBND ngày 27/12/2024 </t>
  </si>
  <si>
    <t>Khu Tái định cư Đồi Nancy (thị trấn Định Quán)</t>
  </si>
  <si>
    <t>Các đường trong Khu Tái định cư Đồi Nancy</t>
  </si>
  <si>
    <t>Khu tái định cư - Đường Lý Thái Tổ (thị trấn Định Quán)</t>
  </si>
  <si>
    <t>Các đường trong Khu tái định cư - Đường Lý Thái Tổ</t>
  </si>
  <si>
    <t>Khu tái định cư Lò Gạch (thị trấn Định Quán)</t>
  </si>
  <si>
    <t>Các đường trong Khu tái định cư Lò Gạch</t>
  </si>
  <si>
    <t>Khu dân cư bệnh viện cũ (thị trấn Định Quán)</t>
  </si>
  <si>
    <t>Đường Trịnh Hoài Đức, từ đường 17/3 đến đường Gia Canh</t>
  </si>
  <si>
    <t>Khu tái định cư 1 và Khu tái định cư 2, thị trấn Định Quán</t>
  </si>
  <si>
    <t>Đường 3 Tháng 2</t>
  </si>
  <si>
    <t>Đường Trần Nhân Tông, đoạn từ Đường Trần Hưng Đạo đến hết ranh thửa đất số 199, tờ BĐ số 7, thị trấn Định Quán</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</si>
  <si>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</si>
  <si>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</si>
  <si>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</si>
  <si>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</si>
  <si>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</si>
  <si>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</si>
  <si>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</si>
  <si>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</si>
  <si>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ở hiện hành</t>
  </si>
  <si>
    <t>Giá đất thương mại dịch vụ hiện hành</t>
  </si>
  <si>
    <t>Giá đất trồng rừng sản xuất, nuôi trồng thủy sản hiện hành</t>
  </si>
  <si>
    <t>DQ6NT2_D1,2</t>
  </si>
  <si>
    <t>Quốc lộ 20 + 100m</t>
  </si>
  <si>
    <t>DQ8NT2_D2,3</t>
  </si>
  <si>
    <t>đã cập nhật số tờ, số thửa</t>
  </si>
  <si>
    <t>Hết ranh thửa đất số 199, tờ BĐĐC số 270 về bên trái và hết ranh thửa đất số 11, tờ BĐĐC số 284 về bên phải</t>
  </si>
  <si>
    <t xml:space="preserve">đã cập nhật điểm cuối </t>
  </si>
  <si>
    <t xml:space="preserve">đã cập nhật điểm đầu, điểm cuối </t>
  </si>
  <si>
    <t>Ngã 3 lò gạch</t>
  </si>
  <si>
    <t>Cầu Bến Thuyền</t>
  </si>
  <si>
    <t>Cổng bệnh viện Đa khoa Định Quán</t>
  </si>
  <si>
    <t>Hết ranh Thị trấn Định Quán (cũ)</t>
  </si>
  <si>
    <t>Trường mầm non Sơn Ca</t>
  </si>
  <si>
    <t>Hết dốc Lê Thê (đến hết ranh thửa đất số 1, tờ BĐĐC số 115 về bên trái và hết ranh thửa đất số 2, tờ BĐĐC số 115 về bên phải)</t>
  </si>
  <si>
    <t>Cầu RAP</t>
  </si>
  <si>
    <t>Giáp đường 106</t>
  </si>
  <si>
    <t>Giáp ranh xã Ngọc Định cũ</t>
  </si>
  <si>
    <t>Hết nghĩa trang liệt sỹ xã Định Quán</t>
  </si>
  <si>
    <t>Nghĩa trang liệt sỹ xã Định Quán</t>
  </si>
  <si>
    <t>Ngã ba đường Trần Phú (ngã ba Làng Thượng)</t>
  </si>
  <si>
    <t>Ngã tư Trạm y tế thị trấn Định Quán</t>
  </si>
  <si>
    <t>Giáp chi nhánh Điện lực Định Quán</t>
  </si>
  <si>
    <t>Hết ranh xã Định Quán</t>
  </si>
  <si>
    <t>Đường 105</t>
  </si>
  <si>
    <t>đã cập nhật tên đường</t>
  </si>
  <si>
    <t>Đường 107 (bên hông nhà thờ Ngọc Thanh)</t>
  </si>
  <si>
    <t>Giáp suối</t>
  </si>
  <si>
    <t>Cống Lớn</t>
  </si>
  <si>
    <t>đã sửa</t>
  </si>
  <si>
    <t>không sửa</t>
  </si>
  <si>
    <t>Hết khu phố chợ (bao gồm các thửa đất trong khu phố chợ)</t>
  </si>
  <si>
    <t>Hết khu phố chợ</t>
  </si>
  <si>
    <t>Hết ranh thửa đất số 199, tờ BĐĐC số 7, xã Định Quán</t>
  </si>
  <si>
    <t xml:space="preserve">đã cập nhật </t>
  </si>
  <si>
    <t/>
  </si>
  <si>
    <t>Hết nghĩa địa Phú Ngọc</t>
  </si>
  <si>
    <t>Bến phà 107</t>
  </si>
  <si>
    <t>Ao cá Huyện ủy (phía Nam Quốc lộ 20)</t>
  </si>
  <si>
    <t>Hết ranh thửa đất số 12, tờ BĐĐC số 228 về bên trái và hết ranh thửa đất số 7, tờ BĐĐC số 227 về bên phải</t>
  </si>
  <si>
    <t>Cống số 1</t>
  </si>
  <si>
    <t>Đường Thanh Tùng</t>
  </si>
  <si>
    <t>Giáp chùa Chơn Như</t>
  </si>
  <si>
    <t>DQ9DT_D1+1</t>
  </si>
  <si>
    <t>DQ9DT_D1+2</t>
  </si>
  <si>
    <t>DQ9DT_D1+3</t>
  </si>
  <si>
    <t>DQ9DT_D1+4</t>
  </si>
  <si>
    <t>DQ9DT_D2+1</t>
  </si>
  <si>
    <t>DQ9DT_D2+2</t>
  </si>
  <si>
    <t>DQ9DT_D2+3</t>
  </si>
  <si>
    <t>DQ9DT_D2+4</t>
  </si>
  <si>
    <t>DQ18NT1_D2+1</t>
  </si>
  <si>
    <t>DQ18NT1_D2+2</t>
  </si>
  <si>
    <t>DQ18NT1_D2+3</t>
  </si>
  <si>
    <t>DQ18NT1_D2+4</t>
  </si>
  <si>
    <t>DQ18NT1_D3+1</t>
  </si>
  <si>
    <t>DQ18NT1_D3+2</t>
  </si>
  <si>
    <t>DQ18NT1_D3+3</t>
  </si>
  <si>
    <t>DQ18NT1_D3+4</t>
  </si>
  <si>
    <t>DQ18NT1_D4+1</t>
  </si>
  <si>
    <t>DQ18NT1_D4+2</t>
  </si>
  <si>
    <t>DQ18NT1_D4+3</t>
  </si>
  <si>
    <t>DQ18NT1_D4+4</t>
  </si>
  <si>
    <t>DQ2DT+1</t>
  </si>
  <si>
    <t>DQ2DT+2</t>
  </si>
  <si>
    <t>DQ2DT+3</t>
  </si>
  <si>
    <t>DQ2DT+4</t>
  </si>
  <si>
    <t>DQ19NT_D3+1</t>
  </si>
  <si>
    <t>DQ19NT_D3+2</t>
  </si>
  <si>
    <t>DQ19NT_D3+3</t>
  </si>
  <si>
    <t>DQ19NT_D3+4</t>
  </si>
  <si>
    <t>DQ37NT+1</t>
  </si>
  <si>
    <t>DQ37NT+2</t>
  </si>
  <si>
    <t>DQ37NT+3</t>
  </si>
  <si>
    <t>DQ37NT+4</t>
  </si>
  <si>
    <t>DQ7DT_D1+1</t>
  </si>
  <si>
    <t>DQ7DT_D1+2</t>
  </si>
  <si>
    <t>DQ7DT_D1+3</t>
  </si>
  <si>
    <t>DQ7DT_D1+4</t>
  </si>
  <si>
    <t>DQ7DT_D2+1</t>
  </si>
  <si>
    <t>DQ7DT_D2+2</t>
  </si>
  <si>
    <t>DQ7DT_D2+3</t>
  </si>
  <si>
    <t>DQ7DT_D2+4</t>
  </si>
  <si>
    <t>DQ19DT+1</t>
  </si>
  <si>
    <t>DQ19DT+2</t>
  </si>
  <si>
    <t>DQ19DT+3</t>
  </si>
  <si>
    <t>DQ19DT+4</t>
  </si>
  <si>
    <t>DQ20NT_D2+1</t>
  </si>
  <si>
    <t>DQ20NT_D2+2</t>
  </si>
  <si>
    <t>DQ20NT_D2+3</t>
  </si>
  <si>
    <t>DQ20NT_D2+4</t>
  </si>
  <si>
    <t>DQ7NT2_D1+1</t>
  </si>
  <si>
    <t>DQ7NT2_D1+2</t>
  </si>
  <si>
    <t>DQ7NT2_D1+3</t>
  </si>
  <si>
    <t>DQ7NT2_D1+4</t>
  </si>
  <si>
    <t>DQ7NT2_D2+1</t>
  </si>
  <si>
    <t>DQ7NT2_D2+2</t>
  </si>
  <si>
    <t>DQ7NT2_D2+3</t>
  </si>
  <si>
    <t>DQ7NT2_D2+4</t>
  </si>
  <si>
    <t>DQ6NT2_D1,2+1</t>
  </si>
  <si>
    <t>DQ6NT2_D1,2+2</t>
  </si>
  <si>
    <t>DQ6NT2_D1,2+3</t>
  </si>
  <si>
    <t>DQ6NT2_D1,2+4</t>
  </si>
  <si>
    <t>DQ6NT2_D3+1</t>
  </si>
  <si>
    <t>DQ6NT2_D3+2</t>
  </si>
  <si>
    <t>DQ6NT2_D3+3</t>
  </si>
  <si>
    <t>DQ6NT2_D3+4</t>
  </si>
  <si>
    <t>DQ6NT2_D4+1</t>
  </si>
  <si>
    <t>DQ6NT2_D4+2</t>
  </si>
  <si>
    <t>DQ6NT2_D4+3</t>
  </si>
  <si>
    <t>DQ6NT2_D4+4</t>
  </si>
  <si>
    <t>DQ6NT2_D5+1</t>
  </si>
  <si>
    <t>DQ6NT2_D5+2</t>
  </si>
  <si>
    <t>DQ6NT2_D5+3</t>
  </si>
  <si>
    <t>DQ6NT2_D5+4</t>
  </si>
  <si>
    <t>DQ27NT+1</t>
  </si>
  <si>
    <t>DQ27NT+2</t>
  </si>
  <si>
    <t>DQ27NT+3</t>
  </si>
  <si>
    <t>DQ27NT+4</t>
  </si>
  <si>
    <t>DQ26NT+1</t>
  </si>
  <si>
    <t>DQ26NT+2</t>
  </si>
  <si>
    <t>DQ26NT+3</t>
  </si>
  <si>
    <t>DQ26NT+4</t>
  </si>
  <si>
    <t>DQ8NT2_D1+1</t>
  </si>
  <si>
    <t>DQ8NT2_D1+2</t>
  </si>
  <si>
    <t>DQ8NT2_D1+3</t>
  </si>
  <si>
    <t>DQ8NT2_D1+4</t>
  </si>
  <si>
    <t>DQ8NT2_D2,3+1</t>
  </si>
  <si>
    <t>DQ8NT2_D2,3+2</t>
  </si>
  <si>
    <t>DQ8NT2_D2,3+3</t>
  </si>
  <si>
    <t>DQ8NT2_D2,3+4</t>
  </si>
  <si>
    <t>DQ28NT+1</t>
  </si>
  <si>
    <t>DQ28NT+2</t>
  </si>
  <si>
    <t>DQ28NT+3</t>
  </si>
  <si>
    <t>DQ28NT+4</t>
  </si>
  <si>
    <t>DQ29NT+1</t>
  </si>
  <si>
    <t>DQ29NT+2</t>
  </si>
  <si>
    <t>DQ29NT+3</t>
  </si>
  <si>
    <t>DQ29NT+4</t>
  </si>
  <si>
    <t>DQ11DT_D1+1</t>
  </si>
  <si>
    <t>DQ11DT_D1+2</t>
  </si>
  <si>
    <t>DQ11DT_D1+3</t>
  </si>
  <si>
    <t>DQ11DT_D1+4</t>
  </si>
  <si>
    <t>DQ11DT_D2+1</t>
  </si>
  <si>
    <t>DQ11DT_D2+2</t>
  </si>
  <si>
    <t>DQ11DT_D2+3</t>
  </si>
  <si>
    <t>DQ11DT_D2+4</t>
  </si>
  <si>
    <t>DQ11NT+1</t>
  </si>
  <si>
    <t>DQ11NT+2</t>
  </si>
  <si>
    <t>DQ11NT+3</t>
  </si>
  <si>
    <t>DQ11NT+4</t>
  </si>
  <si>
    <t>DQ1DT_D2+1</t>
  </si>
  <si>
    <t>DQ1DT_D2+2</t>
  </si>
  <si>
    <t>DQ1DT_D2+3</t>
  </si>
  <si>
    <t>DQ1DT_D2+4</t>
  </si>
  <si>
    <t>DQ1DT_D3+1</t>
  </si>
  <si>
    <t>DQ1DT_D3+2</t>
  </si>
  <si>
    <t>DQ1DT_D3+3</t>
  </si>
  <si>
    <t>DQ1DT_D3+4</t>
  </si>
  <si>
    <t>DQ1DT_D4+1</t>
  </si>
  <si>
    <t>DQ1DT_D4+2</t>
  </si>
  <si>
    <t>DQ1DT_D4+3</t>
  </si>
  <si>
    <t>DQ1DT_D4+4</t>
  </si>
  <si>
    <t>DQ1DT_D5+1</t>
  </si>
  <si>
    <t>DQ1DT_D5+2</t>
  </si>
  <si>
    <t>DQ1DT_D5+3</t>
  </si>
  <si>
    <t>DQ1DT_D5+4</t>
  </si>
  <si>
    <t>DQ1DT_D6+1</t>
  </si>
  <si>
    <t>DQ1DT_D6+2</t>
  </si>
  <si>
    <t>DQ1DT_D6+3</t>
  </si>
  <si>
    <t>DQ1DT_D6+4</t>
  </si>
  <si>
    <t>DQ3DT+1</t>
  </si>
  <si>
    <t>DQ3DT+2</t>
  </si>
  <si>
    <t>DQ3DT+3</t>
  </si>
  <si>
    <t>DQ3DT+4</t>
  </si>
  <si>
    <t>DQ4DT+1</t>
  </si>
  <si>
    <t>DQ4DT+2</t>
  </si>
  <si>
    <t>DQ4DT+3</t>
  </si>
  <si>
    <t>DQ4DT+4</t>
  </si>
  <si>
    <t>DQ5DT+1</t>
  </si>
  <si>
    <t>DQ5DT+2</t>
  </si>
  <si>
    <t>DQ5DT+3</t>
  </si>
  <si>
    <t>DQ5DT+4</t>
  </si>
  <si>
    <t>DQ6DT+1</t>
  </si>
  <si>
    <t>DQ6DT+2</t>
  </si>
  <si>
    <t>DQ6DT+3</t>
  </si>
  <si>
    <t>DQ6DT+4</t>
  </si>
  <si>
    <t>DQ8DT+1</t>
  </si>
  <si>
    <t>DQ8DT+2</t>
  </si>
  <si>
    <t>DQ8DT+3</t>
  </si>
  <si>
    <t>DQ8DT+4</t>
  </si>
  <si>
    <t>DQ10DT_D1+1</t>
  </si>
  <si>
    <t>DQ10DT_D1+2</t>
  </si>
  <si>
    <t>DQ10DT_D1+3</t>
  </si>
  <si>
    <t>DQ10DT_D1+4</t>
  </si>
  <si>
    <t>DQ10DT_D2+1</t>
  </si>
  <si>
    <t>DQ10DT_D2+2</t>
  </si>
  <si>
    <t>DQ10DT_D2+3</t>
  </si>
  <si>
    <t>DQ10DT_D2+4</t>
  </si>
  <si>
    <t>DQ12DT_D1+1</t>
  </si>
  <si>
    <t>DQ12DT_D1+2</t>
  </si>
  <si>
    <t>DQ12DT_D1+3</t>
  </si>
  <si>
    <t>DQ12DT_D1+4</t>
  </si>
  <si>
    <t>DQ12DT_D2+1</t>
  </si>
  <si>
    <t>DQ12DT_D2+2</t>
  </si>
  <si>
    <t>DQ12DT_D2+3</t>
  </si>
  <si>
    <t>DQ12DT_D2+4</t>
  </si>
  <si>
    <t>DQ13DT+1</t>
  </si>
  <si>
    <t>DQ13DT+2</t>
  </si>
  <si>
    <t>DQ13DT+3</t>
  </si>
  <si>
    <t>DQ13DT+4</t>
  </si>
  <si>
    <t>DQ14DT_D1+1</t>
  </si>
  <si>
    <t>DQ14DT_D1+2</t>
  </si>
  <si>
    <t>DQ14DT_D1+3</t>
  </si>
  <si>
    <t>DQ14DT_D1+4</t>
  </si>
  <si>
    <t>DQ14DT_D2+1</t>
  </si>
  <si>
    <t>DQ14DT_D2+2</t>
  </si>
  <si>
    <t>DQ14DT_D2+3</t>
  </si>
  <si>
    <t>DQ14DT_D2+4</t>
  </si>
  <si>
    <t>DQ15DT_D1+1</t>
  </si>
  <si>
    <t>DQ15DT_D1+2</t>
  </si>
  <si>
    <t>DQ15DT_D1+3</t>
  </si>
  <si>
    <t>DQ15DT_D1+4</t>
  </si>
  <si>
    <t>DQ15DT_D2+1</t>
  </si>
  <si>
    <t>DQ15DT_D2+2</t>
  </si>
  <si>
    <t>DQ15DT_D2+3</t>
  </si>
  <si>
    <t>DQ15DT_D2+4</t>
  </si>
  <si>
    <t>DQ16DT_D1+1</t>
  </si>
  <si>
    <t>DQ16DT_D1+2</t>
  </si>
  <si>
    <t>DQ16DT_D1+3</t>
  </si>
  <si>
    <t>DQ16DT_D1+4</t>
  </si>
  <si>
    <t>DQ16DT_D2+1</t>
  </si>
  <si>
    <t>DQ16DT_D2+2</t>
  </si>
  <si>
    <t>DQ16DT_D2+3</t>
  </si>
  <si>
    <t>DQ16DT_D2+4</t>
  </si>
  <si>
    <t>DQ17DT_D1+1</t>
  </si>
  <si>
    <t>DQ17DT_D1+2</t>
  </si>
  <si>
    <t>DQ17DT_D1+3</t>
  </si>
  <si>
    <t>DQ17DT_D1+4</t>
  </si>
  <si>
    <t>DQ17DT_D2+1</t>
  </si>
  <si>
    <t>DQ17DT_D2+2</t>
  </si>
  <si>
    <t>DQ17DT_D2+3</t>
  </si>
  <si>
    <t>DQ17DT_D2+4</t>
  </si>
  <si>
    <t>DQ18DT+1</t>
  </si>
  <si>
    <t>DQ18DT+2</t>
  </si>
  <si>
    <t>DQ18DT+3</t>
  </si>
  <si>
    <t>DQ18DT+4</t>
  </si>
  <si>
    <t>DQ20DT+1</t>
  </si>
  <si>
    <t>DQ20DT+2</t>
  </si>
  <si>
    <t>DQ20DT+3</t>
  </si>
  <si>
    <t>DQ20DT+4</t>
  </si>
  <si>
    <t>DQ21DT+1</t>
  </si>
  <si>
    <t>DQ21DT+2</t>
  </si>
  <si>
    <t>DQ21DT+3</t>
  </si>
  <si>
    <t>DQ21DT+4</t>
  </si>
  <si>
    <t>DQ22DT+1</t>
  </si>
  <si>
    <t>DQ22DT+2</t>
  </si>
  <si>
    <t>DQ22DT+3</t>
  </si>
  <si>
    <t>DQ22DT+4</t>
  </si>
  <si>
    <t>DQ23DT+1</t>
  </si>
  <si>
    <t>DQ23DT+2</t>
  </si>
  <si>
    <t>DQ23DT+3</t>
  </si>
  <si>
    <t>DQ23DT+4</t>
  </si>
  <si>
    <t>DQ24DT+1</t>
  </si>
  <si>
    <t>DQ24DT+2</t>
  </si>
  <si>
    <t>DQ24DT+3</t>
  </si>
  <si>
    <t>DQ24DT+4</t>
  </si>
  <si>
    <t>DQ25DT+1</t>
  </si>
  <si>
    <t>DQ25DT+2</t>
  </si>
  <si>
    <t>DQ25DT+3</t>
  </si>
  <si>
    <t>DQ25DT+4</t>
  </si>
  <si>
    <t>DQ26DT+1</t>
  </si>
  <si>
    <t>DQ26DT+2</t>
  </si>
  <si>
    <t>DQ26DT+3</t>
  </si>
  <si>
    <t>DQ26DT+4</t>
  </si>
  <si>
    <t>DQ27DT+1</t>
  </si>
  <si>
    <t>DQ27DT+2</t>
  </si>
  <si>
    <t>DQ27DT+3</t>
  </si>
  <si>
    <t>DQ27DT+4</t>
  </si>
  <si>
    <t>DQ28DT+1</t>
  </si>
  <si>
    <t>DQ28DT+2</t>
  </si>
  <si>
    <t>DQ28DT+3</t>
  </si>
  <si>
    <t>DQ28DT+4</t>
  </si>
  <si>
    <t>DQ29DT+1</t>
  </si>
  <si>
    <t>DQ29DT+2</t>
  </si>
  <si>
    <t>DQ29DT+3</t>
  </si>
  <si>
    <t>DQ29DT+4</t>
  </si>
  <si>
    <t>DQ30DT_D1+1</t>
  </si>
  <si>
    <t>DQ30DT_D1+2</t>
  </si>
  <si>
    <t>DQ30DT_D1+3</t>
  </si>
  <si>
    <t>DQ30DT_D1+4</t>
  </si>
  <si>
    <t>DQ30DT_D2+1</t>
  </si>
  <si>
    <t>DQ30DT_D2+2</t>
  </si>
  <si>
    <t>DQ30DT_D2+3</t>
  </si>
  <si>
    <t>DQ30DT_D2+4</t>
  </si>
  <si>
    <t>Giáp cây xăng Gia Canh</t>
  </si>
  <si>
    <t>Hết trường Tiểu học Trần Quốc Tuấn</t>
  </si>
  <si>
    <t>Bên trái, hết ranh thửa đất số 243, tờ BĐĐC số 6, xã Định Quán; Bên phải, đến hết ranh thửa đất số 216, tờ BĐĐC số 7</t>
  </si>
  <si>
    <t>Bên phải, đến hết ranh thửa đất số 236, tờ BĐĐC số 43, xã Phú Vinh; bên trái, đến hết ranh thửa đất số 4, tờ BĐĐC số 3, xã Định Quán</t>
  </si>
  <si>
    <t>Bên trái, đến hết ranh thửa đất số 197, tờ BĐĐC số 5; Bên phải, đến hết ranh thửa đất số 5, tờ BĐĐC số 5</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</si>
  <si>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</si>
  <si>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</si>
  <si>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</si>
  <si>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</si>
  <si>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Đường Làng Thượng</t>
  </si>
  <si>
    <t>Giáp ranh thị trấn Định Quán (cũ)</t>
  </si>
  <si>
    <t>Hết ranh Thị trấn Định Quán (cũ) + 2000m</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</si>
  <si>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</si>
  <si>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</si>
  <si>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Bên phải, đến hết ranh thửa đất số 1, tờ BĐĐC số 237, xã Định Quán, Bên trái, đến hết ranh thửa đất số 6, tờ BĐĐC số 237, xã Định Quán</t>
  </si>
  <si>
    <t>Giá đất sản xuất phi nông nghiệp hiện hành</t>
  </si>
  <si>
    <t>CLN, CHN</t>
  </si>
  <si>
    <t>RSX, NTS</t>
  </si>
  <si>
    <t>DQ1+1Vị trí 1</t>
  </si>
  <si>
    <t>DQ1+2Vị trí 1</t>
  </si>
  <si>
    <t>DQ3+1+2Vị trí 1</t>
  </si>
  <si>
    <t>DQ3+1+1Vị trí 1</t>
  </si>
  <si>
    <t>DQ3+2+1Vị trí 1</t>
  </si>
  <si>
    <t>DQ3+2+2Vị trí 1</t>
  </si>
  <si>
    <t>DQ3+3+2Vị trí 1</t>
  </si>
  <si>
    <t>DQ3+3+1Vị trí 1</t>
  </si>
  <si>
    <t xml:space="preserve"> có hiện trạng là đường nhựa, bê tông xi măng:
- Có bề rộng từ ≥3m đến &lt;5m, cách đường giao thông &gt;1.000m.
- Có bề rộng &lt;3m, cách đường giao thông &gt;200m.</t>
  </si>
  <si>
    <t>Vị trí</t>
  </si>
  <si>
    <t>Xã, phường</t>
  </si>
  <si>
    <t>Đường Nhóm</t>
  </si>
  <si>
    <t>Vị trí 1</t>
  </si>
  <si>
    <t>Xã Định QuánVị trí 1170</t>
  </si>
  <si>
    <t>TTDQ</t>
  </si>
  <si>
    <t>Vị trí 2</t>
  </si>
  <si>
    <t>Xã Định QuánVị trí 2150</t>
  </si>
  <si>
    <t>Vị trí 3</t>
  </si>
  <si>
    <t>Xã Định QuánVị trí 3135</t>
  </si>
  <si>
    <t>Vị trí 4</t>
  </si>
  <si>
    <t>Xã Định QuánVị trí 4120</t>
  </si>
  <si>
    <t>Xã Định QuánVị trí 180</t>
  </si>
  <si>
    <t>Các đường nhóm I</t>
  </si>
  <si>
    <t>Xã Định QuánVị trí 265</t>
  </si>
  <si>
    <t>Xã Định QuánVị trí 360</t>
  </si>
  <si>
    <t>Xã Định QuánVị trí 450</t>
  </si>
  <si>
    <t>Xã Định QuánVị trí 170</t>
  </si>
  <si>
    <t>Xã Định QuánVị trí 255</t>
  </si>
  <si>
    <t>Xã Định QuánVị trí 350</t>
  </si>
  <si>
    <t>Xã Định QuánVị trí 440</t>
  </si>
  <si>
    <t>Xã Định QuánVị trí 175</t>
  </si>
  <si>
    <t>Các đường nhóm II</t>
  </si>
  <si>
    <t>Xã Định QuánVị trí 260</t>
  </si>
  <si>
    <t>Xã Định QuánVị trí 355</t>
  </si>
  <si>
    <t>Xã Định QuánVị trí 445</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</si>
  <si>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</si>
  <si>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</si>
  <si>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</si>
  <si>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</si>
  <si>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</si>
  <si>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</si>
  <si>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</si>
  <si>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A.2.43 HỆ SỐ ĐIỀU CHỈNH MỨC BIẾN ĐỘNG THỊ TRƯỜNG CÁC LOẠI ĐẤT NÔNG NGHIỆP
XÃ ĐỊNH QUÁN, TỈNH ĐỒNG NAI</t>
  </si>
  <si>
    <t>PHỤ LỤC A.1.43 HỆ SỐ ĐIỀU CHỈNH MỨC BIẾN ĐỘNG THỊ TRƯỜNG CÁC LOẠI ĐẤT PHI NÔNG NGHIỆP
XÃ ĐỊNH QUÁN,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</si>
</sst>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sz val="12"/>
      <color rgb="FF7030A0"/>
      <name val="Times New Roman"/>
      <family val="1"/>
    </font>
    <font>
      <sz val="12"/>
      <color rgb="FF0000FF"/>
      <name val="Times New Roman"/>
      <family val="1"/>
    </font>
    <font>
      <b/>
      <sz val="12"/>
      <color rgb="FF000000"/>
      <name val="Times New Roman"/>
      <family val="1"/>
    </font>
    <font>
      <b/>
      <sz val="13"/>
      <name val="Times New Roman"/>
      <family val="1"/>
    </font>
    <font>
      <b/>
      <sz val="14"/>
      <color rgb="FFC00000"/>
      <name val="Times New Roman"/>
      <family val="1"/>
    </font>
    <fon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9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4" fillId="0" borderId="0" xfId="0" applyFont="1" applyAlignment="1">
      <alignment horizontal="center" wrapText="1"/>
    </xf>
    <xf numFmtId="0" fontId="9" fillId="0" borderId="2" xfId="0" applyFont="1" applyBorder="1" applyAlignment="1">
      <alignment vertical="center" wrapText="1"/>
    </xf>
    <xf numFmtId="3" fontId="9" fillId="0" borderId="2"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9"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16" fillId="0" borderId="2" xfId="0" applyFont="1" applyBorder="1" applyAlignment="1">
      <alignment horizontal="center" vertical="center" wrapText="1"/>
    </xf>
    <xf numFmtId="2" fontId="8" fillId="0" borderId="2" xfId="7"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Alignment="1">
      <alignment vertical="center"/>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0" fontId="16" fillId="0" borderId="2" xfId="0" applyFont="1" applyBorder="1" applyAlignment="1">
      <alignment horizontal="left" vertical="center" wrapText="1"/>
    </xf>
    <xf numFmtId="3" fontId="16" fillId="0" borderId="2" xfId="0" applyNumberFormat="1" applyFont="1" applyBorder="1" applyAlignment="1">
      <alignment horizontal="right" vertical="center" wrapText="1"/>
    </xf>
    <xf numFmtId="0" fontId="16" fillId="0" borderId="2" xfId="0" applyFont="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3" fontId="8" fillId="0" borderId="2" xfId="0" applyNumberFormat="1" applyFont="1" applyBorder="1" applyAlignment="1">
      <alignment horizontal="right" vertical="center" wrapText="1"/>
    </xf>
    <xf numFmtId="0" fontId="8" fillId="0" borderId="2" xfId="0" applyFont="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2" fontId="8" fillId="2" borderId="2" xfId="1" applyNumberFormat="1" applyFont="1" applyFill="1" applyBorder="1" applyAlignment="1">
      <alignment horizontal="center" vertical="center" wrapText="1"/>
    </xf>
    <xf numFmtId="0" fontId="8" fillId="2" borderId="0" xfId="0" applyFont="1" applyFill="1" applyAlignment="1">
      <alignment wrapText="1"/>
    </xf>
    <xf numFmtId="166" fontId="8" fillId="0" borderId="2" xfId="1" applyNumberFormat="1" applyFont="1" applyFill="1" applyBorder="1" applyAlignment="1">
      <alignment horizontal="right" vertical="center" wrapText="1"/>
    </xf>
    <xf numFmtId="0" fontId="8" fillId="2" borderId="0" xfId="7" applyFont="1" applyFill="1" applyAlignment="1">
      <alignment wrapText="1"/>
    </xf>
    <xf numFmtId="166" fontId="16" fillId="0" borderId="2" xfId="1" applyNumberFormat="1" applyFont="1" applyBorder="1" applyAlignment="1">
      <alignment horizontal="right" vertical="center" wrapText="1"/>
    </xf>
    <xf numFmtId="43" fontId="16" fillId="0" borderId="2" xfId="1" applyFont="1" applyBorder="1" applyAlignment="1">
      <alignment horizontal="right" vertical="center" wrapText="1"/>
    </xf>
    <xf numFmtId="2" fontId="16" fillId="0" borderId="2" xfId="1" applyNumberFormat="1" applyFont="1" applyBorder="1" applyAlignment="1">
      <alignment horizontal="right" vertical="center"/>
    </xf>
    <xf numFmtId="43" fontId="16" fillId="0" borderId="4" xfId="1" applyFont="1" applyBorder="1" applyAlignment="1">
      <alignment horizontal="right" vertical="center" wrapText="1"/>
    </xf>
    <xf numFmtId="166" fontId="8" fillId="0" borderId="2" xfId="1" applyNumberFormat="1" applyFont="1" applyBorder="1" applyAlignment="1">
      <alignment horizontal="right" vertical="center" wrapText="1"/>
    </xf>
    <xf numFmtId="166" fontId="16" fillId="2" borderId="2" xfId="1" applyNumberFormat="1" applyFont="1" applyFill="1" applyBorder="1" applyAlignment="1">
      <alignment horizontal="right" vertical="center" wrapText="1"/>
    </xf>
    <xf numFmtId="43" fontId="16" fillId="2" borderId="2" xfId="1" applyFont="1" applyFill="1" applyBorder="1" applyAlignment="1">
      <alignment horizontal="right" vertical="center" wrapText="1"/>
    </xf>
    <xf numFmtId="2" fontId="16" fillId="2" borderId="2" xfId="1" applyNumberFormat="1" applyFont="1" applyFill="1" applyBorder="1" applyAlignment="1">
      <alignment horizontal="right" vertical="center"/>
    </xf>
    <xf numFmtId="43" fontId="16" fillId="2" borderId="4" xfId="1" applyFont="1" applyFill="1" applyBorder="1" applyAlignment="1">
      <alignment horizontal="right" vertical="center" wrapText="1"/>
    </xf>
    <xf numFmtId="166" fontId="13" fillId="2" borderId="5" xfId="1" applyNumberFormat="1" applyFont="1" applyFill="1" applyBorder="1" applyAlignment="1">
      <alignment horizontal="right" vertical="center" wrapText="1"/>
    </xf>
    <xf numFmtId="166" fontId="13" fillId="2" borderId="2" xfId="1" applyNumberFormat="1" applyFont="1" applyFill="1" applyBorder="1" applyAlignment="1">
      <alignment horizontal="right" vertical="center" wrapText="1"/>
    </xf>
    <xf numFmtId="0" fontId="20" fillId="0" borderId="2" xfId="0" applyFont="1" applyBorder="1" applyAlignment="1">
      <alignment horizontal="center" vertical="center" wrapText="1"/>
    </xf>
    <xf numFmtId="0" fontId="12" fillId="0" borderId="0" xfId="0" applyFont="1" applyAlignment="1">
      <alignment vertical="center" wrapText="1"/>
    </xf>
    <xf numFmtId="0" fontId="4" fillId="4" borderId="0" xfId="0" applyFont="1" applyFill="1" applyAlignment="1">
      <alignment wrapText="1"/>
    </xf>
    <xf numFmtId="3" fontId="9" fillId="4" borderId="2" xfId="0" applyNumberFormat="1" applyFont="1" applyFill="1" applyBorder="1" applyAlignment="1">
      <alignment vertical="center" wrapText="1"/>
    </xf>
    <xf numFmtId="0" fontId="9" fillId="4" borderId="2" xfId="0" applyFont="1" applyFill="1" applyBorder="1" applyAlignment="1">
      <alignment vertical="center" wrapText="1"/>
    </xf>
    <xf numFmtId="0" fontId="9" fillId="4" borderId="0" xfId="0" applyFont="1" applyFill="1" applyAlignment="1">
      <alignment wrapText="1"/>
    </xf>
    <xf numFmtId="167" fontId="8" fillId="0" borderId="2" xfId="1" applyNumberFormat="1" applyFont="1" applyBorder="1" applyAlignment="1">
      <alignment horizontal="center" vertical="center"/>
    </xf>
    <xf numFmtId="166" fontId="8" fillId="0" borderId="2" xfId="1" applyNumberFormat="1" applyFont="1" applyBorder="1" applyAlignment="1">
      <alignment horizontal="center" vertical="center"/>
    </xf>
    <xf numFmtId="167" fontId="8" fillId="0" borderId="2" xfId="1" applyNumberFormat="1" applyFont="1" applyBorder="1" applyAlignment="1">
      <alignment horizontal="left" vertical="center" wrapText="1"/>
    </xf>
    <xf numFmtId="166" fontId="13" fillId="0" borderId="5" xfId="1" applyNumberFormat="1" applyFont="1" applyBorder="1" applyAlignment="1">
      <alignment horizontal="right" vertical="center" wrapText="1"/>
    </xf>
    <xf numFmtId="166" fontId="13" fillId="0" borderId="2" xfId="1" applyNumberFormat="1" applyFont="1" applyBorder="1" applyAlignment="1">
      <alignment horizontal="right" vertical="center" wrapText="1"/>
    </xf>
    <xf numFmtId="166" fontId="13" fillId="0" borderId="0" xfId="1" applyNumberFormat="1" applyFont="1" applyBorder="1" applyAlignment="1">
      <alignment horizontal="right" vertical="center" wrapText="1"/>
    </xf>
    <xf numFmtId="166" fontId="13" fillId="0" borderId="4"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2" xfId="4"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167" fontId="8" fillId="0" borderId="2" xfId="1" applyNumberFormat="1" applyFont="1" applyBorder="1" applyAlignment="1">
      <alignment horizontal="center" vertical="center" wrapText="1"/>
    </xf>
    <xf numFmtId="43" fontId="8" fillId="0" borderId="2" xfId="1" applyFont="1" applyBorder="1" applyAlignment="1">
      <alignment horizontal="center" vertical="center" wrapText="1"/>
    </xf>
    <xf numFmtId="2" fontId="8" fillId="0" borderId="2" xfId="1" applyNumberFormat="1" applyFont="1" applyBorder="1" applyAlignment="1">
      <alignment horizontal="center" vertical="center" wrapText="1"/>
    </xf>
    <xf numFmtId="169" fontId="8" fillId="0" borderId="2" xfId="1" applyNumberFormat="1" applyFont="1" applyBorder="1" applyAlignment="1">
      <alignment horizontal="center" vertical="center" wrapText="1"/>
    </xf>
    <xf numFmtId="2" fontId="8" fillId="0" borderId="2" xfId="1" applyNumberFormat="1" applyFont="1" applyBorder="1" applyAlignment="1">
      <alignment horizontal="left" vertical="center" wrapText="1"/>
    </xf>
    <xf numFmtId="166" fontId="8" fillId="0" borderId="4" xfId="1" applyNumberFormat="1" applyFont="1" applyBorder="1" applyAlignment="1">
      <alignment horizontal="center" vertical="center" wrapText="1"/>
    </xf>
    <xf numFmtId="166" fontId="8" fillId="0" borderId="5" xfId="1" applyNumberFormat="1" applyFont="1" applyBorder="1" applyAlignment="1">
      <alignment horizontal="center" vertical="center" wrapText="1"/>
    </xf>
    <xf numFmtId="2" fontId="8" fillId="0" borderId="4" xfId="1" applyNumberFormat="1" applyFont="1" applyBorder="1" applyAlignment="1">
      <alignment horizontal="left" vertical="center" wrapText="1"/>
    </xf>
    <xf numFmtId="43" fontId="8" fillId="0" borderId="2" xfId="1" applyFont="1" applyBorder="1" applyAlignment="1">
      <alignment horizontal="right" vertical="center" wrapText="1"/>
    </xf>
    <xf numFmtId="2" fontId="8" fillId="0" borderId="2" xfId="1" applyNumberFormat="1" applyFont="1" applyBorder="1" applyAlignment="1">
      <alignment horizontal="right" vertical="center"/>
    </xf>
    <xf numFmtId="43" fontId="8" fillId="0" borderId="4" xfId="1" applyFont="1" applyBorder="1" applyAlignment="1">
      <alignment horizontal="right" vertical="center" wrapText="1"/>
    </xf>
    <xf numFmtId="166" fontId="8" fillId="0" borderId="5" xfId="1" applyNumberFormat="1" applyFont="1" applyBorder="1" applyAlignment="1">
      <alignment horizontal="right" vertical="center" wrapText="1"/>
    </xf>
    <xf numFmtId="166" fontId="8" fillId="0" borderId="4" xfId="1" applyNumberFormat="1" applyFont="1" applyBorder="1" applyAlignment="1">
      <alignment horizontal="right" vertical="center" wrapText="1"/>
    </xf>
    <xf numFmtId="0" fontId="13" fillId="0" borderId="0" xfId="7" applyFont="1" applyAlignment="1">
      <alignment wrapText="1"/>
    </xf>
    <xf numFmtId="3" fontId="13" fillId="0" borderId="2" xfId="0" applyNumberFormat="1" applyFont="1" applyBorder="1" applyAlignment="1">
      <alignment horizontal="right" vertical="center" wrapText="1"/>
    </xf>
    <xf numFmtId="0" fontId="13" fillId="0" borderId="2" xfId="0" applyFont="1" applyBorder="1" applyAlignment="1">
      <alignment horizontal="right" vertical="center" wrapText="1"/>
    </xf>
    <xf numFmtId="43" fontId="13" fillId="0" borderId="2" xfId="1" applyFont="1" applyBorder="1" applyAlignment="1">
      <alignment horizontal="right" vertical="center" wrapText="1"/>
    </xf>
    <xf numFmtId="2" fontId="13" fillId="0" borderId="2" xfId="7" applyNumberFormat="1" applyFont="1" applyBorder="1" applyAlignment="1">
      <alignment horizontal="center" vertical="center" wrapText="1"/>
    </xf>
    <xf numFmtId="2" fontId="13" fillId="0" borderId="2" xfId="1" applyNumberFormat="1" applyFont="1" applyBorder="1" applyAlignment="1">
      <alignment horizontal="right" vertical="center"/>
    </xf>
    <xf numFmtId="167" fontId="13" fillId="0" borderId="2" xfId="1" applyNumberFormat="1" applyFont="1" applyBorder="1" applyAlignment="1">
      <alignment horizontal="center" vertical="center"/>
    </xf>
    <xf numFmtId="166" fontId="13" fillId="0" borderId="2" xfId="1" applyNumberFormat="1" applyFont="1" applyBorder="1" applyAlignment="1">
      <alignment horizontal="center" vertical="center"/>
    </xf>
    <xf numFmtId="167" fontId="13" fillId="0" borderId="2" xfId="1" applyNumberFormat="1" applyFont="1" applyBorder="1" applyAlignment="1">
      <alignment horizontal="left" vertical="center" wrapText="1"/>
    </xf>
    <xf numFmtId="43" fontId="13" fillId="0" borderId="4" xfId="1" applyFont="1" applyBorder="1" applyAlignment="1">
      <alignment horizontal="right" vertical="center" wrapText="1"/>
    </xf>
    <xf numFmtId="168" fontId="13" fillId="0" borderId="0" xfId="7" applyNumberFormat="1" applyFont="1" applyAlignment="1">
      <alignment wrapText="1"/>
    </xf>
    <xf numFmtId="166" fontId="19" fillId="0" borderId="2" xfId="1" applyNumberFormat="1" applyFont="1" applyBorder="1" applyAlignment="1">
      <alignment horizontal="right" vertical="center" wrapText="1"/>
    </xf>
    <xf numFmtId="0" fontId="16" fillId="0" borderId="0" xfId="7" applyFont="1" applyAlignment="1">
      <alignment wrapText="1"/>
    </xf>
    <xf numFmtId="0" fontId="16" fillId="0" borderId="0" xfId="0" applyFont="1" applyAlignment="1">
      <alignment wrapText="1"/>
    </xf>
    <xf numFmtId="2" fontId="16" fillId="0" borderId="2" xfId="7" applyNumberFormat="1" applyFont="1" applyBorder="1" applyAlignment="1">
      <alignment horizontal="center" vertical="center" wrapText="1"/>
    </xf>
    <xf numFmtId="167" fontId="16" fillId="0" borderId="2" xfId="1" applyNumberFormat="1" applyFont="1" applyBorder="1" applyAlignment="1">
      <alignment horizontal="center" vertical="center"/>
    </xf>
    <xf numFmtId="166" fontId="16" fillId="0" borderId="2" xfId="1" applyNumberFormat="1" applyFont="1" applyBorder="1" applyAlignment="1">
      <alignment horizontal="center" vertical="center"/>
    </xf>
    <xf numFmtId="167" fontId="16" fillId="0" borderId="2" xfId="1" applyNumberFormat="1" applyFont="1" applyBorder="1" applyAlignment="1">
      <alignment horizontal="left" vertical="center" wrapText="1"/>
    </xf>
    <xf numFmtId="166" fontId="16" fillId="0" borderId="5" xfId="1" applyNumberFormat="1" applyFont="1" applyBorder="1" applyAlignment="1">
      <alignment horizontal="right" vertical="center" wrapText="1"/>
    </xf>
    <xf numFmtId="168" fontId="16" fillId="0" borderId="0" xfId="7" applyNumberFormat="1" applyFont="1" applyAlignment="1">
      <alignment wrapText="1"/>
    </xf>
    <xf numFmtId="166" fontId="20" fillId="0" borderId="2" xfId="1" applyNumberFormat="1" applyFont="1" applyBorder="1" applyAlignment="1">
      <alignment horizontal="right" vertical="center" wrapText="1"/>
    </xf>
    <xf numFmtId="0" fontId="8" fillId="0" borderId="2" xfId="8" applyFont="1" applyBorder="1" applyAlignment="1">
      <alignment horizontal="right" vertical="center" wrapText="1"/>
    </xf>
    <xf numFmtId="0" fontId="21" fillId="5" borderId="8"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8" xfId="0" applyFont="1" applyFill="1" applyBorder="1" applyAlignment="1">
      <alignment vertical="center" wrapText="1"/>
    </xf>
    <xf numFmtId="0" fontId="16" fillId="3" borderId="8" xfId="0" applyFont="1" applyFill="1" applyBorder="1" applyAlignment="1">
      <alignment horizontal="right" vertical="center" wrapText="1"/>
    </xf>
    <xf numFmtId="0" fontId="16" fillId="3" borderId="8" xfId="0" applyFont="1" applyFill="1" applyBorder="1" applyAlignment="1">
      <alignment horizontal="center" vertical="center" wrapText="1"/>
    </xf>
    <xf numFmtId="3" fontId="18" fillId="3" borderId="8" xfId="0" applyNumberFormat="1" applyFont="1" applyFill="1" applyBorder="1" applyAlignment="1">
      <alignment horizontal="right" vertical="center" wrapText="1"/>
    </xf>
    <xf numFmtId="0" fontId="18" fillId="5" borderId="8" xfId="0" applyFont="1" applyFill="1" applyBorder="1" applyAlignment="1">
      <alignment horizontal="center" vertical="center" wrapText="1"/>
    </xf>
    <xf numFmtId="0" fontId="18" fillId="5" borderId="8" xfId="0" applyFont="1" applyFill="1" applyBorder="1" applyAlignment="1">
      <alignment vertical="center" wrapText="1"/>
    </xf>
    <xf numFmtId="0" fontId="16" fillId="5" borderId="8" xfId="0" applyFont="1" applyFill="1" applyBorder="1" applyAlignment="1">
      <alignment horizontal="right" vertical="center" wrapText="1"/>
    </xf>
    <xf numFmtId="0" fontId="16" fillId="5" borderId="8" xfId="0" applyFont="1" applyFill="1" applyBorder="1" applyAlignment="1">
      <alignment horizontal="center" vertical="center" wrapText="1"/>
    </xf>
    <xf numFmtId="0" fontId="18" fillId="5" borderId="8" xfId="0" applyFont="1" applyFill="1" applyBorder="1" applyAlignment="1">
      <alignment horizontal="right" vertical="center" wrapText="1"/>
    </xf>
    <xf numFmtId="3" fontId="18" fillId="5" borderId="8" xfId="0" applyNumberFormat="1" applyFont="1" applyFill="1" applyBorder="1" applyAlignment="1">
      <alignment horizontal="right" vertical="center" wrapText="1"/>
    </xf>
    <xf numFmtId="37" fontId="12" fillId="0" borderId="0" xfId="0" applyNumberFormat="1" applyFont="1" applyAlignment="1">
      <alignment horizontal="right" vertical="center" wrapText="1"/>
    </xf>
    <xf numFmtId="37" fontId="15" fillId="0" borderId="0" xfId="0" applyNumberFormat="1" applyFont="1" applyAlignment="1">
      <alignment horizontal="right" vertical="center" wrapText="1"/>
    </xf>
    <xf numFmtId="0" fontId="12" fillId="0" borderId="0" xfId="0" applyFont="1" applyAlignment="1">
      <alignment horizontal="right" vertical="center" wrapText="1"/>
    </xf>
    <xf numFmtId="0" fontId="1" fillId="0" borderId="0" xfId="0" applyFont="1" applyAlignment="1">
      <alignment horizontal="right" vertical="center" wrapText="1"/>
    </xf>
    <xf numFmtId="167" fontId="12" fillId="0" borderId="0" xfId="1" applyNumberFormat="1" applyFont="1" applyAlignment="1">
      <alignment horizontal="right" vertical="center" wrapText="1"/>
    </xf>
    <xf numFmtId="167" fontId="15" fillId="0" borderId="0" xfId="1" applyNumberFormat="1" applyFont="1" applyAlignment="1">
      <alignment horizontal="right" vertical="center" wrapText="1"/>
    </xf>
    <xf numFmtId="0" fontId="9" fillId="4" borderId="1" xfId="0" applyFont="1" applyFill="1" applyBorder="1" applyAlignment="1">
      <alignment horizontal="center" vertical="center" wrapText="1"/>
    </xf>
    <xf numFmtId="0" fontId="4" fillId="4" borderId="0" xfId="0" applyFont="1" applyFill="1" applyAlignment="1">
      <alignment horizontal="center" wrapText="1"/>
    </xf>
    <xf numFmtId="3" fontId="8" fillId="0" borderId="0" xfId="0" applyNumberFormat="1" applyFont="1" applyAlignment="1">
      <alignment horizontal="right" wrapText="1"/>
    </xf>
    <xf numFmtId="43" fontId="12"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3" fontId="9" fillId="0" borderId="8" xfId="1" applyNumberFormat="1" applyFont="1" applyFill="1" applyBorder="1" applyAlignment="1">
      <alignment horizontal="center" vertical="center" wrapText="1"/>
    </xf>
    <xf numFmtId="43" fontId="9" fillId="0" borderId="8" xfId="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0" fontId="9" fillId="0" borderId="8" xfId="0" applyFont="1" applyBorder="1" applyAlignment="1">
      <alignment horizontal="center" vertical="center" wrapText="1"/>
    </xf>
    <xf numFmtId="44" fontId="9" fillId="0" borderId="8" xfId="6" applyFont="1" applyBorder="1" applyAlignment="1">
      <alignment horizontal="center" vertical="center" wrapText="1"/>
    </xf>
    <xf numFmtId="0" fontId="8" fillId="0" borderId="8" xfId="0" applyFont="1" applyBorder="1" applyAlignment="1">
      <alignment horizontal="center" vertical="center" wrapText="1"/>
    </xf>
    <xf numFmtId="0" fontId="8" fillId="0" borderId="8" xfId="0" applyFont="1" applyBorder="1" applyAlignment="1">
      <alignment horizontal="left" vertical="center" wrapText="1"/>
    </xf>
    <xf numFmtId="166" fontId="8" fillId="0" borderId="8" xfId="0" applyNumberFormat="1" applyFont="1" applyBorder="1" applyAlignment="1">
      <alignment horizontal="right" vertical="center" wrapText="1"/>
    </xf>
    <xf numFmtId="0" fontId="8" fillId="0" borderId="8" xfId="0" applyFont="1" applyBorder="1" applyAlignment="1">
      <alignment horizontal="right" vertical="center" wrapText="1"/>
    </xf>
    <xf numFmtId="37" fontId="8" fillId="0" borderId="8" xfId="0" applyNumberFormat="1" applyFont="1" applyBorder="1" applyAlignment="1">
      <alignment horizontal="right" vertical="center" wrapText="1"/>
    </xf>
    <xf numFmtId="0" fontId="23" fillId="0" borderId="0" xfId="0" applyFont="1" applyAlignment="1">
      <alignment vertical="center" wrapText="1"/>
    </xf>
    <xf numFmtId="3" fontId="9" fillId="0" borderId="8" xfId="1" applyNumberFormat="1" applyFont="1" applyFill="1" applyBorder="1" applyAlignment="1">
      <alignment vertical="center" wrapText="1"/>
    </xf>
    <xf numFmtId="43" fontId="9" fillId="0" borderId="8" xfId="1" applyFont="1" applyFill="1" applyBorder="1" applyAlignment="1">
      <alignment vertical="center" wrapText="1"/>
    </xf>
    <xf numFmtId="166" fontId="8" fillId="0" borderId="8" xfId="1" applyNumberFormat="1" applyFont="1" applyFill="1" applyBorder="1" applyAlignment="1">
      <alignment horizontal="right" vertical="center" wrapText="1"/>
    </xf>
    <xf numFmtId="3" fontId="12" fillId="0" borderId="0" xfId="1" applyNumberFormat="1" applyFont="1" applyFill="1" applyAlignment="1">
      <alignment horizontal="right" vertical="center" wrapText="1"/>
    </xf>
    <xf numFmtId="3" fontId="12" fillId="0" borderId="0" xfId="0" applyNumberFormat="1" applyFont="1" applyAlignment="1">
      <alignment horizontal="right" vertical="center" wrapText="1"/>
    </xf>
    <xf numFmtId="43" fontId="12" fillId="0" borderId="0" xfId="1" applyFont="1" applyFill="1" applyAlignment="1">
      <alignment vertical="center" wrapText="1"/>
    </xf>
    <xf numFmtId="0" fontId="9" fillId="0" borderId="8" xfId="0" applyFont="1" applyBorder="1" applyAlignment="1">
      <alignment vertical="center" wrapText="1"/>
    </xf>
    <xf numFmtId="166" fontId="8" fillId="0" borderId="8" xfId="1" applyNumberFormat="1" applyFont="1" applyBorder="1" applyAlignment="1">
      <alignment horizontal="right" vertical="center" wrapText="1"/>
    </xf>
    <xf numFmtId="43" fontId="8" fillId="0" borderId="8" xfId="1" applyFont="1" applyFill="1" applyBorder="1" applyAlignment="1">
      <alignment horizontal="right" vertical="center" wrapText="1"/>
    </xf>
    <xf numFmtId="0" fontId="8" fillId="0" borderId="8" xfId="0" applyFont="1" applyBorder="1" applyAlignment="1">
      <alignment horizontal="center" vertical="center"/>
    </xf>
    <xf numFmtId="43" fontId="8" fillId="0" borderId="8" xfId="1" applyFont="1" applyBorder="1" applyAlignment="1">
      <alignment horizontal="right" vertical="center" wrapText="1"/>
    </xf>
    <xf numFmtId="43" fontId="16" fillId="0" borderId="8" xfId="1" applyFont="1" applyFill="1" applyBorder="1" applyAlignment="1">
      <alignment horizontal="left" vertical="center" wrapText="1"/>
    </xf>
    <xf numFmtId="37" fontId="24" fillId="0" borderId="0" xfId="0" applyNumberFormat="1" applyFont="1" applyAlignment="1">
      <alignment horizontal="center" vertical="center" wrapText="1"/>
    </xf>
    <xf numFmtId="0" fontId="8" fillId="0" borderId="8" xfId="0" applyFont="1" applyBorder="1" applyAlignment="1">
      <alignment vertical="center" wrapText="1"/>
    </xf>
    <xf numFmtId="0" fontId="22" fillId="0" borderId="0" xfId="0" applyFont="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37" fontId="9" fillId="0" borderId="8" xfId="6" applyNumberFormat="1" applyFont="1" applyFill="1" applyBorder="1" applyAlignment="1">
      <alignment horizontal="center" vertical="center" wrapText="1"/>
    </xf>
    <xf numFmtId="0" fontId="8" fillId="0" borderId="8"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CDA5DB84-5DA0-433E-AFDD-BBFE145DFBAB}"/>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9B4BB9DB-A175-448D-9944-D832C4E4B0F5}"/>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C375-E8F9-4026-8174-69E3F35ED322}">
  <sheetPr codeName="Sheet8"/>
  <dimension ref="A1:C27"/>
  <sheetViews>
    <sheetView workbookViewId="0">
      <selection activeCell="H7" sqref="H7:J7"/>
    </sheetView>
  </sheetViews>
  <sheetFormatPr defaultRowHeight="15" x14ac:dyDescent="0.25"/>
  <cols>
    <col min="2" max="2" width="56.7109375" customWidth="1"/>
    <col min="3" max="3" width="22" customWidth="1"/>
  </cols>
  <sheetData>
    <row r="1" spans="1:3" ht="63" x14ac:dyDescent="0.25">
      <c r="A1" s="137" t="s">
        <v>0</v>
      </c>
      <c r="B1" s="137" t="s">
        <v>148</v>
      </c>
      <c r="C1" s="137" t="s">
        <v>149</v>
      </c>
    </row>
    <row r="2" spans="1:3" ht="15.75" x14ac:dyDescent="0.25">
      <c r="A2" s="138">
        <v>1</v>
      </c>
      <c r="B2" s="139" t="s">
        <v>150</v>
      </c>
      <c r="C2" s="140"/>
    </row>
    <row r="3" spans="1:3" ht="15.75" x14ac:dyDescent="0.25">
      <c r="A3" s="141"/>
      <c r="B3" s="139" t="s">
        <v>151</v>
      </c>
      <c r="C3" s="142">
        <v>1000</v>
      </c>
    </row>
    <row r="4" spans="1:3" ht="15.75" x14ac:dyDescent="0.25">
      <c r="A4" s="143">
        <v>2</v>
      </c>
      <c r="B4" s="144" t="s">
        <v>152</v>
      </c>
      <c r="C4" s="145"/>
    </row>
    <row r="5" spans="1:3" ht="15.75" x14ac:dyDescent="0.25">
      <c r="A5" s="146"/>
      <c r="B5" s="144" t="s">
        <v>153</v>
      </c>
      <c r="C5" s="147">
        <v>490</v>
      </c>
    </row>
    <row r="6" spans="1:3" ht="15.75" x14ac:dyDescent="0.25">
      <c r="A6" s="143">
        <v>3</v>
      </c>
      <c r="B6" s="144" t="s">
        <v>154</v>
      </c>
      <c r="C6" s="145"/>
    </row>
    <row r="7" spans="1:3" ht="15.75" x14ac:dyDescent="0.25">
      <c r="A7" s="146"/>
      <c r="B7" s="144" t="s">
        <v>155</v>
      </c>
      <c r="C7" s="147">
        <v>420</v>
      </c>
    </row>
    <row r="8" spans="1:3" ht="15.75" x14ac:dyDescent="0.25">
      <c r="A8" s="143">
        <v>4</v>
      </c>
      <c r="B8" s="144" t="s">
        <v>156</v>
      </c>
      <c r="C8" s="145"/>
    </row>
    <row r="9" spans="1:3" ht="15.75" x14ac:dyDescent="0.25">
      <c r="A9" s="146"/>
      <c r="B9" s="144" t="s">
        <v>157</v>
      </c>
      <c r="C9" s="148">
        <v>1300</v>
      </c>
    </row>
    <row r="10" spans="1:3" ht="15.75" x14ac:dyDescent="0.25">
      <c r="A10" s="146"/>
      <c r="B10" s="144" t="s">
        <v>19</v>
      </c>
      <c r="C10" s="147">
        <v>900</v>
      </c>
    </row>
    <row r="11" spans="1:3" ht="15.75" x14ac:dyDescent="0.25">
      <c r="A11" s="143">
        <v>5</v>
      </c>
      <c r="B11" s="144" t="s">
        <v>158</v>
      </c>
      <c r="C11" s="145"/>
    </row>
    <row r="12" spans="1:3" ht="15.75" x14ac:dyDescent="0.25">
      <c r="A12" s="146"/>
      <c r="B12" s="144" t="s">
        <v>20</v>
      </c>
      <c r="C12" s="145"/>
    </row>
    <row r="13" spans="1:3" ht="15.75" x14ac:dyDescent="0.25">
      <c r="A13" s="146"/>
      <c r="B13" s="144" t="s">
        <v>102</v>
      </c>
      <c r="C13" s="148">
        <v>3500</v>
      </c>
    </row>
    <row r="14" spans="1:3" ht="31.5" x14ac:dyDescent="0.25">
      <c r="A14" s="146"/>
      <c r="B14" s="144" t="s">
        <v>104</v>
      </c>
      <c r="C14" s="148">
        <v>2200</v>
      </c>
    </row>
    <row r="15" spans="1:3" ht="15.75" x14ac:dyDescent="0.25">
      <c r="A15" s="146"/>
      <c r="B15" s="144" t="s">
        <v>66</v>
      </c>
      <c r="C15" s="145"/>
    </row>
    <row r="16" spans="1:3" ht="15.75" x14ac:dyDescent="0.25">
      <c r="A16" s="146"/>
      <c r="B16" s="144" t="s">
        <v>92</v>
      </c>
      <c r="C16" s="148">
        <v>3100</v>
      </c>
    </row>
    <row r="17" spans="1:3" ht="15.75" x14ac:dyDescent="0.25">
      <c r="A17" s="146"/>
      <c r="B17" s="144" t="s">
        <v>100</v>
      </c>
      <c r="C17" s="148">
        <v>3000</v>
      </c>
    </row>
    <row r="18" spans="1:3" ht="15.75" x14ac:dyDescent="0.25">
      <c r="A18" s="146"/>
      <c r="B18" s="144" t="s">
        <v>159</v>
      </c>
      <c r="C18" s="145"/>
    </row>
    <row r="19" spans="1:3" ht="15.75" x14ac:dyDescent="0.25">
      <c r="A19" s="146"/>
      <c r="B19" s="144" t="s">
        <v>92</v>
      </c>
      <c r="C19" s="148">
        <v>3400</v>
      </c>
    </row>
    <row r="20" spans="1:3" ht="15.75" x14ac:dyDescent="0.25">
      <c r="A20" s="146"/>
      <c r="B20" s="144" t="s">
        <v>16</v>
      </c>
      <c r="C20" s="148">
        <v>2200</v>
      </c>
    </row>
    <row r="21" spans="1:3" ht="15.75" x14ac:dyDescent="0.25">
      <c r="A21" s="146"/>
      <c r="B21" s="144" t="s">
        <v>65</v>
      </c>
      <c r="C21" s="148">
        <v>1900</v>
      </c>
    </row>
    <row r="22" spans="1:3" ht="15.75" x14ac:dyDescent="0.25">
      <c r="A22" s="146"/>
      <c r="B22" s="144" t="s">
        <v>116</v>
      </c>
      <c r="C22" s="148">
        <v>1900</v>
      </c>
    </row>
    <row r="23" spans="1:3" ht="15.75" x14ac:dyDescent="0.25">
      <c r="A23" s="146"/>
      <c r="B23" s="144" t="s">
        <v>63</v>
      </c>
      <c r="C23" s="148">
        <v>1900</v>
      </c>
    </row>
    <row r="24" spans="1:3" ht="15.75" x14ac:dyDescent="0.25">
      <c r="A24" s="146"/>
      <c r="B24" s="144" t="s">
        <v>58</v>
      </c>
      <c r="C24" s="148">
        <v>1900</v>
      </c>
    </row>
    <row r="25" spans="1:3" ht="15.75" x14ac:dyDescent="0.25">
      <c r="A25" s="146"/>
      <c r="B25" s="144" t="s">
        <v>56</v>
      </c>
      <c r="C25" s="148">
        <v>1900</v>
      </c>
    </row>
    <row r="26" spans="1:3" ht="31.5" x14ac:dyDescent="0.25">
      <c r="A26" s="146"/>
      <c r="B26" s="144" t="s">
        <v>160</v>
      </c>
      <c r="C26" s="148">
        <v>2200</v>
      </c>
    </row>
    <row r="27" spans="1:3" ht="15.75" x14ac:dyDescent="0.25">
      <c r="A27" s="146"/>
      <c r="B27" s="144" t="s">
        <v>19</v>
      </c>
      <c r="C27" s="148">
        <v>1700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WU482"/>
  <sheetViews>
    <sheetView topLeftCell="F316" zoomScale="70" zoomScaleNormal="70" zoomScaleSheetLayoutView="100" workbookViewId="0">
      <selection activeCell="J302" sqref="J302"/>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46" style="4" customWidth="1"/>
    <col min="9" max="9" width="46"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7" width="9.140625" style="6"/>
    <col min="238" max="241" width="0" style="6" hidden="1" customWidth="1"/>
    <col min="242" max="242" width="6.5703125" style="6" customWidth="1"/>
    <col min="243" max="243" width="5.42578125" style="6" customWidth="1"/>
    <col min="244" max="244" width="12.5703125" style="6" customWidth="1"/>
    <col min="245" max="245" width="61.85546875" style="6" customWidth="1"/>
    <col min="246" max="246" width="32.5703125" style="6" customWidth="1"/>
    <col min="247" max="247" width="23.5703125" style="6" customWidth="1"/>
    <col min="248" max="248" width="35.28515625" style="6" customWidth="1"/>
    <col min="249" max="249" width="8.5703125" style="6" customWidth="1"/>
    <col min="250" max="251" width="8.140625" style="6" customWidth="1"/>
    <col min="252" max="252" width="7.7109375" style="6" customWidth="1"/>
    <col min="253" max="295" width="0" style="6" hidden="1" customWidth="1"/>
    <col min="296" max="296" width="14.85546875" style="6" bestFit="1" customWidth="1"/>
    <col min="297" max="297" width="12.5703125" style="6" bestFit="1" customWidth="1"/>
    <col min="298" max="493" width="9.140625" style="6"/>
    <col min="494" max="497" width="0" style="6" hidden="1" customWidth="1"/>
    <col min="498" max="498" width="6.5703125" style="6" customWidth="1"/>
    <col min="499" max="499" width="5.42578125" style="6" customWidth="1"/>
    <col min="500" max="500" width="12.5703125" style="6" customWidth="1"/>
    <col min="501" max="501" width="61.85546875" style="6" customWidth="1"/>
    <col min="502" max="502" width="32.5703125" style="6" customWidth="1"/>
    <col min="503" max="503" width="23.5703125" style="6" customWidth="1"/>
    <col min="504" max="504" width="35.28515625" style="6" customWidth="1"/>
    <col min="505" max="505" width="8.5703125" style="6" customWidth="1"/>
    <col min="506" max="507" width="8.140625" style="6" customWidth="1"/>
    <col min="508" max="508" width="7.7109375" style="6" customWidth="1"/>
    <col min="509" max="551" width="0" style="6" hidden="1" customWidth="1"/>
    <col min="552" max="552" width="14.85546875" style="6" bestFit="1" customWidth="1"/>
    <col min="553" max="553" width="12.5703125" style="6" bestFit="1" customWidth="1"/>
    <col min="554" max="749" width="9.140625" style="6"/>
    <col min="750" max="753" width="0" style="6" hidden="1" customWidth="1"/>
    <col min="754" max="754" width="6.5703125" style="6" customWidth="1"/>
    <col min="755" max="755" width="5.42578125" style="6" customWidth="1"/>
    <col min="756" max="756" width="12.5703125" style="6" customWidth="1"/>
    <col min="757" max="757" width="61.85546875" style="6" customWidth="1"/>
    <col min="758" max="758" width="32.5703125" style="6" customWidth="1"/>
    <col min="759" max="759" width="23.5703125" style="6" customWidth="1"/>
    <col min="760" max="760" width="35.28515625" style="6" customWidth="1"/>
    <col min="761" max="761" width="8.5703125" style="6" customWidth="1"/>
    <col min="762" max="763" width="8.140625" style="6" customWidth="1"/>
    <col min="764" max="764" width="7.7109375" style="6" customWidth="1"/>
    <col min="765" max="807" width="0" style="6" hidden="1" customWidth="1"/>
    <col min="808" max="808" width="14.85546875" style="6" bestFit="1" customWidth="1"/>
    <col min="809" max="809" width="12.5703125" style="6" bestFit="1" customWidth="1"/>
    <col min="810" max="1005" width="9.140625" style="6"/>
    <col min="1006" max="1009" width="0" style="6" hidden="1" customWidth="1"/>
    <col min="1010" max="1010" width="6.5703125" style="6" customWidth="1"/>
    <col min="1011" max="1011" width="5.42578125" style="6" customWidth="1"/>
    <col min="1012" max="1012" width="12.5703125" style="6" customWidth="1"/>
    <col min="1013" max="1013" width="61.85546875" style="6" customWidth="1"/>
    <col min="1014" max="1014" width="32.5703125" style="6" customWidth="1"/>
    <col min="1015" max="1015" width="23.5703125" style="6" customWidth="1"/>
    <col min="1016" max="1016" width="35.28515625" style="6" customWidth="1"/>
    <col min="1017" max="1017" width="8.5703125" style="6" customWidth="1"/>
    <col min="1018" max="1019" width="8.140625" style="6" customWidth="1"/>
    <col min="1020" max="1020" width="7.7109375" style="6" customWidth="1"/>
    <col min="1021" max="1063" width="0" style="6" hidden="1" customWidth="1"/>
    <col min="1064" max="1064" width="14.85546875" style="6" bestFit="1" customWidth="1"/>
    <col min="1065" max="1065" width="12.5703125" style="6" bestFit="1" customWidth="1"/>
    <col min="1066" max="1261" width="9.140625" style="6"/>
    <col min="1262" max="1265" width="0" style="6" hidden="1" customWidth="1"/>
    <col min="1266" max="1266" width="6.5703125" style="6" customWidth="1"/>
    <col min="1267" max="1267" width="5.42578125" style="6" customWidth="1"/>
    <col min="1268" max="1268" width="12.5703125" style="6" customWidth="1"/>
    <col min="1269" max="1269" width="61.85546875" style="6" customWidth="1"/>
    <col min="1270" max="1270" width="32.5703125" style="6" customWidth="1"/>
    <col min="1271" max="1271" width="23.5703125" style="6" customWidth="1"/>
    <col min="1272" max="1272" width="35.28515625" style="6" customWidth="1"/>
    <col min="1273" max="1273" width="8.5703125" style="6" customWidth="1"/>
    <col min="1274" max="1275" width="8.140625" style="6" customWidth="1"/>
    <col min="1276" max="1276" width="7.7109375" style="6" customWidth="1"/>
    <col min="1277" max="1319" width="0" style="6" hidden="1" customWidth="1"/>
    <col min="1320" max="1320" width="14.85546875" style="6" bestFit="1" customWidth="1"/>
    <col min="1321" max="1321" width="12.5703125" style="6" bestFit="1" customWidth="1"/>
    <col min="1322" max="1517" width="9.140625" style="6"/>
    <col min="1518" max="1521" width="0" style="6" hidden="1" customWidth="1"/>
    <col min="1522" max="1522" width="6.5703125" style="6" customWidth="1"/>
    <col min="1523" max="1523" width="5.42578125" style="6" customWidth="1"/>
    <col min="1524" max="1524" width="12.5703125" style="6" customWidth="1"/>
    <col min="1525" max="1525" width="61.85546875" style="6" customWidth="1"/>
    <col min="1526" max="1526" width="32.5703125" style="6" customWidth="1"/>
    <col min="1527" max="1527" width="23.5703125" style="6" customWidth="1"/>
    <col min="1528" max="1528" width="35.28515625" style="6" customWidth="1"/>
    <col min="1529" max="1529" width="8.5703125" style="6" customWidth="1"/>
    <col min="1530" max="1531" width="8.140625" style="6" customWidth="1"/>
    <col min="1532" max="1532" width="7.7109375" style="6" customWidth="1"/>
    <col min="1533" max="1575" width="0" style="6" hidden="1" customWidth="1"/>
    <col min="1576" max="1576" width="14.85546875" style="6" bestFit="1" customWidth="1"/>
    <col min="1577" max="1577" width="12.5703125" style="6" bestFit="1" customWidth="1"/>
    <col min="1578" max="1773" width="9.140625" style="6"/>
    <col min="1774" max="1777" width="0" style="6" hidden="1" customWidth="1"/>
    <col min="1778" max="1778" width="6.5703125" style="6" customWidth="1"/>
    <col min="1779" max="1779" width="5.42578125" style="6" customWidth="1"/>
    <col min="1780" max="1780" width="12.5703125" style="6" customWidth="1"/>
    <col min="1781" max="1781" width="61.85546875" style="6" customWidth="1"/>
    <col min="1782" max="1782" width="32.5703125" style="6" customWidth="1"/>
    <col min="1783" max="1783" width="23.5703125" style="6" customWidth="1"/>
    <col min="1784" max="1784" width="35.28515625" style="6" customWidth="1"/>
    <col min="1785" max="1785" width="8.5703125" style="6" customWidth="1"/>
    <col min="1786" max="1787" width="8.140625" style="6" customWidth="1"/>
    <col min="1788" max="1788" width="7.7109375" style="6" customWidth="1"/>
    <col min="1789" max="1831" width="0" style="6" hidden="1" customWidth="1"/>
    <col min="1832" max="1832" width="14.85546875" style="6" bestFit="1" customWidth="1"/>
    <col min="1833" max="1833" width="12.5703125" style="6" bestFit="1" customWidth="1"/>
    <col min="1834" max="2029" width="9.140625" style="6"/>
    <col min="2030" max="2033" width="0" style="6" hidden="1" customWidth="1"/>
    <col min="2034" max="2034" width="6.5703125" style="6" customWidth="1"/>
    <col min="2035" max="2035" width="5.42578125" style="6" customWidth="1"/>
    <col min="2036" max="2036" width="12.5703125" style="6" customWidth="1"/>
    <col min="2037" max="2037" width="61.85546875" style="6" customWidth="1"/>
    <col min="2038" max="2038" width="32.5703125" style="6" customWidth="1"/>
    <col min="2039" max="2039" width="23.5703125" style="6" customWidth="1"/>
    <col min="2040" max="2040" width="35.28515625" style="6" customWidth="1"/>
    <col min="2041" max="2041" width="8.5703125" style="6" customWidth="1"/>
    <col min="2042" max="2043" width="8.140625" style="6" customWidth="1"/>
    <col min="2044" max="2044" width="7.7109375" style="6" customWidth="1"/>
    <col min="2045" max="2087" width="0" style="6" hidden="1" customWidth="1"/>
    <col min="2088" max="2088" width="14.85546875" style="6" bestFit="1" customWidth="1"/>
    <col min="2089" max="2089" width="12.5703125" style="6" bestFit="1" customWidth="1"/>
    <col min="2090" max="2285" width="9.140625" style="6"/>
    <col min="2286" max="2289" width="0" style="6" hidden="1" customWidth="1"/>
    <col min="2290" max="2290" width="6.5703125" style="6" customWidth="1"/>
    <col min="2291" max="2291" width="5.42578125" style="6" customWidth="1"/>
    <col min="2292" max="2292" width="12.5703125" style="6" customWidth="1"/>
    <col min="2293" max="2293" width="61.85546875" style="6" customWidth="1"/>
    <col min="2294" max="2294" width="32.5703125" style="6" customWidth="1"/>
    <col min="2295" max="2295" width="23.5703125" style="6" customWidth="1"/>
    <col min="2296" max="2296" width="35.28515625" style="6" customWidth="1"/>
    <col min="2297" max="2297" width="8.5703125" style="6" customWidth="1"/>
    <col min="2298" max="2299" width="8.140625" style="6" customWidth="1"/>
    <col min="2300" max="2300" width="7.7109375" style="6" customWidth="1"/>
    <col min="2301" max="2343" width="0" style="6" hidden="1" customWidth="1"/>
    <col min="2344" max="2344" width="14.85546875" style="6" bestFit="1" customWidth="1"/>
    <col min="2345" max="2345" width="12.5703125" style="6" bestFit="1" customWidth="1"/>
    <col min="2346" max="2541" width="9.140625" style="6"/>
    <col min="2542" max="2545" width="0" style="6" hidden="1" customWidth="1"/>
    <col min="2546" max="2546" width="6.5703125" style="6" customWidth="1"/>
    <col min="2547" max="2547" width="5.42578125" style="6" customWidth="1"/>
    <col min="2548" max="2548" width="12.5703125" style="6" customWidth="1"/>
    <col min="2549" max="2549" width="61.85546875" style="6" customWidth="1"/>
    <col min="2550" max="2550" width="32.5703125" style="6" customWidth="1"/>
    <col min="2551" max="2551" width="23.5703125" style="6" customWidth="1"/>
    <col min="2552" max="2552" width="35.28515625" style="6" customWidth="1"/>
    <col min="2553" max="2553" width="8.5703125" style="6" customWidth="1"/>
    <col min="2554" max="2555" width="8.140625" style="6" customWidth="1"/>
    <col min="2556" max="2556" width="7.7109375" style="6" customWidth="1"/>
    <col min="2557" max="2599" width="0" style="6" hidden="1" customWidth="1"/>
    <col min="2600" max="2600" width="14.85546875" style="6" bestFit="1" customWidth="1"/>
    <col min="2601" max="2601" width="12.5703125" style="6" bestFit="1" customWidth="1"/>
    <col min="2602" max="2797" width="9.140625" style="6"/>
    <col min="2798" max="2801" width="0" style="6" hidden="1" customWidth="1"/>
    <col min="2802" max="2802" width="6.5703125" style="6" customWidth="1"/>
    <col min="2803" max="2803" width="5.42578125" style="6" customWidth="1"/>
    <col min="2804" max="2804" width="12.5703125" style="6" customWidth="1"/>
    <col min="2805" max="2805" width="61.85546875" style="6" customWidth="1"/>
    <col min="2806" max="2806" width="32.5703125" style="6" customWidth="1"/>
    <col min="2807" max="2807" width="23.5703125" style="6" customWidth="1"/>
    <col min="2808" max="2808" width="35.28515625" style="6" customWidth="1"/>
    <col min="2809" max="2809" width="8.5703125" style="6" customWidth="1"/>
    <col min="2810" max="2811" width="8.140625" style="6" customWidth="1"/>
    <col min="2812" max="2812" width="7.7109375" style="6" customWidth="1"/>
    <col min="2813" max="2855" width="0" style="6" hidden="1" customWidth="1"/>
    <col min="2856" max="2856" width="14.85546875" style="6" bestFit="1" customWidth="1"/>
    <col min="2857" max="2857" width="12.5703125" style="6" bestFit="1" customWidth="1"/>
    <col min="2858" max="3053" width="9.140625" style="6"/>
    <col min="3054" max="3057" width="0" style="6" hidden="1" customWidth="1"/>
    <col min="3058" max="3058" width="6.5703125" style="6" customWidth="1"/>
    <col min="3059" max="3059" width="5.42578125" style="6" customWidth="1"/>
    <col min="3060" max="3060" width="12.5703125" style="6" customWidth="1"/>
    <col min="3061" max="3061" width="61.85546875" style="6" customWidth="1"/>
    <col min="3062" max="3062" width="32.5703125" style="6" customWidth="1"/>
    <col min="3063" max="3063" width="23.5703125" style="6" customWidth="1"/>
    <col min="3064" max="3064" width="35.28515625" style="6" customWidth="1"/>
    <col min="3065" max="3065" width="8.5703125" style="6" customWidth="1"/>
    <col min="3066" max="3067" width="8.140625" style="6" customWidth="1"/>
    <col min="3068" max="3068" width="7.7109375" style="6" customWidth="1"/>
    <col min="3069" max="3111" width="0" style="6" hidden="1" customWidth="1"/>
    <col min="3112" max="3112" width="14.85546875" style="6" bestFit="1" customWidth="1"/>
    <col min="3113" max="3113" width="12.5703125" style="6" bestFit="1" customWidth="1"/>
    <col min="3114" max="3309" width="9.140625" style="6"/>
    <col min="3310" max="3313" width="0" style="6" hidden="1" customWidth="1"/>
    <col min="3314" max="3314" width="6.5703125" style="6" customWidth="1"/>
    <col min="3315" max="3315" width="5.42578125" style="6" customWidth="1"/>
    <col min="3316" max="3316" width="12.5703125" style="6" customWidth="1"/>
    <col min="3317" max="3317" width="61.85546875" style="6" customWidth="1"/>
    <col min="3318" max="3318" width="32.5703125" style="6" customWidth="1"/>
    <col min="3319" max="3319" width="23.5703125" style="6" customWidth="1"/>
    <col min="3320" max="3320" width="35.28515625" style="6" customWidth="1"/>
    <col min="3321" max="3321" width="8.5703125" style="6" customWidth="1"/>
    <col min="3322" max="3323" width="8.140625" style="6" customWidth="1"/>
    <col min="3324" max="3324" width="7.7109375" style="6" customWidth="1"/>
    <col min="3325" max="3367" width="0" style="6" hidden="1" customWidth="1"/>
    <col min="3368" max="3368" width="14.85546875" style="6" bestFit="1" customWidth="1"/>
    <col min="3369" max="3369" width="12.5703125" style="6" bestFit="1" customWidth="1"/>
    <col min="3370" max="3565" width="9.140625" style="6"/>
    <col min="3566" max="3569" width="0" style="6" hidden="1" customWidth="1"/>
    <col min="3570" max="3570" width="6.5703125" style="6" customWidth="1"/>
    <col min="3571" max="3571" width="5.42578125" style="6" customWidth="1"/>
    <col min="3572" max="3572" width="12.5703125" style="6" customWidth="1"/>
    <col min="3573" max="3573" width="61.85546875" style="6" customWidth="1"/>
    <col min="3574" max="3574" width="32.5703125" style="6" customWidth="1"/>
    <col min="3575" max="3575" width="23.5703125" style="6" customWidth="1"/>
    <col min="3576" max="3576" width="35.28515625" style="6" customWidth="1"/>
    <col min="3577" max="3577" width="8.5703125" style="6" customWidth="1"/>
    <col min="3578" max="3579" width="8.140625" style="6" customWidth="1"/>
    <col min="3580" max="3580" width="7.7109375" style="6" customWidth="1"/>
    <col min="3581" max="3623" width="0" style="6" hidden="1" customWidth="1"/>
    <col min="3624" max="3624" width="14.85546875" style="6" bestFit="1" customWidth="1"/>
    <col min="3625" max="3625" width="12.5703125" style="6" bestFit="1" customWidth="1"/>
    <col min="3626" max="3821" width="9.140625" style="6"/>
    <col min="3822" max="3825" width="0" style="6" hidden="1" customWidth="1"/>
    <col min="3826" max="3826" width="6.5703125" style="6" customWidth="1"/>
    <col min="3827" max="3827" width="5.42578125" style="6" customWidth="1"/>
    <col min="3828" max="3828" width="12.5703125" style="6" customWidth="1"/>
    <col min="3829" max="3829" width="61.85546875" style="6" customWidth="1"/>
    <col min="3830" max="3830" width="32.5703125" style="6" customWidth="1"/>
    <col min="3831" max="3831" width="23.5703125" style="6" customWidth="1"/>
    <col min="3832" max="3832" width="35.28515625" style="6" customWidth="1"/>
    <col min="3833" max="3833" width="8.5703125" style="6" customWidth="1"/>
    <col min="3834" max="3835" width="8.140625" style="6" customWidth="1"/>
    <col min="3836" max="3836" width="7.7109375" style="6" customWidth="1"/>
    <col min="3837" max="3879" width="0" style="6" hidden="1" customWidth="1"/>
    <col min="3880" max="3880" width="14.85546875" style="6" bestFit="1" customWidth="1"/>
    <col min="3881" max="3881" width="12.5703125" style="6" bestFit="1" customWidth="1"/>
    <col min="3882" max="4077" width="9.140625" style="6"/>
    <col min="4078" max="4081" width="0" style="6" hidden="1" customWidth="1"/>
    <col min="4082" max="4082" width="6.5703125" style="6" customWidth="1"/>
    <col min="4083" max="4083" width="5.42578125" style="6" customWidth="1"/>
    <col min="4084" max="4084" width="12.5703125" style="6" customWidth="1"/>
    <col min="4085" max="4085" width="61.85546875" style="6" customWidth="1"/>
    <col min="4086" max="4086" width="32.5703125" style="6" customWidth="1"/>
    <col min="4087" max="4087" width="23.5703125" style="6" customWidth="1"/>
    <col min="4088" max="4088" width="35.28515625" style="6" customWidth="1"/>
    <col min="4089" max="4089" width="8.5703125" style="6" customWidth="1"/>
    <col min="4090" max="4091" width="8.140625" style="6" customWidth="1"/>
    <col min="4092" max="4092" width="7.7109375" style="6" customWidth="1"/>
    <col min="4093" max="4135" width="0" style="6" hidden="1" customWidth="1"/>
    <col min="4136" max="4136" width="14.85546875" style="6" bestFit="1" customWidth="1"/>
    <col min="4137" max="4137" width="12.5703125" style="6" bestFit="1" customWidth="1"/>
    <col min="4138" max="4333" width="9.140625" style="6"/>
    <col min="4334" max="4337" width="0" style="6" hidden="1" customWidth="1"/>
    <col min="4338" max="4338" width="6.5703125" style="6" customWidth="1"/>
    <col min="4339" max="4339" width="5.42578125" style="6" customWidth="1"/>
    <col min="4340" max="4340" width="12.5703125" style="6" customWidth="1"/>
    <col min="4341" max="4341" width="61.85546875" style="6" customWidth="1"/>
    <col min="4342" max="4342" width="32.5703125" style="6" customWidth="1"/>
    <col min="4343" max="4343" width="23.5703125" style="6" customWidth="1"/>
    <col min="4344" max="4344" width="35.28515625" style="6" customWidth="1"/>
    <col min="4345" max="4345" width="8.5703125" style="6" customWidth="1"/>
    <col min="4346" max="4347" width="8.140625" style="6" customWidth="1"/>
    <col min="4348" max="4348" width="7.7109375" style="6" customWidth="1"/>
    <col min="4349" max="4391" width="0" style="6" hidden="1" customWidth="1"/>
    <col min="4392" max="4392" width="14.85546875" style="6" bestFit="1" customWidth="1"/>
    <col min="4393" max="4393" width="12.5703125" style="6" bestFit="1" customWidth="1"/>
    <col min="4394" max="4589" width="9.140625" style="6"/>
    <col min="4590" max="4593" width="0" style="6" hidden="1" customWidth="1"/>
    <col min="4594" max="4594" width="6.5703125" style="6" customWidth="1"/>
    <col min="4595" max="4595" width="5.42578125" style="6" customWidth="1"/>
    <col min="4596" max="4596" width="12.5703125" style="6" customWidth="1"/>
    <col min="4597" max="4597" width="61.85546875" style="6" customWidth="1"/>
    <col min="4598" max="4598" width="32.5703125" style="6" customWidth="1"/>
    <col min="4599" max="4599" width="23.5703125" style="6" customWidth="1"/>
    <col min="4600" max="4600" width="35.28515625" style="6" customWidth="1"/>
    <col min="4601" max="4601" width="8.5703125" style="6" customWidth="1"/>
    <col min="4602" max="4603" width="8.140625" style="6" customWidth="1"/>
    <col min="4604" max="4604" width="7.7109375" style="6" customWidth="1"/>
    <col min="4605" max="4647" width="0" style="6" hidden="1" customWidth="1"/>
    <col min="4648" max="4648" width="14.85546875" style="6" bestFit="1" customWidth="1"/>
    <col min="4649" max="4649" width="12.5703125" style="6" bestFit="1" customWidth="1"/>
    <col min="4650" max="4845" width="9.140625" style="6"/>
    <col min="4846" max="4849" width="0" style="6" hidden="1" customWidth="1"/>
    <col min="4850" max="4850" width="6.5703125" style="6" customWidth="1"/>
    <col min="4851" max="4851" width="5.42578125" style="6" customWidth="1"/>
    <col min="4852" max="4852" width="12.5703125" style="6" customWidth="1"/>
    <col min="4853" max="4853" width="61.85546875" style="6" customWidth="1"/>
    <col min="4854" max="4854" width="32.5703125" style="6" customWidth="1"/>
    <col min="4855" max="4855" width="23.5703125" style="6" customWidth="1"/>
    <col min="4856" max="4856" width="35.28515625" style="6" customWidth="1"/>
    <col min="4857" max="4857" width="8.5703125" style="6" customWidth="1"/>
    <col min="4858" max="4859" width="8.140625" style="6" customWidth="1"/>
    <col min="4860" max="4860" width="7.7109375" style="6" customWidth="1"/>
    <col min="4861" max="4903" width="0" style="6" hidden="1" customWidth="1"/>
    <col min="4904" max="4904" width="14.85546875" style="6" bestFit="1" customWidth="1"/>
    <col min="4905" max="4905" width="12.5703125" style="6" bestFit="1" customWidth="1"/>
    <col min="4906" max="5101" width="9.140625" style="6"/>
    <col min="5102" max="5105" width="0" style="6" hidden="1" customWidth="1"/>
    <col min="5106" max="5106" width="6.5703125" style="6" customWidth="1"/>
    <col min="5107" max="5107" width="5.42578125" style="6" customWidth="1"/>
    <col min="5108" max="5108" width="12.5703125" style="6" customWidth="1"/>
    <col min="5109" max="5109" width="61.85546875" style="6" customWidth="1"/>
    <col min="5110" max="5110" width="32.5703125" style="6" customWidth="1"/>
    <col min="5111" max="5111" width="23.5703125" style="6" customWidth="1"/>
    <col min="5112" max="5112" width="35.28515625" style="6" customWidth="1"/>
    <col min="5113" max="5113" width="8.5703125" style="6" customWidth="1"/>
    <col min="5114" max="5115" width="8.140625" style="6" customWidth="1"/>
    <col min="5116" max="5116" width="7.7109375" style="6" customWidth="1"/>
    <col min="5117" max="5159" width="0" style="6" hidden="1" customWidth="1"/>
    <col min="5160" max="5160" width="14.85546875" style="6" bestFit="1" customWidth="1"/>
    <col min="5161" max="5161" width="12.5703125" style="6" bestFit="1" customWidth="1"/>
    <col min="5162" max="5357" width="9.140625" style="6"/>
    <col min="5358" max="5361" width="0" style="6" hidden="1" customWidth="1"/>
    <col min="5362" max="5362" width="6.5703125" style="6" customWidth="1"/>
    <col min="5363" max="5363" width="5.42578125" style="6" customWidth="1"/>
    <col min="5364" max="5364" width="12.5703125" style="6" customWidth="1"/>
    <col min="5365" max="5365" width="61.85546875" style="6" customWidth="1"/>
    <col min="5366" max="5366" width="32.5703125" style="6" customWidth="1"/>
    <col min="5367" max="5367" width="23.5703125" style="6" customWidth="1"/>
    <col min="5368" max="5368" width="35.28515625" style="6" customWidth="1"/>
    <col min="5369" max="5369" width="8.5703125" style="6" customWidth="1"/>
    <col min="5370" max="5371" width="8.140625" style="6" customWidth="1"/>
    <col min="5372" max="5372" width="7.7109375" style="6" customWidth="1"/>
    <col min="5373" max="5415" width="0" style="6" hidden="1" customWidth="1"/>
    <col min="5416" max="5416" width="14.85546875" style="6" bestFit="1" customWidth="1"/>
    <col min="5417" max="5417" width="12.5703125" style="6" bestFit="1" customWidth="1"/>
    <col min="5418" max="5613" width="9.140625" style="6"/>
    <col min="5614" max="5617" width="0" style="6" hidden="1" customWidth="1"/>
    <col min="5618" max="5618" width="6.5703125" style="6" customWidth="1"/>
    <col min="5619" max="5619" width="5.42578125" style="6" customWidth="1"/>
    <col min="5620" max="5620" width="12.5703125" style="6" customWidth="1"/>
    <col min="5621" max="5621" width="61.85546875" style="6" customWidth="1"/>
    <col min="5622" max="5622" width="32.5703125" style="6" customWidth="1"/>
    <col min="5623" max="5623" width="23.5703125" style="6" customWidth="1"/>
    <col min="5624" max="5624" width="35.28515625" style="6" customWidth="1"/>
    <col min="5625" max="5625" width="8.5703125" style="6" customWidth="1"/>
    <col min="5626" max="5627" width="8.140625" style="6" customWidth="1"/>
    <col min="5628" max="5628" width="7.7109375" style="6" customWidth="1"/>
    <col min="5629" max="5671" width="0" style="6" hidden="1" customWidth="1"/>
    <col min="5672" max="5672" width="14.85546875" style="6" bestFit="1" customWidth="1"/>
    <col min="5673" max="5673" width="12.5703125" style="6" bestFit="1" customWidth="1"/>
    <col min="5674" max="5869" width="9.140625" style="6"/>
    <col min="5870" max="5873" width="0" style="6" hidden="1" customWidth="1"/>
    <col min="5874" max="5874" width="6.5703125" style="6" customWidth="1"/>
    <col min="5875" max="5875" width="5.42578125" style="6" customWidth="1"/>
    <col min="5876" max="5876" width="12.5703125" style="6" customWidth="1"/>
    <col min="5877" max="5877" width="61.85546875" style="6" customWidth="1"/>
    <col min="5878" max="5878" width="32.5703125" style="6" customWidth="1"/>
    <col min="5879" max="5879" width="23.5703125" style="6" customWidth="1"/>
    <col min="5880" max="5880" width="35.28515625" style="6" customWidth="1"/>
    <col min="5881" max="5881" width="8.5703125" style="6" customWidth="1"/>
    <col min="5882" max="5883" width="8.140625" style="6" customWidth="1"/>
    <col min="5884" max="5884" width="7.7109375" style="6" customWidth="1"/>
    <col min="5885" max="5927" width="0" style="6" hidden="1" customWidth="1"/>
    <col min="5928" max="5928" width="14.85546875" style="6" bestFit="1" customWidth="1"/>
    <col min="5929" max="5929" width="12.5703125" style="6" bestFit="1" customWidth="1"/>
    <col min="5930" max="6125" width="9.140625" style="6"/>
    <col min="6126" max="6129" width="0" style="6" hidden="1" customWidth="1"/>
    <col min="6130" max="6130" width="6.5703125" style="6" customWidth="1"/>
    <col min="6131" max="6131" width="5.42578125" style="6" customWidth="1"/>
    <col min="6132" max="6132" width="12.5703125" style="6" customWidth="1"/>
    <col min="6133" max="6133" width="61.85546875" style="6" customWidth="1"/>
    <col min="6134" max="6134" width="32.5703125" style="6" customWidth="1"/>
    <col min="6135" max="6135" width="23.5703125" style="6" customWidth="1"/>
    <col min="6136" max="6136" width="35.28515625" style="6" customWidth="1"/>
    <col min="6137" max="6137" width="8.5703125" style="6" customWidth="1"/>
    <col min="6138" max="6139" width="8.140625" style="6" customWidth="1"/>
    <col min="6140" max="6140" width="7.7109375" style="6" customWidth="1"/>
    <col min="6141" max="6183" width="0" style="6" hidden="1" customWidth="1"/>
    <col min="6184" max="6184" width="14.85546875" style="6" bestFit="1" customWidth="1"/>
    <col min="6185" max="6185" width="12.5703125" style="6" bestFit="1" customWidth="1"/>
    <col min="6186" max="6381" width="9.140625" style="6"/>
    <col min="6382" max="6385" width="0" style="6" hidden="1" customWidth="1"/>
    <col min="6386" max="6386" width="6.5703125" style="6" customWidth="1"/>
    <col min="6387" max="6387" width="5.42578125" style="6" customWidth="1"/>
    <col min="6388" max="6388" width="12.5703125" style="6" customWidth="1"/>
    <col min="6389" max="6389" width="61.85546875" style="6" customWidth="1"/>
    <col min="6390" max="6390" width="32.5703125" style="6" customWidth="1"/>
    <col min="6391" max="6391" width="23.5703125" style="6" customWidth="1"/>
    <col min="6392" max="6392" width="35.28515625" style="6" customWidth="1"/>
    <col min="6393" max="6393" width="8.5703125" style="6" customWidth="1"/>
    <col min="6394" max="6395" width="8.140625" style="6" customWidth="1"/>
    <col min="6396" max="6396" width="7.7109375" style="6" customWidth="1"/>
    <col min="6397" max="6439" width="0" style="6" hidden="1" customWidth="1"/>
    <col min="6440" max="6440" width="14.85546875" style="6" bestFit="1" customWidth="1"/>
    <col min="6441" max="6441" width="12.5703125" style="6" bestFit="1" customWidth="1"/>
    <col min="6442" max="6637" width="9.140625" style="6"/>
    <col min="6638" max="6641" width="0" style="6" hidden="1" customWidth="1"/>
    <col min="6642" max="6642" width="6.5703125" style="6" customWidth="1"/>
    <col min="6643" max="6643" width="5.42578125" style="6" customWidth="1"/>
    <col min="6644" max="6644" width="12.5703125" style="6" customWidth="1"/>
    <col min="6645" max="6645" width="61.85546875" style="6" customWidth="1"/>
    <col min="6646" max="6646" width="32.5703125" style="6" customWidth="1"/>
    <col min="6647" max="6647" width="23.5703125" style="6" customWidth="1"/>
    <col min="6648" max="6648" width="35.28515625" style="6" customWidth="1"/>
    <col min="6649" max="6649" width="8.5703125" style="6" customWidth="1"/>
    <col min="6650" max="6651" width="8.140625" style="6" customWidth="1"/>
    <col min="6652" max="6652" width="7.7109375" style="6" customWidth="1"/>
    <col min="6653" max="6695" width="0" style="6" hidden="1" customWidth="1"/>
    <col min="6696" max="6696" width="14.85546875" style="6" bestFit="1" customWidth="1"/>
    <col min="6697" max="6697" width="12.5703125" style="6" bestFit="1" customWidth="1"/>
    <col min="6698" max="6893" width="9.140625" style="6"/>
    <col min="6894" max="6897" width="0" style="6" hidden="1" customWidth="1"/>
    <col min="6898" max="6898" width="6.5703125" style="6" customWidth="1"/>
    <col min="6899" max="6899" width="5.42578125" style="6" customWidth="1"/>
    <col min="6900" max="6900" width="12.5703125" style="6" customWidth="1"/>
    <col min="6901" max="6901" width="61.85546875" style="6" customWidth="1"/>
    <col min="6902" max="6902" width="32.5703125" style="6" customWidth="1"/>
    <col min="6903" max="6903" width="23.5703125" style="6" customWidth="1"/>
    <col min="6904" max="6904" width="35.28515625" style="6" customWidth="1"/>
    <col min="6905" max="6905" width="8.5703125" style="6" customWidth="1"/>
    <col min="6906" max="6907" width="8.140625" style="6" customWidth="1"/>
    <col min="6908" max="6908" width="7.7109375" style="6" customWidth="1"/>
    <col min="6909" max="6951" width="0" style="6" hidden="1" customWidth="1"/>
    <col min="6952" max="6952" width="14.85546875" style="6" bestFit="1" customWidth="1"/>
    <col min="6953" max="6953" width="12.5703125" style="6" bestFit="1" customWidth="1"/>
    <col min="6954" max="7149" width="9.140625" style="6"/>
    <col min="7150" max="7153" width="0" style="6" hidden="1" customWidth="1"/>
    <col min="7154" max="7154" width="6.5703125" style="6" customWidth="1"/>
    <col min="7155" max="7155" width="5.42578125" style="6" customWidth="1"/>
    <col min="7156" max="7156" width="12.5703125" style="6" customWidth="1"/>
    <col min="7157" max="7157" width="61.85546875" style="6" customWidth="1"/>
    <col min="7158" max="7158" width="32.5703125" style="6" customWidth="1"/>
    <col min="7159" max="7159" width="23.5703125" style="6" customWidth="1"/>
    <col min="7160" max="7160" width="35.28515625" style="6" customWidth="1"/>
    <col min="7161" max="7161" width="8.5703125" style="6" customWidth="1"/>
    <col min="7162" max="7163" width="8.140625" style="6" customWidth="1"/>
    <col min="7164" max="7164" width="7.7109375" style="6" customWidth="1"/>
    <col min="7165" max="7207" width="0" style="6" hidden="1" customWidth="1"/>
    <col min="7208" max="7208" width="14.85546875" style="6" bestFit="1" customWidth="1"/>
    <col min="7209" max="7209" width="12.5703125" style="6" bestFit="1" customWidth="1"/>
    <col min="7210" max="7405" width="9.140625" style="6"/>
    <col min="7406" max="7409" width="0" style="6" hidden="1" customWidth="1"/>
    <col min="7410" max="7410" width="6.5703125" style="6" customWidth="1"/>
    <col min="7411" max="7411" width="5.42578125" style="6" customWidth="1"/>
    <col min="7412" max="7412" width="12.5703125" style="6" customWidth="1"/>
    <col min="7413" max="7413" width="61.85546875" style="6" customWidth="1"/>
    <col min="7414" max="7414" width="32.5703125" style="6" customWidth="1"/>
    <col min="7415" max="7415" width="23.5703125" style="6" customWidth="1"/>
    <col min="7416" max="7416" width="35.28515625" style="6" customWidth="1"/>
    <col min="7417" max="7417" width="8.5703125" style="6" customWidth="1"/>
    <col min="7418" max="7419" width="8.140625" style="6" customWidth="1"/>
    <col min="7420" max="7420" width="7.7109375" style="6" customWidth="1"/>
    <col min="7421" max="7463" width="0" style="6" hidden="1" customWidth="1"/>
    <col min="7464" max="7464" width="14.85546875" style="6" bestFit="1" customWidth="1"/>
    <col min="7465" max="7465" width="12.5703125" style="6" bestFit="1" customWidth="1"/>
    <col min="7466" max="7661" width="9.140625" style="6"/>
    <col min="7662" max="7665" width="0" style="6" hidden="1" customWidth="1"/>
    <col min="7666" max="7666" width="6.5703125" style="6" customWidth="1"/>
    <col min="7667" max="7667" width="5.42578125" style="6" customWidth="1"/>
    <col min="7668" max="7668" width="12.5703125" style="6" customWidth="1"/>
    <col min="7669" max="7669" width="61.85546875" style="6" customWidth="1"/>
    <col min="7670" max="7670" width="32.5703125" style="6" customWidth="1"/>
    <col min="7671" max="7671" width="23.5703125" style="6" customWidth="1"/>
    <col min="7672" max="7672" width="35.28515625" style="6" customWidth="1"/>
    <col min="7673" max="7673" width="8.5703125" style="6" customWidth="1"/>
    <col min="7674" max="7675" width="8.140625" style="6" customWidth="1"/>
    <col min="7676" max="7676" width="7.7109375" style="6" customWidth="1"/>
    <col min="7677" max="7719" width="0" style="6" hidden="1" customWidth="1"/>
    <col min="7720" max="7720" width="14.85546875" style="6" bestFit="1" customWidth="1"/>
    <col min="7721" max="7721" width="12.5703125" style="6" bestFit="1" customWidth="1"/>
    <col min="7722" max="7917" width="9.140625" style="6"/>
    <col min="7918" max="7921" width="0" style="6" hidden="1" customWidth="1"/>
    <col min="7922" max="7922" width="6.5703125" style="6" customWidth="1"/>
    <col min="7923" max="7923" width="5.42578125" style="6" customWidth="1"/>
    <col min="7924" max="7924" width="12.5703125" style="6" customWidth="1"/>
    <col min="7925" max="7925" width="61.85546875" style="6" customWidth="1"/>
    <col min="7926" max="7926" width="32.5703125" style="6" customWidth="1"/>
    <col min="7927" max="7927" width="23.5703125" style="6" customWidth="1"/>
    <col min="7928" max="7928" width="35.28515625" style="6" customWidth="1"/>
    <col min="7929" max="7929" width="8.5703125" style="6" customWidth="1"/>
    <col min="7930" max="7931" width="8.140625" style="6" customWidth="1"/>
    <col min="7932" max="7932" width="7.7109375" style="6" customWidth="1"/>
    <col min="7933" max="7975" width="0" style="6" hidden="1" customWidth="1"/>
    <col min="7976" max="7976" width="14.85546875" style="6" bestFit="1" customWidth="1"/>
    <col min="7977" max="7977" width="12.5703125" style="6" bestFit="1" customWidth="1"/>
    <col min="7978" max="8173" width="9.140625" style="6"/>
    <col min="8174" max="8177" width="0" style="6" hidden="1" customWidth="1"/>
    <col min="8178" max="8178" width="6.5703125" style="6" customWidth="1"/>
    <col min="8179" max="8179" width="5.42578125" style="6" customWidth="1"/>
    <col min="8180" max="8180" width="12.5703125" style="6" customWidth="1"/>
    <col min="8181" max="8181" width="61.85546875" style="6" customWidth="1"/>
    <col min="8182" max="8182" width="32.5703125" style="6" customWidth="1"/>
    <col min="8183" max="8183" width="23.5703125" style="6" customWidth="1"/>
    <col min="8184" max="8184" width="35.28515625" style="6" customWidth="1"/>
    <col min="8185" max="8185" width="8.5703125" style="6" customWidth="1"/>
    <col min="8186" max="8187" width="8.140625" style="6" customWidth="1"/>
    <col min="8188" max="8188" width="7.7109375" style="6" customWidth="1"/>
    <col min="8189" max="8231" width="0" style="6" hidden="1" customWidth="1"/>
    <col min="8232" max="8232" width="14.85546875" style="6" bestFit="1" customWidth="1"/>
    <col min="8233" max="8233" width="12.5703125" style="6" bestFit="1" customWidth="1"/>
    <col min="8234" max="8429" width="9.140625" style="6"/>
    <col min="8430" max="8433" width="0" style="6" hidden="1" customWidth="1"/>
    <col min="8434" max="8434" width="6.5703125" style="6" customWidth="1"/>
    <col min="8435" max="8435" width="5.42578125" style="6" customWidth="1"/>
    <col min="8436" max="8436" width="12.5703125" style="6" customWidth="1"/>
    <col min="8437" max="8437" width="61.85546875" style="6" customWidth="1"/>
    <col min="8438" max="8438" width="32.5703125" style="6" customWidth="1"/>
    <col min="8439" max="8439" width="23.5703125" style="6" customWidth="1"/>
    <col min="8440" max="8440" width="35.28515625" style="6" customWidth="1"/>
    <col min="8441" max="8441" width="8.5703125" style="6" customWidth="1"/>
    <col min="8442" max="8443" width="8.140625" style="6" customWidth="1"/>
    <col min="8444" max="8444" width="7.7109375" style="6" customWidth="1"/>
    <col min="8445" max="8487" width="0" style="6" hidden="1" customWidth="1"/>
    <col min="8488" max="8488" width="14.85546875" style="6" bestFit="1" customWidth="1"/>
    <col min="8489" max="8489" width="12.5703125" style="6" bestFit="1" customWidth="1"/>
    <col min="8490" max="8685" width="9.140625" style="6"/>
    <col min="8686" max="8689" width="0" style="6" hidden="1" customWidth="1"/>
    <col min="8690" max="8690" width="6.5703125" style="6" customWidth="1"/>
    <col min="8691" max="8691" width="5.42578125" style="6" customWidth="1"/>
    <col min="8692" max="8692" width="12.5703125" style="6" customWidth="1"/>
    <col min="8693" max="8693" width="61.85546875" style="6" customWidth="1"/>
    <col min="8694" max="8694" width="32.5703125" style="6" customWidth="1"/>
    <col min="8695" max="8695" width="23.5703125" style="6" customWidth="1"/>
    <col min="8696" max="8696" width="35.28515625" style="6" customWidth="1"/>
    <col min="8697" max="8697" width="8.5703125" style="6" customWidth="1"/>
    <col min="8698" max="8699" width="8.140625" style="6" customWidth="1"/>
    <col min="8700" max="8700" width="7.7109375" style="6" customWidth="1"/>
    <col min="8701" max="8743" width="0" style="6" hidden="1" customWidth="1"/>
    <col min="8744" max="8744" width="14.85546875" style="6" bestFit="1" customWidth="1"/>
    <col min="8745" max="8745" width="12.5703125" style="6" bestFit="1" customWidth="1"/>
    <col min="8746" max="8941" width="9.140625" style="6"/>
    <col min="8942" max="8945" width="0" style="6" hidden="1" customWidth="1"/>
    <col min="8946" max="8946" width="6.5703125" style="6" customWidth="1"/>
    <col min="8947" max="8947" width="5.42578125" style="6" customWidth="1"/>
    <col min="8948" max="8948" width="12.5703125" style="6" customWidth="1"/>
    <col min="8949" max="8949" width="61.85546875" style="6" customWidth="1"/>
    <col min="8950" max="8950" width="32.5703125" style="6" customWidth="1"/>
    <col min="8951" max="8951" width="23.5703125" style="6" customWidth="1"/>
    <col min="8952" max="8952" width="35.28515625" style="6" customWidth="1"/>
    <col min="8953" max="8953" width="8.5703125" style="6" customWidth="1"/>
    <col min="8954" max="8955" width="8.140625" style="6" customWidth="1"/>
    <col min="8956" max="8956" width="7.7109375" style="6" customWidth="1"/>
    <col min="8957" max="8999" width="0" style="6" hidden="1" customWidth="1"/>
    <col min="9000" max="9000" width="14.85546875" style="6" bestFit="1" customWidth="1"/>
    <col min="9001" max="9001" width="12.5703125" style="6" bestFit="1" customWidth="1"/>
    <col min="9002" max="9197" width="9.140625" style="6"/>
    <col min="9198" max="9201" width="0" style="6" hidden="1" customWidth="1"/>
    <col min="9202" max="9202" width="6.5703125" style="6" customWidth="1"/>
    <col min="9203" max="9203" width="5.42578125" style="6" customWidth="1"/>
    <col min="9204" max="9204" width="12.5703125" style="6" customWidth="1"/>
    <col min="9205" max="9205" width="61.85546875" style="6" customWidth="1"/>
    <col min="9206" max="9206" width="32.5703125" style="6" customWidth="1"/>
    <col min="9207" max="9207" width="23.5703125" style="6" customWidth="1"/>
    <col min="9208" max="9208" width="35.28515625" style="6" customWidth="1"/>
    <col min="9209" max="9209" width="8.5703125" style="6" customWidth="1"/>
    <col min="9210" max="9211" width="8.140625" style="6" customWidth="1"/>
    <col min="9212" max="9212" width="7.7109375" style="6" customWidth="1"/>
    <col min="9213" max="9255" width="0" style="6" hidden="1" customWidth="1"/>
    <col min="9256" max="9256" width="14.85546875" style="6" bestFit="1" customWidth="1"/>
    <col min="9257" max="9257" width="12.5703125" style="6" bestFit="1" customWidth="1"/>
    <col min="9258" max="9453" width="9.140625" style="6"/>
    <col min="9454" max="9457" width="0" style="6" hidden="1" customWidth="1"/>
    <col min="9458" max="9458" width="6.5703125" style="6" customWidth="1"/>
    <col min="9459" max="9459" width="5.42578125" style="6" customWidth="1"/>
    <col min="9460" max="9460" width="12.5703125" style="6" customWidth="1"/>
    <col min="9461" max="9461" width="61.85546875" style="6" customWidth="1"/>
    <col min="9462" max="9462" width="32.5703125" style="6" customWidth="1"/>
    <col min="9463" max="9463" width="23.5703125" style="6" customWidth="1"/>
    <col min="9464" max="9464" width="35.28515625" style="6" customWidth="1"/>
    <col min="9465" max="9465" width="8.5703125" style="6" customWidth="1"/>
    <col min="9466" max="9467" width="8.140625" style="6" customWidth="1"/>
    <col min="9468" max="9468" width="7.7109375" style="6" customWidth="1"/>
    <col min="9469" max="9511" width="0" style="6" hidden="1" customWidth="1"/>
    <col min="9512" max="9512" width="14.85546875" style="6" bestFit="1" customWidth="1"/>
    <col min="9513" max="9513" width="12.5703125" style="6" bestFit="1" customWidth="1"/>
    <col min="9514" max="9709" width="9.140625" style="6"/>
    <col min="9710" max="9713" width="0" style="6" hidden="1" customWidth="1"/>
    <col min="9714" max="9714" width="6.5703125" style="6" customWidth="1"/>
    <col min="9715" max="9715" width="5.42578125" style="6" customWidth="1"/>
    <col min="9716" max="9716" width="12.5703125" style="6" customWidth="1"/>
    <col min="9717" max="9717" width="61.85546875" style="6" customWidth="1"/>
    <col min="9718" max="9718" width="32.5703125" style="6" customWidth="1"/>
    <col min="9719" max="9719" width="23.5703125" style="6" customWidth="1"/>
    <col min="9720" max="9720" width="35.28515625" style="6" customWidth="1"/>
    <col min="9721" max="9721" width="8.5703125" style="6" customWidth="1"/>
    <col min="9722" max="9723" width="8.140625" style="6" customWidth="1"/>
    <col min="9724" max="9724" width="7.7109375" style="6" customWidth="1"/>
    <col min="9725" max="9767" width="0" style="6" hidden="1" customWidth="1"/>
    <col min="9768" max="9768" width="14.85546875" style="6" bestFit="1" customWidth="1"/>
    <col min="9769" max="9769" width="12.5703125" style="6" bestFit="1" customWidth="1"/>
    <col min="9770" max="9965" width="9.140625" style="6"/>
    <col min="9966" max="9969" width="0" style="6" hidden="1" customWidth="1"/>
    <col min="9970" max="9970" width="6.5703125" style="6" customWidth="1"/>
    <col min="9971" max="9971" width="5.42578125" style="6" customWidth="1"/>
    <col min="9972" max="9972" width="12.5703125" style="6" customWidth="1"/>
    <col min="9973" max="9973" width="61.85546875" style="6" customWidth="1"/>
    <col min="9974" max="9974" width="32.5703125" style="6" customWidth="1"/>
    <col min="9975" max="9975" width="23.5703125" style="6" customWidth="1"/>
    <col min="9976" max="9976" width="35.28515625" style="6" customWidth="1"/>
    <col min="9977" max="9977" width="8.5703125" style="6" customWidth="1"/>
    <col min="9978" max="9979" width="8.140625" style="6" customWidth="1"/>
    <col min="9980" max="9980" width="7.7109375" style="6" customWidth="1"/>
    <col min="9981" max="10023" width="0" style="6" hidden="1" customWidth="1"/>
    <col min="10024" max="10024" width="14.85546875" style="6" bestFit="1" customWidth="1"/>
    <col min="10025" max="10025" width="12.5703125" style="6" bestFit="1" customWidth="1"/>
    <col min="10026" max="10221" width="9.140625" style="6"/>
    <col min="10222" max="10225" width="0" style="6" hidden="1" customWidth="1"/>
    <col min="10226" max="10226" width="6.5703125" style="6" customWidth="1"/>
    <col min="10227" max="10227" width="5.42578125" style="6" customWidth="1"/>
    <col min="10228" max="10228" width="12.5703125" style="6" customWidth="1"/>
    <col min="10229" max="10229" width="61.85546875" style="6" customWidth="1"/>
    <col min="10230" max="10230" width="32.5703125" style="6" customWidth="1"/>
    <col min="10231" max="10231" width="23.5703125" style="6" customWidth="1"/>
    <col min="10232" max="10232" width="35.28515625" style="6" customWidth="1"/>
    <col min="10233" max="10233" width="8.5703125" style="6" customWidth="1"/>
    <col min="10234" max="10235" width="8.140625" style="6" customWidth="1"/>
    <col min="10236" max="10236" width="7.7109375" style="6" customWidth="1"/>
    <col min="10237" max="10279" width="0" style="6" hidden="1" customWidth="1"/>
    <col min="10280" max="10280" width="14.85546875" style="6" bestFit="1" customWidth="1"/>
    <col min="10281" max="10281" width="12.5703125" style="6" bestFit="1" customWidth="1"/>
    <col min="10282" max="10477" width="9.140625" style="6"/>
    <col min="10478" max="10481" width="0" style="6" hidden="1" customWidth="1"/>
    <col min="10482" max="10482" width="6.5703125" style="6" customWidth="1"/>
    <col min="10483" max="10483" width="5.42578125" style="6" customWidth="1"/>
    <col min="10484" max="10484" width="12.5703125" style="6" customWidth="1"/>
    <col min="10485" max="10485" width="61.85546875" style="6" customWidth="1"/>
    <col min="10486" max="10486" width="32.5703125" style="6" customWidth="1"/>
    <col min="10487" max="10487" width="23.5703125" style="6" customWidth="1"/>
    <col min="10488" max="10488" width="35.28515625" style="6" customWidth="1"/>
    <col min="10489" max="10489" width="8.5703125" style="6" customWidth="1"/>
    <col min="10490" max="10491" width="8.140625" style="6" customWidth="1"/>
    <col min="10492" max="10492" width="7.7109375" style="6" customWidth="1"/>
    <col min="10493" max="10535" width="0" style="6" hidden="1" customWidth="1"/>
    <col min="10536" max="10536" width="14.85546875" style="6" bestFit="1" customWidth="1"/>
    <col min="10537" max="10537" width="12.5703125" style="6" bestFit="1" customWidth="1"/>
    <col min="10538" max="10733" width="9.140625" style="6"/>
    <col min="10734" max="10737" width="0" style="6" hidden="1" customWidth="1"/>
    <col min="10738" max="10738" width="6.5703125" style="6" customWidth="1"/>
    <col min="10739" max="10739" width="5.42578125" style="6" customWidth="1"/>
    <col min="10740" max="10740" width="12.5703125" style="6" customWidth="1"/>
    <col min="10741" max="10741" width="61.85546875" style="6" customWidth="1"/>
    <col min="10742" max="10742" width="32.5703125" style="6" customWidth="1"/>
    <col min="10743" max="10743" width="23.5703125" style="6" customWidth="1"/>
    <col min="10744" max="10744" width="35.28515625" style="6" customWidth="1"/>
    <col min="10745" max="10745" width="8.5703125" style="6" customWidth="1"/>
    <col min="10746" max="10747" width="8.140625" style="6" customWidth="1"/>
    <col min="10748" max="10748" width="7.7109375" style="6" customWidth="1"/>
    <col min="10749" max="10791" width="0" style="6" hidden="1" customWidth="1"/>
    <col min="10792" max="10792" width="14.85546875" style="6" bestFit="1" customWidth="1"/>
    <col min="10793" max="10793" width="12.5703125" style="6" bestFit="1" customWidth="1"/>
    <col min="10794" max="10989" width="9.140625" style="6"/>
    <col min="10990" max="10993" width="0" style="6" hidden="1" customWidth="1"/>
    <col min="10994" max="10994" width="6.5703125" style="6" customWidth="1"/>
    <col min="10995" max="10995" width="5.42578125" style="6" customWidth="1"/>
    <col min="10996" max="10996" width="12.5703125" style="6" customWidth="1"/>
    <col min="10997" max="10997" width="61.85546875" style="6" customWidth="1"/>
    <col min="10998" max="10998" width="32.5703125" style="6" customWidth="1"/>
    <col min="10999" max="10999" width="23.5703125" style="6" customWidth="1"/>
    <col min="11000" max="11000" width="35.28515625" style="6" customWidth="1"/>
    <col min="11001" max="11001" width="8.5703125" style="6" customWidth="1"/>
    <col min="11002" max="11003" width="8.140625" style="6" customWidth="1"/>
    <col min="11004" max="11004" width="7.7109375" style="6" customWidth="1"/>
    <col min="11005" max="11047" width="0" style="6" hidden="1" customWidth="1"/>
    <col min="11048" max="11048" width="14.85546875" style="6" bestFit="1" customWidth="1"/>
    <col min="11049" max="11049" width="12.5703125" style="6" bestFit="1" customWidth="1"/>
    <col min="11050" max="11245" width="9.140625" style="6"/>
    <col min="11246" max="11249" width="0" style="6" hidden="1" customWidth="1"/>
    <col min="11250" max="11250" width="6.5703125" style="6" customWidth="1"/>
    <col min="11251" max="11251" width="5.42578125" style="6" customWidth="1"/>
    <col min="11252" max="11252" width="12.5703125" style="6" customWidth="1"/>
    <col min="11253" max="11253" width="61.85546875" style="6" customWidth="1"/>
    <col min="11254" max="11254" width="32.5703125" style="6" customWidth="1"/>
    <col min="11255" max="11255" width="23.5703125" style="6" customWidth="1"/>
    <col min="11256" max="11256" width="35.28515625" style="6" customWidth="1"/>
    <col min="11257" max="11257" width="8.5703125" style="6" customWidth="1"/>
    <col min="11258" max="11259" width="8.140625" style="6" customWidth="1"/>
    <col min="11260" max="11260" width="7.7109375" style="6" customWidth="1"/>
    <col min="11261" max="11303" width="0" style="6" hidden="1" customWidth="1"/>
    <col min="11304" max="11304" width="14.85546875" style="6" bestFit="1" customWidth="1"/>
    <col min="11305" max="11305" width="12.5703125" style="6" bestFit="1" customWidth="1"/>
    <col min="11306" max="11501" width="9.140625" style="6"/>
    <col min="11502" max="11505" width="0" style="6" hidden="1" customWidth="1"/>
    <col min="11506" max="11506" width="6.5703125" style="6" customWidth="1"/>
    <col min="11507" max="11507" width="5.42578125" style="6" customWidth="1"/>
    <col min="11508" max="11508" width="12.5703125" style="6" customWidth="1"/>
    <col min="11509" max="11509" width="61.85546875" style="6" customWidth="1"/>
    <col min="11510" max="11510" width="32.5703125" style="6" customWidth="1"/>
    <col min="11511" max="11511" width="23.5703125" style="6" customWidth="1"/>
    <col min="11512" max="11512" width="35.28515625" style="6" customWidth="1"/>
    <col min="11513" max="11513" width="8.5703125" style="6" customWidth="1"/>
    <col min="11514" max="11515" width="8.140625" style="6" customWidth="1"/>
    <col min="11516" max="11516" width="7.7109375" style="6" customWidth="1"/>
    <col min="11517" max="11559" width="0" style="6" hidden="1" customWidth="1"/>
    <col min="11560" max="11560" width="14.85546875" style="6" bestFit="1" customWidth="1"/>
    <col min="11561" max="11561" width="12.5703125" style="6" bestFit="1" customWidth="1"/>
    <col min="11562" max="11757" width="9.140625" style="6"/>
    <col min="11758" max="11761" width="0" style="6" hidden="1" customWidth="1"/>
    <col min="11762" max="11762" width="6.5703125" style="6" customWidth="1"/>
    <col min="11763" max="11763" width="5.42578125" style="6" customWidth="1"/>
    <col min="11764" max="11764" width="12.5703125" style="6" customWidth="1"/>
    <col min="11765" max="11765" width="61.85546875" style="6" customWidth="1"/>
    <col min="11766" max="11766" width="32.5703125" style="6" customWidth="1"/>
    <col min="11767" max="11767" width="23.5703125" style="6" customWidth="1"/>
    <col min="11768" max="11768" width="35.28515625" style="6" customWidth="1"/>
    <col min="11769" max="11769" width="8.5703125" style="6" customWidth="1"/>
    <col min="11770" max="11771" width="8.140625" style="6" customWidth="1"/>
    <col min="11772" max="11772" width="7.7109375" style="6" customWidth="1"/>
    <col min="11773" max="11815" width="0" style="6" hidden="1" customWidth="1"/>
    <col min="11816" max="11816" width="14.85546875" style="6" bestFit="1" customWidth="1"/>
    <col min="11817" max="11817" width="12.5703125" style="6" bestFit="1" customWidth="1"/>
    <col min="11818" max="12013" width="9.140625" style="6"/>
    <col min="12014" max="12017" width="0" style="6" hidden="1" customWidth="1"/>
    <col min="12018" max="12018" width="6.5703125" style="6" customWidth="1"/>
    <col min="12019" max="12019" width="5.42578125" style="6" customWidth="1"/>
    <col min="12020" max="12020" width="12.5703125" style="6" customWidth="1"/>
    <col min="12021" max="12021" width="61.85546875" style="6" customWidth="1"/>
    <col min="12022" max="12022" width="32.5703125" style="6" customWidth="1"/>
    <col min="12023" max="12023" width="23.5703125" style="6" customWidth="1"/>
    <col min="12024" max="12024" width="35.28515625" style="6" customWidth="1"/>
    <col min="12025" max="12025" width="8.5703125" style="6" customWidth="1"/>
    <col min="12026" max="12027" width="8.140625" style="6" customWidth="1"/>
    <col min="12028" max="12028" width="7.7109375" style="6" customWidth="1"/>
    <col min="12029" max="12071" width="0" style="6" hidden="1" customWidth="1"/>
    <col min="12072" max="12072" width="14.85546875" style="6" bestFit="1" customWidth="1"/>
    <col min="12073" max="12073" width="12.5703125" style="6" bestFit="1" customWidth="1"/>
    <col min="12074" max="12269" width="9.140625" style="6"/>
    <col min="12270" max="12273" width="0" style="6" hidden="1" customWidth="1"/>
    <col min="12274" max="12274" width="6.5703125" style="6" customWidth="1"/>
    <col min="12275" max="12275" width="5.42578125" style="6" customWidth="1"/>
    <col min="12276" max="12276" width="12.5703125" style="6" customWidth="1"/>
    <col min="12277" max="12277" width="61.85546875" style="6" customWidth="1"/>
    <col min="12278" max="12278" width="32.5703125" style="6" customWidth="1"/>
    <col min="12279" max="12279" width="23.5703125" style="6" customWidth="1"/>
    <col min="12280" max="12280" width="35.28515625" style="6" customWidth="1"/>
    <col min="12281" max="12281" width="8.5703125" style="6" customWidth="1"/>
    <col min="12282" max="12283" width="8.140625" style="6" customWidth="1"/>
    <col min="12284" max="12284" width="7.7109375" style="6" customWidth="1"/>
    <col min="12285" max="12327" width="0" style="6" hidden="1" customWidth="1"/>
    <col min="12328" max="12328" width="14.85546875" style="6" bestFit="1" customWidth="1"/>
    <col min="12329" max="12329" width="12.5703125" style="6" bestFit="1" customWidth="1"/>
    <col min="12330" max="12525" width="9.140625" style="6"/>
    <col min="12526" max="12529" width="0" style="6" hidden="1" customWidth="1"/>
    <col min="12530" max="12530" width="6.5703125" style="6" customWidth="1"/>
    <col min="12531" max="12531" width="5.42578125" style="6" customWidth="1"/>
    <col min="12532" max="12532" width="12.5703125" style="6" customWidth="1"/>
    <col min="12533" max="12533" width="61.85546875" style="6" customWidth="1"/>
    <col min="12534" max="12534" width="32.5703125" style="6" customWidth="1"/>
    <col min="12535" max="12535" width="23.5703125" style="6" customWidth="1"/>
    <col min="12536" max="12536" width="35.28515625" style="6" customWidth="1"/>
    <col min="12537" max="12537" width="8.5703125" style="6" customWidth="1"/>
    <col min="12538" max="12539" width="8.140625" style="6" customWidth="1"/>
    <col min="12540" max="12540" width="7.7109375" style="6" customWidth="1"/>
    <col min="12541" max="12583" width="0" style="6" hidden="1" customWidth="1"/>
    <col min="12584" max="12584" width="14.85546875" style="6" bestFit="1" customWidth="1"/>
    <col min="12585" max="12585" width="12.5703125" style="6" bestFit="1" customWidth="1"/>
    <col min="12586" max="12781" width="9.140625" style="6"/>
    <col min="12782" max="12785" width="0" style="6" hidden="1" customWidth="1"/>
    <col min="12786" max="12786" width="6.5703125" style="6" customWidth="1"/>
    <col min="12787" max="12787" width="5.42578125" style="6" customWidth="1"/>
    <col min="12788" max="12788" width="12.5703125" style="6" customWidth="1"/>
    <col min="12789" max="12789" width="61.85546875" style="6" customWidth="1"/>
    <col min="12790" max="12790" width="32.5703125" style="6" customWidth="1"/>
    <col min="12791" max="12791" width="23.5703125" style="6" customWidth="1"/>
    <col min="12792" max="12792" width="35.28515625" style="6" customWidth="1"/>
    <col min="12793" max="12793" width="8.5703125" style="6" customWidth="1"/>
    <col min="12794" max="12795" width="8.140625" style="6" customWidth="1"/>
    <col min="12796" max="12796" width="7.7109375" style="6" customWidth="1"/>
    <col min="12797" max="12839" width="0" style="6" hidden="1" customWidth="1"/>
    <col min="12840" max="12840" width="14.85546875" style="6" bestFit="1" customWidth="1"/>
    <col min="12841" max="12841" width="12.5703125" style="6" bestFit="1" customWidth="1"/>
    <col min="12842" max="13037" width="9.140625" style="6"/>
    <col min="13038" max="13041" width="0" style="6" hidden="1" customWidth="1"/>
    <col min="13042" max="13042" width="6.5703125" style="6" customWidth="1"/>
    <col min="13043" max="13043" width="5.42578125" style="6" customWidth="1"/>
    <col min="13044" max="13044" width="12.5703125" style="6" customWidth="1"/>
    <col min="13045" max="13045" width="61.85546875" style="6" customWidth="1"/>
    <col min="13046" max="13046" width="32.5703125" style="6" customWidth="1"/>
    <col min="13047" max="13047" width="23.5703125" style="6" customWidth="1"/>
    <col min="13048" max="13048" width="35.28515625" style="6" customWidth="1"/>
    <col min="13049" max="13049" width="8.5703125" style="6" customWidth="1"/>
    <col min="13050" max="13051" width="8.140625" style="6" customWidth="1"/>
    <col min="13052" max="13052" width="7.7109375" style="6" customWidth="1"/>
    <col min="13053" max="13095" width="0" style="6" hidden="1" customWidth="1"/>
    <col min="13096" max="13096" width="14.85546875" style="6" bestFit="1" customWidth="1"/>
    <col min="13097" max="13097" width="12.5703125" style="6" bestFit="1" customWidth="1"/>
    <col min="13098" max="13293" width="9.140625" style="6"/>
    <col min="13294" max="13297" width="0" style="6" hidden="1" customWidth="1"/>
    <col min="13298" max="13298" width="6.5703125" style="6" customWidth="1"/>
    <col min="13299" max="13299" width="5.42578125" style="6" customWidth="1"/>
    <col min="13300" max="13300" width="12.5703125" style="6" customWidth="1"/>
    <col min="13301" max="13301" width="61.85546875" style="6" customWidth="1"/>
    <col min="13302" max="13302" width="32.5703125" style="6" customWidth="1"/>
    <col min="13303" max="13303" width="23.5703125" style="6" customWidth="1"/>
    <col min="13304" max="13304" width="35.28515625" style="6" customWidth="1"/>
    <col min="13305" max="13305" width="8.5703125" style="6" customWidth="1"/>
    <col min="13306" max="13307" width="8.140625" style="6" customWidth="1"/>
    <col min="13308" max="13308" width="7.7109375" style="6" customWidth="1"/>
    <col min="13309" max="13351" width="0" style="6" hidden="1" customWidth="1"/>
    <col min="13352" max="13352" width="14.85546875" style="6" bestFit="1" customWidth="1"/>
    <col min="13353" max="13353" width="12.5703125" style="6" bestFit="1" customWidth="1"/>
    <col min="13354" max="13549" width="9.140625" style="6"/>
    <col min="13550" max="13553" width="0" style="6" hidden="1" customWidth="1"/>
    <col min="13554" max="13554" width="6.5703125" style="6" customWidth="1"/>
    <col min="13555" max="13555" width="5.42578125" style="6" customWidth="1"/>
    <col min="13556" max="13556" width="12.5703125" style="6" customWidth="1"/>
    <col min="13557" max="13557" width="61.85546875" style="6" customWidth="1"/>
    <col min="13558" max="13558" width="32.5703125" style="6" customWidth="1"/>
    <col min="13559" max="13559" width="23.5703125" style="6" customWidth="1"/>
    <col min="13560" max="13560" width="35.28515625" style="6" customWidth="1"/>
    <col min="13561" max="13561" width="8.5703125" style="6" customWidth="1"/>
    <col min="13562" max="13563" width="8.140625" style="6" customWidth="1"/>
    <col min="13564" max="13564" width="7.7109375" style="6" customWidth="1"/>
    <col min="13565" max="13607" width="0" style="6" hidden="1" customWidth="1"/>
    <col min="13608" max="13608" width="14.85546875" style="6" bestFit="1" customWidth="1"/>
    <col min="13609" max="13609" width="12.5703125" style="6" bestFit="1" customWidth="1"/>
    <col min="13610" max="13805" width="9.140625" style="6"/>
    <col min="13806" max="13809" width="0" style="6" hidden="1" customWidth="1"/>
    <col min="13810" max="13810" width="6.5703125" style="6" customWidth="1"/>
    <col min="13811" max="13811" width="5.42578125" style="6" customWidth="1"/>
    <col min="13812" max="13812" width="12.5703125" style="6" customWidth="1"/>
    <col min="13813" max="13813" width="61.85546875" style="6" customWidth="1"/>
    <col min="13814" max="13814" width="32.5703125" style="6" customWidth="1"/>
    <col min="13815" max="13815" width="23.5703125" style="6" customWidth="1"/>
    <col min="13816" max="13816" width="35.28515625" style="6" customWidth="1"/>
    <col min="13817" max="13817" width="8.5703125" style="6" customWidth="1"/>
    <col min="13818" max="13819" width="8.140625" style="6" customWidth="1"/>
    <col min="13820" max="13820" width="7.7109375" style="6" customWidth="1"/>
    <col min="13821" max="13863" width="0" style="6" hidden="1" customWidth="1"/>
    <col min="13864" max="13864" width="14.85546875" style="6" bestFit="1" customWidth="1"/>
    <col min="13865" max="13865" width="12.5703125" style="6" bestFit="1" customWidth="1"/>
    <col min="13866" max="14061" width="9.140625" style="6"/>
    <col min="14062" max="14065" width="0" style="6" hidden="1" customWidth="1"/>
    <col min="14066" max="14066" width="6.5703125" style="6" customWidth="1"/>
    <col min="14067" max="14067" width="5.42578125" style="6" customWidth="1"/>
    <col min="14068" max="14068" width="12.5703125" style="6" customWidth="1"/>
    <col min="14069" max="14069" width="61.85546875" style="6" customWidth="1"/>
    <col min="14070" max="14070" width="32.5703125" style="6" customWidth="1"/>
    <col min="14071" max="14071" width="23.5703125" style="6" customWidth="1"/>
    <col min="14072" max="14072" width="35.28515625" style="6" customWidth="1"/>
    <col min="14073" max="14073" width="8.5703125" style="6" customWidth="1"/>
    <col min="14074" max="14075" width="8.140625" style="6" customWidth="1"/>
    <col min="14076" max="14076" width="7.7109375" style="6" customWidth="1"/>
    <col min="14077" max="14119" width="0" style="6" hidden="1" customWidth="1"/>
    <col min="14120" max="14120" width="14.85546875" style="6" bestFit="1" customWidth="1"/>
    <col min="14121" max="14121" width="12.5703125" style="6" bestFit="1" customWidth="1"/>
    <col min="14122" max="14317" width="9.140625" style="6"/>
    <col min="14318" max="14321" width="0" style="6" hidden="1" customWidth="1"/>
    <col min="14322" max="14322" width="6.5703125" style="6" customWidth="1"/>
    <col min="14323" max="14323" width="5.42578125" style="6" customWidth="1"/>
    <col min="14324" max="14324" width="12.5703125" style="6" customWidth="1"/>
    <col min="14325" max="14325" width="61.85546875" style="6" customWidth="1"/>
    <col min="14326" max="14326" width="32.5703125" style="6" customWidth="1"/>
    <col min="14327" max="14327" width="23.5703125" style="6" customWidth="1"/>
    <col min="14328" max="14328" width="35.28515625" style="6" customWidth="1"/>
    <col min="14329" max="14329" width="8.5703125" style="6" customWidth="1"/>
    <col min="14330" max="14331" width="8.140625" style="6" customWidth="1"/>
    <col min="14332" max="14332" width="7.7109375" style="6" customWidth="1"/>
    <col min="14333" max="14375" width="0" style="6" hidden="1" customWidth="1"/>
    <col min="14376" max="14376" width="14.85546875" style="6" bestFit="1" customWidth="1"/>
    <col min="14377" max="14377" width="12.5703125" style="6" bestFit="1" customWidth="1"/>
    <col min="14378" max="14573" width="9.140625" style="6"/>
    <col min="14574" max="14577" width="0" style="6" hidden="1" customWidth="1"/>
    <col min="14578" max="14578" width="6.5703125" style="6" customWidth="1"/>
    <col min="14579" max="14579" width="5.42578125" style="6" customWidth="1"/>
    <col min="14580" max="14580" width="12.5703125" style="6" customWidth="1"/>
    <col min="14581" max="14581" width="61.85546875" style="6" customWidth="1"/>
    <col min="14582" max="14582" width="32.5703125" style="6" customWidth="1"/>
    <col min="14583" max="14583" width="23.5703125" style="6" customWidth="1"/>
    <col min="14584" max="14584" width="35.28515625" style="6" customWidth="1"/>
    <col min="14585" max="14585" width="8.5703125" style="6" customWidth="1"/>
    <col min="14586" max="14587" width="8.140625" style="6" customWidth="1"/>
    <col min="14588" max="14588" width="7.7109375" style="6" customWidth="1"/>
    <col min="14589" max="14631" width="0" style="6" hidden="1" customWidth="1"/>
    <col min="14632" max="14632" width="14.85546875" style="6" bestFit="1" customWidth="1"/>
    <col min="14633" max="14633" width="12.5703125" style="6" bestFit="1" customWidth="1"/>
    <col min="14634" max="14829" width="9.140625" style="6"/>
    <col min="14830" max="14833" width="0" style="6" hidden="1" customWidth="1"/>
    <col min="14834" max="14834" width="6.5703125" style="6" customWidth="1"/>
    <col min="14835" max="14835" width="5.42578125" style="6" customWidth="1"/>
    <col min="14836" max="14836" width="12.5703125" style="6" customWidth="1"/>
    <col min="14837" max="14837" width="61.85546875" style="6" customWidth="1"/>
    <col min="14838" max="14838" width="32.5703125" style="6" customWidth="1"/>
    <col min="14839" max="14839" width="23.5703125" style="6" customWidth="1"/>
    <col min="14840" max="14840" width="35.28515625" style="6" customWidth="1"/>
    <col min="14841" max="14841" width="8.5703125" style="6" customWidth="1"/>
    <col min="14842" max="14843" width="8.140625" style="6" customWidth="1"/>
    <col min="14844" max="14844" width="7.7109375" style="6" customWidth="1"/>
    <col min="14845" max="14887" width="0" style="6" hidden="1" customWidth="1"/>
    <col min="14888" max="14888" width="14.85546875" style="6" bestFit="1" customWidth="1"/>
    <col min="14889" max="14889" width="12.5703125" style="6" bestFit="1" customWidth="1"/>
    <col min="14890" max="15085" width="9.140625" style="6"/>
    <col min="15086" max="15089" width="0" style="6" hidden="1" customWidth="1"/>
    <col min="15090" max="15090" width="6.5703125" style="6" customWidth="1"/>
    <col min="15091" max="15091" width="5.42578125" style="6" customWidth="1"/>
    <col min="15092" max="15092" width="12.5703125" style="6" customWidth="1"/>
    <col min="15093" max="15093" width="61.85546875" style="6" customWidth="1"/>
    <col min="15094" max="15094" width="32.5703125" style="6" customWidth="1"/>
    <col min="15095" max="15095" width="23.5703125" style="6" customWidth="1"/>
    <col min="15096" max="15096" width="35.28515625" style="6" customWidth="1"/>
    <col min="15097" max="15097" width="8.5703125" style="6" customWidth="1"/>
    <col min="15098" max="15099" width="8.140625" style="6" customWidth="1"/>
    <col min="15100" max="15100" width="7.7109375" style="6" customWidth="1"/>
    <col min="15101" max="15143" width="0" style="6" hidden="1" customWidth="1"/>
    <col min="15144" max="15144" width="14.85546875" style="6" bestFit="1" customWidth="1"/>
    <col min="15145" max="15145" width="12.5703125" style="6" bestFit="1" customWidth="1"/>
    <col min="15146" max="15341" width="9.140625" style="6"/>
    <col min="15342" max="15345" width="0" style="6" hidden="1" customWidth="1"/>
    <col min="15346" max="15346" width="6.5703125" style="6" customWidth="1"/>
    <col min="15347" max="15347" width="5.42578125" style="6" customWidth="1"/>
    <col min="15348" max="15348" width="12.5703125" style="6" customWidth="1"/>
    <col min="15349" max="15349" width="61.85546875" style="6" customWidth="1"/>
    <col min="15350" max="15350" width="32.5703125" style="6" customWidth="1"/>
    <col min="15351" max="15351" width="23.5703125" style="6" customWidth="1"/>
    <col min="15352" max="15352" width="35.28515625" style="6" customWidth="1"/>
    <col min="15353" max="15353" width="8.5703125" style="6" customWidth="1"/>
    <col min="15354" max="15355" width="8.140625" style="6" customWidth="1"/>
    <col min="15356" max="15356" width="7.7109375" style="6" customWidth="1"/>
    <col min="15357" max="15399" width="0" style="6" hidden="1" customWidth="1"/>
    <col min="15400" max="15400" width="14.85546875" style="6" bestFit="1" customWidth="1"/>
    <col min="15401" max="15401" width="12.5703125" style="6" bestFit="1" customWidth="1"/>
    <col min="15402" max="15597" width="9.140625" style="6"/>
    <col min="15598" max="15601" width="0" style="6" hidden="1" customWidth="1"/>
    <col min="15602" max="15602" width="6.5703125" style="6" customWidth="1"/>
    <col min="15603" max="15603" width="5.42578125" style="6" customWidth="1"/>
    <col min="15604" max="15604" width="12.5703125" style="6" customWidth="1"/>
    <col min="15605" max="15605" width="61.85546875" style="6" customWidth="1"/>
    <col min="15606" max="15606" width="32.5703125" style="6" customWidth="1"/>
    <col min="15607" max="15607" width="23.5703125" style="6" customWidth="1"/>
    <col min="15608" max="15608" width="35.28515625" style="6" customWidth="1"/>
    <col min="15609" max="15609" width="8.5703125" style="6" customWidth="1"/>
    <col min="15610" max="15611" width="8.140625" style="6" customWidth="1"/>
    <col min="15612" max="15612" width="7.7109375" style="6" customWidth="1"/>
    <col min="15613" max="15655" width="0" style="6" hidden="1" customWidth="1"/>
    <col min="15656" max="15656" width="14.85546875" style="6" bestFit="1" customWidth="1"/>
    <col min="15657" max="15657" width="12.5703125" style="6" bestFit="1" customWidth="1"/>
    <col min="15658" max="15853" width="9.140625" style="6"/>
    <col min="15854" max="15857" width="0" style="6" hidden="1" customWidth="1"/>
    <col min="15858" max="15858" width="6.5703125" style="6" customWidth="1"/>
    <col min="15859" max="15859" width="5.42578125" style="6" customWidth="1"/>
    <col min="15860" max="15860" width="12.5703125" style="6" customWidth="1"/>
    <col min="15861" max="15861" width="61.85546875" style="6" customWidth="1"/>
    <col min="15862" max="15862" width="32.5703125" style="6" customWidth="1"/>
    <col min="15863" max="15863" width="23.5703125" style="6" customWidth="1"/>
    <col min="15864" max="15864" width="35.28515625" style="6" customWidth="1"/>
    <col min="15865" max="15865" width="8.5703125" style="6" customWidth="1"/>
    <col min="15866" max="15867" width="8.140625" style="6" customWidth="1"/>
    <col min="15868" max="15868" width="7.7109375" style="6" customWidth="1"/>
    <col min="15869" max="15911" width="0" style="6" hidden="1" customWidth="1"/>
    <col min="15912" max="15912" width="14.85546875" style="6" bestFit="1" customWidth="1"/>
    <col min="15913" max="15913" width="12.5703125" style="6" bestFit="1" customWidth="1"/>
    <col min="15914" max="16109" width="9.140625" style="6"/>
    <col min="16110" max="16113" width="0" style="6" hidden="1" customWidth="1"/>
    <col min="16114" max="16114" width="6.5703125" style="6" customWidth="1"/>
    <col min="16115" max="16115" width="5.42578125" style="6" customWidth="1"/>
    <col min="16116" max="16116" width="12.5703125" style="6" customWidth="1"/>
    <col min="16117" max="16117" width="61.85546875" style="6" customWidth="1"/>
    <col min="16118" max="16118" width="32.5703125" style="6" customWidth="1"/>
    <col min="16119" max="16119" width="23.5703125" style="6" customWidth="1"/>
    <col min="16120" max="16120" width="35.28515625" style="6" customWidth="1"/>
    <col min="16121" max="16121" width="8.5703125" style="6" customWidth="1"/>
    <col min="16122" max="16123" width="8.140625" style="6" customWidth="1"/>
    <col min="16124" max="16124" width="7.7109375" style="6" customWidth="1"/>
    <col min="16125" max="16167" width="0" style="6" hidden="1" customWidth="1"/>
    <col min="16168" max="16168" width="14.85546875" style="6" bestFit="1" customWidth="1"/>
    <col min="16169" max="16169" width="12.5703125" style="6" bestFit="1" customWidth="1"/>
    <col min="16170" max="16384" width="9.140625" style="6"/>
  </cols>
  <sheetData>
    <row r="1" spans="1:56" s="17" customFormat="1" ht="35.1" customHeight="1" x14ac:dyDescent="0.25">
      <c r="A1" s="43" t="s">
        <v>213</v>
      </c>
      <c r="B1" s="43" t="s">
        <v>214</v>
      </c>
      <c r="C1" s="43" t="s">
        <v>215</v>
      </c>
      <c r="D1" s="43" t="s">
        <v>216</v>
      </c>
      <c r="E1" s="17" t="s">
        <v>24</v>
      </c>
      <c r="F1" s="27"/>
      <c r="G1" s="50" t="s">
        <v>82</v>
      </c>
      <c r="H1" s="21" t="s">
        <v>51</v>
      </c>
      <c r="I1" s="21" t="s">
        <v>22</v>
      </c>
      <c r="J1" s="21" t="s">
        <v>83</v>
      </c>
      <c r="K1" s="51">
        <v>4600</v>
      </c>
      <c r="L1" s="51">
        <v>1200</v>
      </c>
      <c r="M1" s="52">
        <v>900</v>
      </c>
      <c r="N1" s="52">
        <v>700</v>
      </c>
      <c r="O1" s="51" t="e">
        <v>#REF!</v>
      </c>
      <c r="P1" s="51" t="e">
        <v>#REF!</v>
      </c>
      <c r="Q1" s="51" t="e">
        <v>#REF!</v>
      </c>
      <c r="R1" s="51" t="e">
        <v>#REF!</v>
      </c>
      <c r="S1" s="75"/>
      <c r="T1" s="75"/>
      <c r="U1" s="75"/>
      <c r="V1" s="75"/>
      <c r="W1" s="76"/>
      <c r="X1" s="76"/>
      <c r="Y1" s="76"/>
      <c r="Z1" s="76"/>
      <c r="AA1" s="75"/>
      <c r="AB1" s="75"/>
      <c r="AC1" s="75"/>
      <c r="AD1" s="75"/>
      <c r="AE1" s="76"/>
      <c r="AF1" s="76"/>
      <c r="AG1" s="76"/>
      <c r="AH1" s="76"/>
      <c r="AI1" s="45">
        <v>7.93</v>
      </c>
      <c r="AJ1" s="77"/>
      <c r="AK1" s="77" t="e">
        <v>#REF!</v>
      </c>
      <c r="AL1" s="92" t="e">
        <v>#REF!</v>
      </c>
      <c r="AM1" s="92" t="e">
        <v>#REF!</v>
      </c>
      <c r="AN1" s="92" t="e">
        <v>#REF!</v>
      </c>
      <c r="AO1" s="92" t="e">
        <v>#REF!</v>
      </c>
      <c r="AP1" s="93" t="e">
        <v>#REF!</v>
      </c>
      <c r="AQ1" s="93" t="e">
        <v>#REF!</v>
      </c>
      <c r="AR1" s="93" t="e">
        <v>#REF!</v>
      </c>
      <c r="AS1" s="93" t="e">
        <v>#REF!</v>
      </c>
      <c r="AT1" s="94" t="e">
        <v>#REF!</v>
      </c>
      <c r="AU1" s="78" t="s">
        <v>24</v>
      </c>
      <c r="AV1" s="95">
        <v>1190</v>
      </c>
      <c r="AW1" s="96">
        <v>560</v>
      </c>
      <c r="AX1" s="96">
        <v>350</v>
      </c>
      <c r="AY1" s="96">
        <v>210</v>
      </c>
      <c r="AZ1" s="79">
        <v>1020</v>
      </c>
      <c r="BA1" s="79">
        <v>480</v>
      </c>
      <c r="BB1" s="79">
        <v>300</v>
      </c>
      <c r="BC1" s="79">
        <v>180</v>
      </c>
      <c r="BD1" s="53" t="e">
        <v>#REF!</v>
      </c>
    </row>
    <row r="2" spans="1:56" s="17" customFormat="1" ht="35.1" hidden="1" customHeight="1" x14ac:dyDescent="0.25">
      <c r="A2" s="43"/>
      <c r="B2" s="43"/>
      <c r="C2" s="43"/>
      <c r="D2" s="43"/>
      <c r="F2" s="27"/>
      <c r="G2" s="50"/>
      <c r="H2" s="21" t="s">
        <v>205</v>
      </c>
      <c r="I2" s="21" t="s">
        <v>205</v>
      </c>
      <c r="J2" s="17" t="s">
        <v>205</v>
      </c>
      <c r="K2" s="51"/>
      <c r="L2" s="51"/>
      <c r="M2" s="52"/>
      <c r="N2" s="52"/>
      <c r="O2" s="51"/>
      <c r="P2" s="51"/>
      <c r="Q2" s="51"/>
      <c r="R2" s="51"/>
      <c r="S2" s="75"/>
      <c r="T2" s="75"/>
      <c r="U2" s="75"/>
      <c r="V2" s="75"/>
      <c r="W2" s="76"/>
      <c r="X2" s="76"/>
      <c r="Y2" s="76"/>
      <c r="Z2" s="76"/>
      <c r="AA2" s="75"/>
      <c r="AB2" s="75"/>
      <c r="AC2" s="75"/>
      <c r="AD2" s="75"/>
      <c r="AE2" s="76"/>
      <c r="AF2" s="76"/>
      <c r="AG2" s="76"/>
      <c r="AH2" s="76"/>
      <c r="AI2" s="45"/>
      <c r="AJ2" s="77"/>
      <c r="AK2" s="77"/>
      <c r="AL2" s="92"/>
      <c r="AM2" s="92"/>
      <c r="AN2" s="92"/>
      <c r="AO2" s="92"/>
      <c r="AP2" s="93"/>
      <c r="AQ2" s="93"/>
      <c r="AR2" s="93"/>
      <c r="AS2" s="93"/>
      <c r="AT2" s="94"/>
      <c r="AU2" s="78"/>
      <c r="AV2" s="95"/>
      <c r="AW2" s="96"/>
      <c r="AX2" s="96"/>
      <c r="AY2" s="96"/>
      <c r="AZ2" s="79"/>
      <c r="BA2" s="79"/>
      <c r="BB2" s="79"/>
      <c r="BC2" s="79"/>
      <c r="BD2" s="53"/>
    </row>
    <row r="3" spans="1:56" s="17" customFormat="1" ht="35.1" hidden="1" customHeight="1" x14ac:dyDescent="0.25">
      <c r="A3" s="43"/>
      <c r="B3" s="43"/>
      <c r="C3" s="43"/>
      <c r="D3" s="43"/>
      <c r="F3" s="27"/>
      <c r="G3" s="50"/>
      <c r="H3" s="21" t="s">
        <v>205</v>
      </c>
      <c r="I3" s="21" t="s">
        <v>205</v>
      </c>
      <c r="J3" s="17" t="s">
        <v>205</v>
      </c>
      <c r="K3" s="51"/>
      <c r="L3" s="51"/>
      <c r="M3" s="52"/>
      <c r="N3" s="52"/>
      <c r="O3" s="51"/>
      <c r="P3" s="51"/>
      <c r="Q3" s="51"/>
      <c r="R3" s="51"/>
      <c r="S3" s="75"/>
      <c r="T3" s="75"/>
      <c r="U3" s="75"/>
      <c r="V3" s="75"/>
      <c r="W3" s="76"/>
      <c r="X3" s="76"/>
      <c r="Y3" s="76"/>
      <c r="Z3" s="76"/>
      <c r="AA3" s="75"/>
      <c r="AB3" s="75"/>
      <c r="AC3" s="75"/>
      <c r="AD3" s="75"/>
      <c r="AE3" s="76"/>
      <c r="AF3" s="76"/>
      <c r="AG3" s="76"/>
      <c r="AH3" s="76"/>
      <c r="AI3" s="45"/>
      <c r="AJ3" s="77"/>
      <c r="AK3" s="77"/>
      <c r="AL3" s="92"/>
      <c r="AM3" s="92"/>
      <c r="AN3" s="92"/>
      <c r="AO3" s="92"/>
      <c r="AP3" s="93"/>
      <c r="AQ3" s="93"/>
      <c r="AR3" s="93"/>
      <c r="AS3" s="93"/>
      <c r="AT3" s="94"/>
      <c r="AU3" s="78"/>
      <c r="AV3" s="95"/>
      <c r="AW3" s="96"/>
      <c r="AX3" s="96"/>
      <c r="AY3" s="96"/>
      <c r="AZ3" s="79"/>
      <c r="BA3" s="79"/>
      <c r="BB3" s="79"/>
      <c r="BC3" s="79"/>
      <c r="BD3" s="53"/>
    </row>
    <row r="4" spans="1:56" s="17" customFormat="1" ht="35.1" hidden="1" customHeight="1" x14ac:dyDescent="0.25">
      <c r="A4" s="43"/>
      <c r="B4" s="43"/>
      <c r="C4" s="43"/>
      <c r="D4" s="43"/>
      <c r="F4" s="27"/>
      <c r="G4" s="50"/>
      <c r="H4" s="21" t="s">
        <v>205</v>
      </c>
      <c r="I4" s="21" t="s">
        <v>205</v>
      </c>
      <c r="J4" s="17" t="s">
        <v>205</v>
      </c>
      <c r="K4" s="51"/>
      <c r="L4" s="51"/>
      <c r="M4" s="52"/>
      <c r="N4" s="52"/>
      <c r="O4" s="51"/>
      <c r="P4" s="51"/>
      <c r="Q4" s="51"/>
      <c r="R4" s="51"/>
      <c r="S4" s="75"/>
      <c r="T4" s="75"/>
      <c r="U4" s="75"/>
      <c r="V4" s="75"/>
      <c r="W4" s="76"/>
      <c r="X4" s="76"/>
      <c r="Y4" s="76"/>
      <c r="Z4" s="76"/>
      <c r="AA4" s="75"/>
      <c r="AB4" s="75"/>
      <c r="AC4" s="75"/>
      <c r="AD4" s="75"/>
      <c r="AE4" s="76"/>
      <c r="AF4" s="76"/>
      <c r="AG4" s="76"/>
      <c r="AH4" s="76"/>
      <c r="AI4" s="45"/>
      <c r="AJ4" s="77"/>
      <c r="AK4" s="77"/>
      <c r="AL4" s="92"/>
      <c r="AM4" s="92"/>
      <c r="AN4" s="92"/>
      <c r="AO4" s="92"/>
      <c r="AP4" s="93"/>
      <c r="AQ4" s="93"/>
      <c r="AR4" s="93"/>
      <c r="AS4" s="93"/>
      <c r="AT4" s="94"/>
      <c r="AU4" s="78"/>
      <c r="AV4" s="95"/>
      <c r="AW4" s="96"/>
      <c r="AX4" s="96"/>
      <c r="AY4" s="96"/>
      <c r="AZ4" s="79"/>
      <c r="BA4" s="79"/>
      <c r="BB4" s="79"/>
      <c r="BC4" s="79"/>
      <c r="BD4" s="53"/>
    </row>
    <row r="5" spans="1:56" s="17" customFormat="1" ht="35.1" hidden="1" customHeight="1" x14ac:dyDescent="0.25">
      <c r="A5" s="43"/>
      <c r="B5" s="43"/>
      <c r="C5" s="43"/>
      <c r="D5" s="43"/>
      <c r="F5" s="27"/>
      <c r="G5" s="50"/>
      <c r="H5" s="21" t="s">
        <v>205</v>
      </c>
      <c r="I5" s="21" t="s">
        <v>205</v>
      </c>
      <c r="J5" s="17" t="s">
        <v>205</v>
      </c>
      <c r="K5" s="51"/>
      <c r="L5" s="51"/>
      <c r="M5" s="52"/>
      <c r="N5" s="52"/>
      <c r="O5" s="51"/>
      <c r="P5" s="51"/>
      <c r="Q5" s="51"/>
      <c r="R5" s="51"/>
      <c r="S5" s="75"/>
      <c r="T5" s="75"/>
      <c r="U5" s="75"/>
      <c r="V5" s="75"/>
      <c r="W5" s="76"/>
      <c r="X5" s="76"/>
      <c r="Y5" s="76"/>
      <c r="Z5" s="76"/>
      <c r="AA5" s="75"/>
      <c r="AB5" s="75"/>
      <c r="AC5" s="75"/>
      <c r="AD5" s="75"/>
      <c r="AE5" s="76"/>
      <c r="AF5" s="76"/>
      <c r="AG5" s="76"/>
      <c r="AH5" s="76"/>
      <c r="AI5" s="45"/>
      <c r="AJ5" s="77"/>
      <c r="AK5" s="77"/>
      <c r="AL5" s="92"/>
      <c r="AM5" s="92"/>
      <c r="AN5" s="92"/>
      <c r="AO5" s="92"/>
      <c r="AP5" s="93"/>
      <c r="AQ5" s="93"/>
      <c r="AR5" s="93"/>
      <c r="AS5" s="93"/>
      <c r="AT5" s="94"/>
      <c r="AU5" s="78"/>
      <c r="AV5" s="95"/>
      <c r="AW5" s="96"/>
      <c r="AX5" s="96"/>
      <c r="AY5" s="96"/>
      <c r="AZ5" s="79"/>
      <c r="BA5" s="79"/>
      <c r="BB5" s="79"/>
      <c r="BC5" s="79"/>
      <c r="BD5" s="53"/>
    </row>
    <row r="6" spans="1:56" s="17" customFormat="1" ht="35.1" hidden="1" customHeight="1" x14ac:dyDescent="0.25">
      <c r="A6" s="43"/>
      <c r="B6" s="43"/>
      <c r="C6" s="43"/>
      <c r="D6" s="43"/>
      <c r="F6" s="27"/>
      <c r="G6" s="50"/>
      <c r="H6" s="21" t="s">
        <v>205</v>
      </c>
      <c r="I6" s="21" t="s">
        <v>205</v>
      </c>
      <c r="J6" s="17" t="s">
        <v>205</v>
      </c>
      <c r="K6" s="51"/>
      <c r="L6" s="51"/>
      <c r="M6" s="52"/>
      <c r="N6" s="52"/>
      <c r="O6" s="51"/>
      <c r="P6" s="51"/>
      <c r="Q6" s="51"/>
      <c r="R6" s="51"/>
      <c r="S6" s="75"/>
      <c r="T6" s="75"/>
      <c r="U6" s="75"/>
      <c r="V6" s="75"/>
      <c r="W6" s="76"/>
      <c r="X6" s="76"/>
      <c r="Y6" s="76"/>
      <c r="Z6" s="76"/>
      <c r="AA6" s="75"/>
      <c r="AB6" s="75"/>
      <c r="AC6" s="75"/>
      <c r="AD6" s="75"/>
      <c r="AE6" s="76"/>
      <c r="AF6" s="76"/>
      <c r="AG6" s="76"/>
      <c r="AH6" s="76"/>
      <c r="AI6" s="45"/>
      <c r="AJ6" s="77"/>
      <c r="AK6" s="77"/>
      <c r="AL6" s="92"/>
      <c r="AM6" s="92"/>
      <c r="AN6" s="92"/>
      <c r="AO6" s="92"/>
      <c r="AP6" s="93"/>
      <c r="AQ6" s="93"/>
      <c r="AR6" s="93"/>
      <c r="AS6" s="93"/>
      <c r="AT6" s="94"/>
      <c r="AU6" s="78"/>
      <c r="AV6" s="95"/>
      <c r="AW6" s="96"/>
      <c r="AX6" s="96"/>
      <c r="AY6" s="96"/>
      <c r="AZ6" s="79"/>
      <c r="BA6" s="79"/>
      <c r="BB6" s="79"/>
      <c r="BC6" s="79"/>
      <c r="BD6" s="53"/>
    </row>
    <row r="7" spans="1:56" s="17" customFormat="1" ht="35.1" hidden="1" customHeight="1" x14ac:dyDescent="0.25">
      <c r="A7" s="43"/>
      <c r="B7" s="43"/>
      <c r="C7" s="43"/>
      <c r="D7" s="43"/>
      <c r="F7" s="27"/>
      <c r="G7" s="50"/>
      <c r="H7" s="21" t="s">
        <v>205</v>
      </c>
      <c r="I7" s="21" t="s">
        <v>205</v>
      </c>
      <c r="J7" s="17" t="s">
        <v>205</v>
      </c>
      <c r="K7" s="51"/>
      <c r="L7" s="51"/>
      <c r="M7" s="52"/>
      <c r="N7" s="52"/>
      <c r="O7" s="51"/>
      <c r="P7" s="51"/>
      <c r="Q7" s="51"/>
      <c r="R7" s="51"/>
      <c r="S7" s="75"/>
      <c r="T7" s="75"/>
      <c r="U7" s="75"/>
      <c r="V7" s="75"/>
      <c r="W7" s="76"/>
      <c r="X7" s="76"/>
      <c r="Y7" s="76"/>
      <c r="Z7" s="76"/>
      <c r="AA7" s="75"/>
      <c r="AB7" s="75"/>
      <c r="AC7" s="75"/>
      <c r="AD7" s="75"/>
      <c r="AE7" s="76"/>
      <c r="AF7" s="76"/>
      <c r="AG7" s="76"/>
      <c r="AH7" s="76"/>
      <c r="AI7" s="45"/>
      <c r="AJ7" s="77"/>
      <c r="AK7" s="77"/>
      <c r="AL7" s="92"/>
      <c r="AM7" s="92"/>
      <c r="AN7" s="92"/>
      <c r="AO7" s="92"/>
      <c r="AP7" s="93"/>
      <c r="AQ7" s="93"/>
      <c r="AR7" s="93"/>
      <c r="AS7" s="93"/>
      <c r="AT7" s="94"/>
      <c r="AU7" s="78"/>
      <c r="AV7" s="95"/>
      <c r="AW7" s="96"/>
      <c r="AX7" s="96"/>
      <c r="AY7" s="96"/>
      <c r="AZ7" s="79"/>
      <c r="BA7" s="79"/>
      <c r="BB7" s="79"/>
      <c r="BC7" s="79"/>
      <c r="BD7" s="53"/>
    </row>
    <row r="8" spans="1:56" s="17" customFormat="1" ht="35.1" customHeight="1" x14ac:dyDescent="0.25">
      <c r="A8" s="43" t="s">
        <v>217</v>
      </c>
      <c r="B8" s="43" t="s">
        <v>218</v>
      </c>
      <c r="C8" s="43" t="s">
        <v>219</v>
      </c>
      <c r="D8" s="43" t="s">
        <v>220</v>
      </c>
      <c r="E8" s="17" t="s">
        <v>24</v>
      </c>
      <c r="F8" s="27"/>
      <c r="G8" s="50" t="s">
        <v>84</v>
      </c>
      <c r="H8" s="21" t="s">
        <v>51</v>
      </c>
      <c r="I8" s="21" t="s">
        <v>83</v>
      </c>
      <c r="J8" s="21" t="s">
        <v>181</v>
      </c>
      <c r="K8" s="51">
        <v>3500</v>
      </c>
      <c r="L8" s="51">
        <v>1200</v>
      </c>
      <c r="M8" s="52">
        <v>800</v>
      </c>
      <c r="N8" s="52">
        <v>500</v>
      </c>
      <c r="O8" s="51" t="e">
        <v>#REF!</v>
      </c>
      <c r="P8" s="51" t="e">
        <v>#REF!</v>
      </c>
      <c r="Q8" s="51" t="e">
        <v>#REF!</v>
      </c>
      <c r="R8" s="51" t="e">
        <v>#REF!</v>
      </c>
      <c r="S8" s="75" t="e">
        <v>#REF!</v>
      </c>
      <c r="T8" s="75" t="e">
        <v>#REF!</v>
      </c>
      <c r="U8" s="75" t="e">
        <v>#REF!</v>
      </c>
      <c r="V8" s="75" t="e">
        <v>#REF!</v>
      </c>
      <c r="W8" s="76" t="e">
        <v>#REF!</v>
      </c>
      <c r="X8" s="76" t="e">
        <v>#REF!</v>
      </c>
      <c r="Y8" s="76" t="e">
        <v>#REF!</v>
      </c>
      <c r="Z8" s="76" t="e">
        <v>#REF!</v>
      </c>
      <c r="AA8" s="75"/>
      <c r="AB8" s="75"/>
      <c r="AC8" s="75"/>
      <c r="AD8" s="75"/>
      <c r="AE8" s="76"/>
      <c r="AF8" s="76"/>
      <c r="AG8" s="76"/>
      <c r="AH8" s="76"/>
      <c r="AI8" s="45">
        <v>7.93</v>
      </c>
      <c r="AJ8" s="77"/>
      <c r="AK8" s="77" t="e">
        <v>#REF!</v>
      </c>
      <c r="AL8" s="92" t="e">
        <v>#REF!</v>
      </c>
      <c r="AM8" s="92" t="e">
        <v>#REF!</v>
      </c>
      <c r="AN8" s="92" t="e">
        <v>#REF!</v>
      </c>
      <c r="AO8" s="92" t="e">
        <v>#REF!</v>
      </c>
      <c r="AP8" s="93" t="e">
        <v>#REF!</v>
      </c>
      <c r="AQ8" s="93" t="e">
        <v>#REF!</v>
      </c>
      <c r="AR8" s="93" t="e">
        <v>#REF!</v>
      </c>
      <c r="AS8" s="93" t="e">
        <v>#REF!</v>
      </c>
      <c r="AT8" s="94" t="e">
        <v>#REF!</v>
      </c>
      <c r="AU8" s="78" t="s">
        <v>24</v>
      </c>
      <c r="AV8" s="95">
        <v>840</v>
      </c>
      <c r="AW8" s="96">
        <v>420</v>
      </c>
      <c r="AX8" s="96">
        <v>280</v>
      </c>
      <c r="AY8" s="96">
        <v>210</v>
      </c>
      <c r="AZ8" s="79">
        <v>720</v>
      </c>
      <c r="BA8" s="79">
        <v>360</v>
      </c>
      <c r="BB8" s="79">
        <v>240</v>
      </c>
      <c r="BC8" s="79">
        <v>180</v>
      </c>
      <c r="BD8" s="53" t="e">
        <v>#REF!</v>
      </c>
    </row>
    <row r="9" spans="1:56" s="17" customFormat="1" ht="35.1" hidden="1" customHeight="1" x14ac:dyDescent="0.25">
      <c r="A9" s="43"/>
      <c r="B9" s="43"/>
      <c r="C9" s="43"/>
      <c r="D9" s="43"/>
      <c r="F9" s="27"/>
      <c r="G9" s="50"/>
      <c r="H9" s="21" t="s">
        <v>205</v>
      </c>
      <c r="I9" s="21" t="s">
        <v>205</v>
      </c>
      <c r="J9" s="17" t="s">
        <v>205</v>
      </c>
      <c r="K9" s="51"/>
      <c r="L9" s="51"/>
      <c r="M9" s="52"/>
      <c r="N9" s="52"/>
      <c r="O9" s="51"/>
      <c r="P9" s="51"/>
      <c r="Q9" s="51"/>
      <c r="R9" s="51"/>
      <c r="S9" s="75"/>
      <c r="T9" s="75"/>
      <c r="U9" s="75"/>
      <c r="V9" s="75"/>
      <c r="W9" s="76"/>
      <c r="X9" s="76"/>
      <c r="Y9" s="76"/>
      <c r="Z9" s="76"/>
      <c r="AA9" s="75"/>
      <c r="AB9" s="75"/>
      <c r="AC9" s="75"/>
      <c r="AD9" s="75"/>
      <c r="AE9" s="76"/>
      <c r="AF9" s="76"/>
      <c r="AG9" s="76"/>
      <c r="AH9" s="76"/>
      <c r="AI9" s="45"/>
      <c r="AJ9" s="77"/>
      <c r="AK9" s="77"/>
      <c r="AL9" s="92"/>
      <c r="AM9" s="92"/>
      <c r="AN9" s="92"/>
      <c r="AO9" s="92"/>
      <c r="AP9" s="93"/>
      <c r="AQ9" s="93"/>
      <c r="AR9" s="93"/>
      <c r="AS9" s="93"/>
      <c r="AT9" s="94"/>
      <c r="AU9" s="78"/>
      <c r="AV9" s="97"/>
      <c r="AW9" s="98"/>
      <c r="AX9" s="95"/>
      <c r="AY9" s="97"/>
      <c r="AZ9" s="99"/>
      <c r="BA9" s="99"/>
      <c r="BB9" s="99"/>
      <c r="BC9" s="99"/>
      <c r="BD9" s="53"/>
    </row>
    <row r="10" spans="1:56" s="17" customFormat="1" ht="35.1" hidden="1" customHeight="1" x14ac:dyDescent="0.25">
      <c r="A10" s="43"/>
      <c r="B10" s="43"/>
      <c r="C10" s="43"/>
      <c r="D10" s="43"/>
      <c r="F10" s="27"/>
      <c r="G10" s="50"/>
      <c r="H10" s="21" t="s">
        <v>205</v>
      </c>
      <c r="I10" s="21" t="s">
        <v>205</v>
      </c>
      <c r="J10" s="17" t="s">
        <v>205</v>
      </c>
      <c r="K10" s="51"/>
      <c r="L10" s="51"/>
      <c r="M10" s="52"/>
      <c r="N10" s="52"/>
      <c r="O10" s="51"/>
      <c r="P10" s="51"/>
      <c r="Q10" s="51"/>
      <c r="R10" s="51"/>
      <c r="S10" s="75"/>
      <c r="T10" s="75"/>
      <c r="U10" s="75"/>
      <c r="V10" s="75"/>
      <c r="W10" s="76"/>
      <c r="X10" s="76"/>
      <c r="Y10" s="76"/>
      <c r="Z10" s="76"/>
      <c r="AA10" s="75"/>
      <c r="AB10" s="75"/>
      <c r="AC10" s="75"/>
      <c r="AD10" s="75"/>
      <c r="AE10" s="76"/>
      <c r="AF10" s="76"/>
      <c r="AG10" s="76"/>
      <c r="AH10" s="76"/>
      <c r="AI10" s="45"/>
      <c r="AJ10" s="77"/>
      <c r="AK10" s="77"/>
      <c r="AL10" s="92"/>
      <c r="AM10" s="92"/>
      <c r="AN10" s="92"/>
      <c r="AO10" s="92"/>
      <c r="AP10" s="93"/>
      <c r="AQ10" s="93"/>
      <c r="AR10" s="93"/>
      <c r="AS10" s="93"/>
      <c r="AT10" s="94"/>
      <c r="AU10" s="78"/>
      <c r="AV10" s="97"/>
      <c r="AW10" s="98"/>
      <c r="AX10" s="95"/>
      <c r="AY10" s="97"/>
      <c r="AZ10" s="99"/>
      <c r="BA10" s="99"/>
      <c r="BB10" s="99"/>
      <c r="BC10" s="99"/>
      <c r="BD10" s="53"/>
    </row>
    <row r="11" spans="1:56" s="17" customFormat="1" ht="35.1" hidden="1" customHeight="1" x14ac:dyDescent="0.25">
      <c r="A11" s="43"/>
      <c r="B11" s="43"/>
      <c r="C11" s="43"/>
      <c r="D11" s="43"/>
      <c r="F11" s="27"/>
      <c r="G11" s="50"/>
      <c r="H11" s="21" t="s">
        <v>205</v>
      </c>
      <c r="I11" s="21" t="s">
        <v>205</v>
      </c>
      <c r="J11" s="17" t="s">
        <v>205</v>
      </c>
      <c r="K11" s="51"/>
      <c r="L11" s="51"/>
      <c r="M11" s="52"/>
      <c r="N11" s="52"/>
      <c r="O11" s="51"/>
      <c r="P11" s="51"/>
      <c r="Q11" s="51"/>
      <c r="R11" s="51"/>
      <c r="S11" s="75"/>
      <c r="T11" s="75"/>
      <c r="U11" s="75"/>
      <c r="V11" s="75"/>
      <c r="W11" s="76"/>
      <c r="X11" s="76"/>
      <c r="Y11" s="76"/>
      <c r="Z11" s="76"/>
      <c r="AA11" s="75"/>
      <c r="AB11" s="75"/>
      <c r="AC11" s="75"/>
      <c r="AD11" s="75"/>
      <c r="AE11" s="76"/>
      <c r="AF11" s="76"/>
      <c r="AG11" s="76"/>
      <c r="AH11" s="76"/>
      <c r="AI11" s="45"/>
      <c r="AJ11" s="77"/>
      <c r="AK11" s="77"/>
      <c r="AL11" s="92"/>
      <c r="AM11" s="92"/>
      <c r="AN11" s="92"/>
      <c r="AO11" s="92"/>
      <c r="AP11" s="93"/>
      <c r="AQ11" s="93"/>
      <c r="AR11" s="93"/>
      <c r="AS11" s="93"/>
      <c r="AT11" s="94"/>
      <c r="AU11" s="78"/>
      <c r="AV11" s="97"/>
      <c r="AW11" s="98"/>
      <c r="AX11" s="95"/>
      <c r="AY11" s="97"/>
      <c r="AZ11" s="99"/>
      <c r="BA11" s="99"/>
      <c r="BB11" s="99"/>
      <c r="BC11" s="99"/>
      <c r="BD11" s="53"/>
    </row>
    <row r="12" spans="1:56" s="17" customFormat="1" ht="35.1" hidden="1" customHeight="1" x14ac:dyDescent="0.25">
      <c r="A12" s="43"/>
      <c r="B12" s="43"/>
      <c r="C12" s="43"/>
      <c r="D12" s="43"/>
      <c r="F12" s="27"/>
      <c r="G12" s="50"/>
      <c r="H12" s="21" t="s">
        <v>205</v>
      </c>
      <c r="I12" s="21" t="s">
        <v>205</v>
      </c>
      <c r="J12" s="17" t="s">
        <v>205</v>
      </c>
      <c r="K12" s="51"/>
      <c r="L12" s="51"/>
      <c r="M12" s="52"/>
      <c r="N12" s="52"/>
      <c r="O12" s="51"/>
      <c r="P12" s="51"/>
      <c r="Q12" s="51"/>
      <c r="R12" s="51"/>
      <c r="S12" s="75"/>
      <c r="T12" s="75"/>
      <c r="U12" s="75"/>
      <c r="V12" s="75"/>
      <c r="W12" s="76"/>
      <c r="X12" s="76"/>
      <c r="Y12" s="76"/>
      <c r="Z12" s="76"/>
      <c r="AA12" s="75"/>
      <c r="AB12" s="75"/>
      <c r="AC12" s="75"/>
      <c r="AD12" s="75"/>
      <c r="AE12" s="76"/>
      <c r="AF12" s="76"/>
      <c r="AG12" s="76"/>
      <c r="AH12" s="76"/>
      <c r="AI12" s="45"/>
      <c r="AJ12" s="77"/>
      <c r="AK12" s="77"/>
      <c r="AL12" s="92"/>
      <c r="AM12" s="92"/>
      <c r="AN12" s="92"/>
      <c r="AO12" s="92"/>
      <c r="AP12" s="93"/>
      <c r="AQ12" s="93"/>
      <c r="AR12" s="93"/>
      <c r="AS12" s="93"/>
      <c r="AT12" s="94"/>
      <c r="AU12" s="78"/>
      <c r="AV12" s="97"/>
      <c r="AW12" s="98"/>
      <c r="AX12" s="95"/>
      <c r="AY12" s="97"/>
      <c r="AZ12" s="99"/>
      <c r="BA12" s="99"/>
      <c r="BB12" s="99"/>
      <c r="BC12" s="99"/>
      <c r="BD12" s="53"/>
    </row>
    <row r="13" spans="1:56" s="17" customFormat="1" ht="35.1" hidden="1" customHeight="1" x14ac:dyDescent="0.25">
      <c r="A13" s="43"/>
      <c r="B13" s="43"/>
      <c r="C13" s="43"/>
      <c r="D13" s="43"/>
      <c r="F13" s="27"/>
      <c r="G13" s="50"/>
      <c r="H13" s="21" t="s">
        <v>205</v>
      </c>
      <c r="I13" s="21" t="s">
        <v>205</v>
      </c>
      <c r="J13" s="17" t="s">
        <v>205</v>
      </c>
      <c r="K13" s="51"/>
      <c r="L13" s="51"/>
      <c r="M13" s="52"/>
      <c r="N13" s="52"/>
      <c r="O13" s="51"/>
      <c r="P13" s="51"/>
      <c r="Q13" s="51"/>
      <c r="R13" s="51"/>
      <c r="S13" s="75"/>
      <c r="T13" s="75"/>
      <c r="U13" s="75"/>
      <c r="V13" s="75"/>
      <c r="W13" s="76"/>
      <c r="X13" s="76"/>
      <c r="Y13" s="76"/>
      <c r="Z13" s="76"/>
      <c r="AA13" s="75"/>
      <c r="AB13" s="75"/>
      <c r="AC13" s="75"/>
      <c r="AD13" s="75"/>
      <c r="AE13" s="76"/>
      <c r="AF13" s="76"/>
      <c r="AG13" s="76"/>
      <c r="AH13" s="76"/>
      <c r="AI13" s="45"/>
      <c r="AJ13" s="77"/>
      <c r="AK13" s="77"/>
      <c r="AL13" s="92"/>
      <c r="AM13" s="92"/>
      <c r="AN13" s="92"/>
      <c r="AO13" s="92"/>
      <c r="AP13" s="93"/>
      <c r="AQ13" s="93"/>
      <c r="AR13" s="93"/>
      <c r="AS13" s="93"/>
      <c r="AT13" s="94"/>
      <c r="AU13" s="78"/>
      <c r="AV13" s="97"/>
      <c r="AW13" s="98"/>
      <c r="AX13" s="95"/>
      <c r="AY13" s="97"/>
      <c r="AZ13" s="99"/>
      <c r="BA13" s="99"/>
      <c r="BB13" s="99"/>
      <c r="BC13" s="99"/>
      <c r="BD13" s="53"/>
    </row>
    <row r="14" spans="1:56" s="17" customFormat="1" ht="35.1" hidden="1" customHeight="1" x14ac:dyDescent="0.25">
      <c r="A14" s="43"/>
      <c r="B14" s="43"/>
      <c r="C14" s="43"/>
      <c r="D14" s="43"/>
      <c r="F14" s="27"/>
      <c r="G14" s="50"/>
      <c r="H14" s="21" t="s">
        <v>205</v>
      </c>
      <c r="I14" s="21" t="s">
        <v>205</v>
      </c>
      <c r="J14" s="17" t="s">
        <v>205</v>
      </c>
      <c r="K14" s="51"/>
      <c r="L14" s="51"/>
      <c r="M14" s="52"/>
      <c r="N14" s="52"/>
      <c r="O14" s="51"/>
      <c r="P14" s="51"/>
      <c r="Q14" s="51"/>
      <c r="R14" s="51"/>
      <c r="S14" s="75"/>
      <c r="T14" s="75"/>
      <c r="U14" s="75"/>
      <c r="V14" s="75"/>
      <c r="W14" s="76"/>
      <c r="X14" s="76"/>
      <c r="Y14" s="76"/>
      <c r="Z14" s="76"/>
      <c r="AA14" s="75"/>
      <c r="AB14" s="75"/>
      <c r="AC14" s="75"/>
      <c r="AD14" s="75"/>
      <c r="AE14" s="76"/>
      <c r="AF14" s="76"/>
      <c r="AG14" s="76"/>
      <c r="AH14" s="76"/>
      <c r="AI14" s="45"/>
      <c r="AJ14" s="77"/>
      <c r="AK14" s="77"/>
      <c r="AL14" s="92"/>
      <c r="AM14" s="92"/>
      <c r="AN14" s="92"/>
      <c r="AO14" s="92"/>
      <c r="AP14" s="93"/>
      <c r="AQ14" s="93"/>
      <c r="AR14" s="93"/>
      <c r="AS14" s="93"/>
      <c r="AT14" s="94"/>
      <c r="AU14" s="78"/>
      <c r="AV14" s="97"/>
      <c r="AW14" s="98"/>
      <c r="AX14" s="95"/>
      <c r="AY14" s="97"/>
      <c r="AZ14" s="99"/>
      <c r="BA14" s="99"/>
      <c r="BB14" s="99"/>
      <c r="BC14" s="99"/>
      <c r="BD14" s="53"/>
    </row>
    <row r="15" spans="1:56" s="17" customFormat="1" ht="54.75" customHeight="1" x14ac:dyDescent="0.25">
      <c r="A15" s="26" t="s">
        <v>221</v>
      </c>
      <c r="B15" s="26" t="s">
        <v>222</v>
      </c>
      <c r="C15" s="26" t="s">
        <v>223</v>
      </c>
      <c r="D15" s="26" t="s">
        <v>224</v>
      </c>
      <c r="E15" s="70" t="s">
        <v>24</v>
      </c>
      <c r="F15" s="27"/>
      <c r="G15" s="27" t="s">
        <v>39</v>
      </c>
      <c r="H15" s="21" t="s">
        <v>51</v>
      </c>
      <c r="I15" s="21" t="s">
        <v>181</v>
      </c>
      <c r="J15" s="21" t="s">
        <v>465</v>
      </c>
      <c r="K15" s="29">
        <v>2300</v>
      </c>
      <c r="L15" s="27">
        <v>900</v>
      </c>
      <c r="M15" s="27">
        <v>700</v>
      </c>
      <c r="N15" s="27">
        <v>400</v>
      </c>
      <c r="O15" s="29"/>
      <c r="P15" s="29"/>
      <c r="Q15" s="29"/>
      <c r="R15" s="29"/>
      <c r="S15" s="100" t="s">
        <v>39</v>
      </c>
      <c r="T15" s="101"/>
      <c r="U15" s="101"/>
      <c r="V15" s="101"/>
      <c r="W15" s="101"/>
      <c r="X15" s="102"/>
      <c r="Y15" s="102"/>
      <c r="Z15" s="102"/>
      <c r="AA15" s="102"/>
      <c r="AB15" s="101"/>
      <c r="AC15" s="101"/>
      <c r="AD15" s="101"/>
      <c r="AE15" s="101"/>
      <c r="AF15" s="103"/>
      <c r="AG15" s="103"/>
      <c r="AH15" s="103"/>
      <c r="AI15" s="103"/>
      <c r="AJ15" s="71">
        <v>6.3830658641724245</v>
      </c>
      <c r="AK15" s="104"/>
      <c r="AL15" s="105" t="e">
        <v>#REF!</v>
      </c>
      <c r="AM15" s="101" t="e">
        <v>#REF!</v>
      </c>
      <c r="AN15" s="101" t="e">
        <v>#REF!</v>
      </c>
      <c r="AO15" s="101" t="e">
        <v>#REF!</v>
      </c>
      <c r="AP15" s="101" t="e">
        <v>#REF!</v>
      </c>
      <c r="AQ15" s="101" t="e">
        <v>#REF!</v>
      </c>
      <c r="AR15" s="101" t="e">
        <v>#REF!</v>
      </c>
      <c r="AS15" s="101" t="e">
        <v>#REF!</v>
      </c>
      <c r="AT15" s="101" t="e">
        <v>#REF!</v>
      </c>
      <c r="AU15" s="106"/>
      <c r="AV15" s="70" t="s">
        <v>24</v>
      </c>
      <c r="AW15" s="107"/>
      <c r="AX15" s="108">
        <v>70</v>
      </c>
    </row>
    <row r="16" spans="1:56" s="17" customFormat="1" ht="54.75" hidden="1" customHeight="1" x14ac:dyDescent="0.25">
      <c r="A16" s="26"/>
      <c r="B16" s="26"/>
      <c r="C16" s="26"/>
      <c r="D16" s="26"/>
      <c r="E16" s="70"/>
      <c r="F16" s="27"/>
      <c r="G16" s="27"/>
      <c r="H16" s="21" t="s">
        <v>205</v>
      </c>
      <c r="I16" s="21" t="s">
        <v>205</v>
      </c>
      <c r="J16" s="17" t="s">
        <v>205</v>
      </c>
      <c r="K16" s="29"/>
      <c r="L16" s="27"/>
      <c r="M16" s="27"/>
      <c r="N16" s="27"/>
      <c r="O16" s="29"/>
      <c r="P16" s="29"/>
      <c r="Q16" s="29"/>
      <c r="R16" s="29"/>
      <c r="S16" s="100"/>
      <c r="T16" s="101"/>
      <c r="U16" s="101"/>
      <c r="V16" s="101"/>
      <c r="W16" s="101"/>
      <c r="X16" s="102"/>
      <c r="Y16" s="102"/>
      <c r="Z16" s="102"/>
      <c r="AA16" s="102"/>
      <c r="AB16" s="101"/>
      <c r="AC16" s="101"/>
      <c r="AD16" s="101"/>
      <c r="AE16" s="101"/>
      <c r="AF16" s="103"/>
      <c r="AG16" s="103"/>
      <c r="AH16" s="103"/>
      <c r="AI16" s="103"/>
      <c r="AJ16" s="71"/>
      <c r="AK16" s="104"/>
      <c r="AL16" s="105"/>
      <c r="AM16" s="101"/>
      <c r="AN16" s="101"/>
      <c r="AO16" s="101"/>
      <c r="AP16" s="101"/>
      <c r="AQ16" s="101"/>
      <c r="AR16" s="101"/>
      <c r="AS16" s="101"/>
      <c r="AT16" s="101"/>
      <c r="AU16" s="106"/>
      <c r="AV16" s="70"/>
      <c r="AW16" s="107"/>
      <c r="AX16" s="108"/>
    </row>
    <row r="17" spans="1:58" s="17" customFormat="1" ht="54.75" hidden="1" customHeight="1" x14ac:dyDescent="0.25">
      <c r="A17" s="26"/>
      <c r="B17" s="26"/>
      <c r="C17" s="26"/>
      <c r="D17" s="26"/>
      <c r="E17" s="70"/>
      <c r="F17" s="27"/>
      <c r="G17" s="27"/>
      <c r="H17" s="21" t="s">
        <v>205</v>
      </c>
      <c r="I17" s="21" t="s">
        <v>205</v>
      </c>
      <c r="J17" s="17" t="s">
        <v>205</v>
      </c>
      <c r="K17" s="29"/>
      <c r="L17" s="27"/>
      <c r="M17" s="27"/>
      <c r="N17" s="27"/>
      <c r="O17" s="29"/>
      <c r="P17" s="29"/>
      <c r="Q17" s="29"/>
      <c r="R17" s="29"/>
      <c r="S17" s="100"/>
      <c r="T17" s="101"/>
      <c r="U17" s="101"/>
      <c r="V17" s="101"/>
      <c r="W17" s="101"/>
      <c r="X17" s="102"/>
      <c r="Y17" s="102"/>
      <c r="Z17" s="102"/>
      <c r="AA17" s="102"/>
      <c r="AB17" s="101"/>
      <c r="AC17" s="101"/>
      <c r="AD17" s="101"/>
      <c r="AE17" s="101"/>
      <c r="AF17" s="103"/>
      <c r="AG17" s="103"/>
      <c r="AH17" s="103"/>
      <c r="AI17" s="103"/>
      <c r="AJ17" s="71"/>
      <c r="AK17" s="104"/>
      <c r="AL17" s="105"/>
      <c r="AM17" s="101"/>
      <c r="AN17" s="101"/>
      <c r="AO17" s="101"/>
      <c r="AP17" s="101"/>
      <c r="AQ17" s="101"/>
      <c r="AR17" s="101"/>
      <c r="AS17" s="101"/>
      <c r="AT17" s="101"/>
      <c r="AU17" s="106"/>
      <c r="AV17" s="70"/>
      <c r="AW17" s="107"/>
      <c r="AX17" s="108"/>
    </row>
    <row r="18" spans="1:58" s="17" customFormat="1" ht="54.75" hidden="1" customHeight="1" x14ac:dyDescent="0.25">
      <c r="A18" s="26"/>
      <c r="B18" s="26"/>
      <c r="C18" s="26"/>
      <c r="D18" s="26"/>
      <c r="E18" s="70"/>
      <c r="F18" s="27"/>
      <c r="G18" s="27"/>
      <c r="H18" s="21" t="s">
        <v>205</v>
      </c>
      <c r="I18" s="21" t="s">
        <v>205</v>
      </c>
      <c r="J18" s="17" t="s">
        <v>205</v>
      </c>
      <c r="K18" s="29"/>
      <c r="L18" s="27"/>
      <c r="M18" s="27"/>
      <c r="N18" s="27"/>
      <c r="O18" s="29"/>
      <c r="P18" s="29"/>
      <c r="Q18" s="29"/>
      <c r="R18" s="29"/>
      <c r="S18" s="100"/>
      <c r="T18" s="101"/>
      <c r="U18" s="101"/>
      <c r="V18" s="101"/>
      <c r="W18" s="101"/>
      <c r="X18" s="102"/>
      <c r="Y18" s="102"/>
      <c r="Z18" s="102"/>
      <c r="AA18" s="102"/>
      <c r="AB18" s="101"/>
      <c r="AC18" s="101"/>
      <c r="AD18" s="101"/>
      <c r="AE18" s="101"/>
      <c r="AF18" s="103"/>
      <c r="AG18" s="103"/>
      <c r="AH18" s="103"/>
      <c r="AI18" s="103"/>
      <c r="AJ18" s="71"/>
      <c r="AK18" s="104"/>
      <c r="AL18" s="105"/>
      <c r="AM18" s="101"/>
      <c r="AN18" s="101"/>
      <c r="AO18" s="101"/>
      <c r="AP18" s="101"/>
      <c r="AQ18" s="101"/>
      <c r="AR18" s="101"/>
      <c r="AS18" s="101"/>
      <c r="AT18" s="101"/>
      <c r="AU18" s="106"/>
      <c r="AV18" s="70"/>
      <c r="AW18" s="107"/>
      <c r="AX18" s="108"/>
    </row>
    <row r="19" spans="1:58" s="17" customFormat="1" ht="54.75" hidden="1" customHeight="1" x14ac:dyDescent="0.25">
      <c r="A19" s="26"/>
      <c r="B19" s="26"/>
      <c r="C19" s="26"/>
      <c r="D19" s="26"/>
      <c r="E19" s="70"/>
      <c r="F19" s="27"/>
      <c r="G19" s="27"/>
      <c r="H19" s="21" t="s">
        <v>205</v>
      </c>
      <c r="I19" s="21" t="s">
        <v>205</v>
      </c>
      <c r="J19" s="17" t="s">
        <v>205</v>
      </c>
      <c r="K19" s="29"/>
      <c r="L19" s="27"/>
      <c r="M19" s="27"/>
      <c r="N19" s="27"/>
      <c r="O19" s="29"/>
      <c r="P19" s="29"/>
      <c r="Q19" s="29"/>
      <c r="R19" s="29"/>
      <c r="S19" s="100"/>
      <c r="T19" s="101"/>
      <c r="U19" s="101"/>
      <c r="V19" s="101"/>
      <c r="W19" s="101"/>
      <c r="X19" s="102"/>
      <c r="Y19" s="102"/>
      <c r="Z19" s="102"/>
      <c r="AA19" s="102"/>
      <c r="AB19" s="101"/>
      <c r="AC19" s="101"/>
      <c r="AD19" s="101"/>
      <c r="AE19" s="101"/>
      <c r="AF19" s="103"/>
      <c r="AG19" s="103"/>
      <c r="AH19" s="103"/>
      <c r="AI19" s="103"/>
      <c r="AJ19" s="71"/>
      <c r="AK19" s="104"/>
      <c r="AL19" s="105"/>
      <c r="AM19" s="101"/>
      <c r="AN19" s="101"/>
      <c r="AO19" s="101"/>
      <c r="AP19" s="101"/>
      <c r="AQ19" s="101"/>
      <c r="AR19" s="101"/>
      <c r="AS19" s="101"/>
      <c r="AT19" s="101"/>
      <c r="AU19" s="106"/>
      <c r="AV19" s="70"/>
      <c r="AW19" s="107"/>
      <c r="AX19" s="108"/>
    </row>
    <row r="20" spans="1:58" s="17" customFormat="1" ht="54.75" hidden="1" customHeight="1" x14ac:dyDescent="0.25">
      <c r="A20" s="26"/>
      <c r="B20" s="26"/>
      <c r="C20" s="26"/>
      <c r="D20" s="26"/>
      <c r="E20" s="70"/>
      <c r="F20" s="27"/>
      <c r="G20" s="27"/>
      <c r="H20" s="21" t="s">
        <v>205</v>
      </c>
      <c r="I20" s="21" t="s">
        <v>205</v>
      </c>
      <c r="J20" s="17" t="s">
        <v>205</v>
      </c>
      <c r="K20" s="29"/>
      <c r="L20" s="27"/>
      <c r="M20" s="27"/>
      <c r="N20" s="27"/>
      <c r="O20" s="29"/>
      <c r="P20" s="29"/>
      <c r="Q20" s="29"/>
      <c r="R20" s="29"/>
      <c r="S20" s="100"/>
      <c r="T20" s="101"/>
      <c r="U20" s="101"/>
      <c r="V20" s="101"/>
      <c r="W20" s="101"/>
      <c r="X20" s="102"/>
      <c r="Y20" s="102"/>
      <c r="Z20" s="102"/>
      <c r="AA20" s="102"/>
      <c r="AB20" s="101"/>
      <c r="AC20" s="101"/>
      <c r="AD20" s="101"/>
      <c r="AE20" s="101"/>
      <c r="AF20" s="103"/>
      <c r="AG20" s="103"/>
      <c r="AH20" s="103"/>
      <c r="AI20" s="103"/>
      <c r="AJ20" s="71"/>
      <c r="AK20" s="104"/>
      <c r="AL20" s="105"/>
      <c r="AM20" s="101"/>
      <c r="AN20" s="101"/>
      <c r="AO20" s="101"/>
      <c r="AP20" s="101"/>
      <c r="AQ20" s="101"/>
      <c r="AR20" s="101"/>
      <c r="AS20" s="101"/>
      <c r="AT20" s="101"/>
      <c r="AU20" s="106"/>
      <c r="AV20" s="70"/>
      <c r="AW20" s="107"/>
      <c r="AX20" s="108"/>
    </row>
    <row r="21" spans="1:58" s="17" customFormat="1" ht="54.75" hidden="1" customHeight="1" x14ac:dyDescent="0.25">
      <c r="A21" s="26"/>
      <c r="B21" s="26"/>
      <c r="C21" s="26"/>
      <c r="D21" s="26"/>
      <c r="E21" s="70"/>
      <c r="F21" s="27"/>
      <c r="G21" s="27"/>
      <c r="H21" s="21" t="s">
        <v>205</v>
      </c>
      <c r="I21" s="21" t="s">
        <v>205</v>
      </c>
      <c r="J21" s="17" t="s">
        <v>205</v>
      </c>
      <c r="K21" s="29"/>
      <c r="L21" s="27"/>
      <c r="M21" s="27"/>
      <c r="N21" s="27"/>
      <c r="O21" s="29"/>
      <c r="P21" s="29"/>
      <c r="Q21" s="29"/>
      <c r="R21" s="29"/>
      <c r="S21" s="100"/>
      <c r="T21" s="101"/>
      <c r="U21" s="101"/>
      <c r="V21" s="101"/>
      <c r="W21" s="101"/>
      <c r="X21" s="102"/>
      <c r="Y21" s="102"/>
      <c r="Z21" s="102"/>
      <c r="AA21" s="102"/>
      <c r="AB21" s="101"/>
      <c r="AC21" s="101"/>
      <c r="AD21" s="101"/>
      <c r="AE21" s="101"/>
      <c r="AF21" s="103"/>
      <c r="AG21" s="103"/>
      <c r="AH21" s="103"/>
      <c r="AI21" s="103"/>
      <c r="AJ21" s="71"/>
      <c r="AK21" s="104"/>
      <c r="AL21" s="105"/>
      <c r="AM21" s="101"/>
      <c r="AN21" s="101"/>
      <c r="AO21" s="101"/>
      <c r="AP21" s="101"/>
      <c r="AQ21" s="101"/>
      <c r="AR21" s="101"/>
      <c r="AS21" s="101"/>
      <c r="AT21" s="101"/>
      <c r="AU21" s="106"/>
      <c r="AV21" s="70"/>
      <c r="AW21" s="107"/>
      <c r="AX21" s="108"/>
    </row>
    <row r="22" spans="1:58" s="17" customFormat="1" ht="47.25" x14ac:dyDescent="0.25">
      <c r="A22" s="26" t="s">
        <v>225</v>
      </c>
      <c r="B22" s="26" t="s">
        <v>226</v>
      </c>
      <c r="C22" s="26" t="s">
        <v>227</v>
      </c>
      <c r="D22" s="26" t="s">
        <v>228</v>
      </c>
      <c r="E22" s="70" t="s">
        <v>24</v>
      </c>
      <c r="F22" s="27"/>
      <c r="G22" s="27" t="s">
        <v>40</v>
      </c>
      <c r="H22" s="21" t="s">
        <v>51</v>
      </c>
      <c r="I22" s="21" t="s">
        <v>465</v>
      </c>
      <c r="J22" s="21" t="s">
        <v>466</v>
      </c>
      <c r="K22" s="27">
        <v>1200</v>
      </c>
      <c r="L22" s="27">
        <v>400</v>
      </c>
      <c r="M22" s="27">
        <v>300</v>
      </c>
      <c r="N22" s="27">
        <v>200</v>
      </c>
      <c r="O22" s="29"/>
      <c r="P22" s="29"/>
      <c r="Q22" s="29"/>
      <c r="R22" s="29"/>
      <c r="S22" s="100" t="s">
        <v>40</v>
      </c>
      <c r="T22" s="101"/>
      <c r="U22" s="101"/>
      <c r="V22" s="101"/>
      <c r="W22" s="101"/>
      <c r="X22" s="102"/>
      <c r="Y22" s="102"/>
      <c r="Z22" s="102"/>
      <c r="AA22" s="102"/>
      <c r="AB22" s="101"/>
      <c r="AC22" s="101"/>
      <c r="AD22" s="101"/>
      <c r="AE22" s="101"/>
      <c r="AF22" s="103"/>
      <c r="AG22" s="103"/>
      <c r="AH22" s="103"/>
      <c r="AI22" s="103"/>
      <c r="AJ22" s="71">
        <v>6.5310221354166664</v>
      </c>
      <c r="AK22" s="104"/>
      <c r="AL22" s="105" t="e">
        <v>#REF!</v>
      </c>
      <c r="AM22" s="101" t="e">
        <v>#REF!</v>
      </c>
      <c r="AN22" s="101" t="e">
        <v>#REF!</v>
      </c>
      <c r="AO22" s="101" t="e">
        <v>#REF!</v>
      </c>
      <c r="AP22" s="101" t="e">
        <v>#REF!</v>
      </c>
      <c r="AQ22" s="101" t="e">
        <v>#REF!</v>
      </c>
      <c r="AR22" s="101" t="e">
        <v>#REF!</v>
      </c>
      <c r="AS22" s="101" t="e">
        <v>#REF!</v>
      </c>
      <c r="AT22" s="101" t="e">
        <v>#REF!</v>
      </c>
      <c r="AU22" s="106"/>
      <c r="AV22" s="70" t="s">
        <v>24</v>
      </c>
      <c r="AW22" s="107"/>
      <c r="AX22" s="108">
        <v>60</v>
      </c>
    </row>
    <row r="23" spans="1:58" s="17" customFormat="1" ht="15.75" hidden="1" x14ac:dyDescent="0.25">
      <c r="A23" s="26"/>
      <c r="B23" s="26"/>
      <c r="C23" s="26"/>
      <c r="D23" s="26"/>
      <c r="E23" s="70"/>
      <c r="F23" s="27"/>
      <c r="G23" s="27"/>
      <c r="H23" s="21" t="s">
        <v>205</v>
      </c>
      <c r="I23" s="21" t="s">
        <v>205</v>
      </c>
      <c r="J23" s="17" t="s">
        <v>205</v>
      </c>
      <c r="K23" s="27"/>
      <c r="L23" s="27"/>
      <c r="M23" s="27"/>
      <c r="N23" s="27"/>
      <c r="O23" s="29"/>
      <c r="P23" s="29"/>
      <c r="Q23" s="29"/>
      <c r="R23" s="29"/>
      <c r="S23" s="100"/>
      <c r="T23" s="101"/>
      <c r="U23" s="101"/>
      <c r="V23" s="101"/>
      <c r="W23" s="101"/>
      <c r="X23" s="102"/>
      <c r="Y23" s="102"/>
      <c r="Z23" s="102"/>
      <c r="AA23" s="102"/>
      <c r="AB23" s="101"/>
      <c r="AC23" s="101"/>
      <c r="AD23" s="101"/>
      <c r="AE23" s="101"/>
      <c r="AF23" s="103"/>
      <c r="AG23" s="103"/>
      <c r="AH23" s="103"/>
      <c r="AI23" s="103"/>
      <c r="AJ23" s="71"/>
      <c r="AK23" s="104"/>
      <c r="AL23" s="105"/>
      <c r="AM23" s="101"/>
      <c r="AN23" s="101"/>
      <c r="AO23" s="101"/>
      <c r="AP23" s="101"/>
      <c r="AQ23" s="101"/>
      <c r="AR23" s="101"/>
      <c r="AS23" s="101"/>
      <c r="AT23" s="101"/>
      <c r="AU23" s="106"/>
      <c r="AV23" s="70"/>
      <c r="AW23" s="107"/>
      <c r="AX23" s="108"/>
    </row>
    <row r="24" spans="1:58" s="17" customFormat="1" ht="15.75" hidden="1" x14ac:dyDescent="0.25">
      <c r="A24" s="26"/>
      <c r="B24" s="26"/>
      <c r="C24" s="26"/>
      <c r="D24" s="26"/>
      <c r="E24" s="70"/>
      <c r="F24" s="27"/>
      <c r="G24" s="27"/>
      <c r="H24" s="21" t="s">
        <v>205</v>
      </c>
      <c r="I24" s="21" t="s">
        <v>205</v>
      </c>
      <c r="J24" s="17" t="s">
        <v>205</v>
      </c>
      <c r="K24" s="27"/>
      <c r="L24" s="27"/>
      <c r="M24" s="27"/>
      <c r="N24" s="27"/>
      <c r="O24" s="29"/>
      <c r="P24" s="29"/>
      <c r="Q24" s="29"/>
      <c r="R24" s="29"/>
      <c r="S24" s="100"/>
      <c r="T24" s="101"/>
      <c r="U24" s="101"/>
      <c r="V24" s="101"/>
      <c r="W24" s="101"/>
      <c r="X24" s="102"/>
      <c r="Y24" s="102"/>
      <c r="Z24" s="102"/>
      <c r="AA24" s="102"/>
      <c r="AB24" s="101"/>
      <c r="AC24" s="101"/>
      <c r="AD24" s="101"/>
      <c r="AE24" s="101"/>
      <c r="AF24" s="103"/>
      <c r="AG24" s="103"/>
      <c r="AH24" s="103"/>
      <c r="AI24" s="103"/>
      <c r="AJ24" s="71"/>
      <c r="AK24" s="104"/>
      <c r="AL24" s="105"/>
      <c r="AM24" s="101"/>
      <c r="AN24" s="101"/>
      <c r="AO24" s="101"/>
      <c r="AP24" s="101"/>
      <c r="AQ24" s="101"/>
      <c r="AR24" s="101"/>
      <c r="AS24" s="101"/>
      <c r="AT24" s="101"/>
      <c r="AU24" s="106"/>
      <c r="AV24" s="70"/>
      <c r="AW24" s="107"/>
      <c r="AX24" s="108"/>
    </row>
    <row r="25" spans="1:58" s="17" customFormat="1" ht="15.75" hidden="1" x14ac:dyDescent="0.25">
      <c r="A25" s="26"/>
      <c r="B25" s="26"/>
      <c r="C25" s="26"/>
      <c r="D25" s="26"/>
      <c r="E25" s="70"/>
      <c r="F25" s="27"/>
      <c r="G25" s="27"/>
      <c r="H25" s="21" t="s">
        <v>205</v>
      </c>
      <c r="I25" s="21" t="s">
        <v>205</v>
      </c>
      <c r="J25" s="17" t="s">
        <v>205</v>
      </c>
      <c r="K25" s="27"/>
      <c r="L25" s="27"/>
      <c r="M25" s="27"/>
      <c r="N25" s="27"/>
      <c r="O25" s="29"/>
      <c r="P25" s="29"/>
      <c r="Q25" s="29"/>
      <c r="R25" s="29"/>
      <c r="S25" s="100"/>
      <c r="T25" s="101"/>
      <c r="U25" s="101"/>
      <c r="V25" s="101"/>
      <c r="W25" s="101"/>
      <c r="X25" s="102"/>
      <c r="Y25" s="102"/>
      <c r="Z25" s="102"/>
      <c r="AA25" s="102"/>
      <c r="AB25" s="101"/>
      <c r="AC25" s="101"/>
      <c r="AD25" s="101"/>
      <c r="AE25" s="101"/>
      <c r="AF25" s="103"/>
      <c r="AG25" s="103"/>
      <c r="AH25" s="103"/>
      <c r="AI25" s="103"/>
      <c r="AJ25" s="71"/>
      <c r="AK25" s="104"/>
      <c r="AL25" s="105"/>
      <c r="AM25" s="101"/>
      <c r="AN25" s="101"/>
      <c r="AO25" s="101"/>
      <c r="AP25" s="101"/>
      <c r="AQ25" s="101"/>
      <c r="AR25" s="101"/>
      <c r="AS25" s="101"/>
      <c r="AT25" s="101"/>
      <c r="AU25" s="106"/>
      <c r="AV25" s="70"/>
      <c r="AW25" s="107"/>
      <c r="AX25" s="108"/>
    </row>
    <row r="26" spans="1:58" s="17" customFormat="1" ht="15.75" hidden="1" x14ac:dyDescent="0.25">
      <c r="A26" s="26"/>
      <c r="B26" s="26"/>
      <c r="C26" s="26"/>
      <c r="D26" s="26"/>
      <c r="E26" s="70"/>
      <c r="F26" s="27"/>
      <c r="G26" s="27"/>
      <c r="H26" s="21" t="s">
        <v>205</v>
      </c>
      <c r="I26" s="21" t="s">
        <v>205</v>
      </c>
      <c r="J26" s="17" t="s">
        <v>205</v>
      </c>
      <c r="K26" s="27"/>
      <c r="L26" s="27"/>
      <c r="M26" s="27"/>
      <c r="N26" s="27"/>
      <c r="O26" s="29"/>
      <c r="P26" s="29"/>
      <c r="Q26" s="29"/>
      <c r="R26" s="29"/>
      <c r="S26" s="100"/>
      <c r="T26" s="101"/>
      <c r="U26" s="101"/>
      <c r="V26" s="101"/>
      <c r="W26" s="101"/>
      <c r="X26" s="102"/>
      <c r="Y26" s="102"/>
      <c r="Z26" s="102"/>
      <c r="AA26" s="102"/>
      <c r="AB26" s="101"/>
      <c r="AC26" s="101"/>
      <c r="AD26" s="101"/>
      <c r="AE26" s="101"/>
      <c r="AF26" s="103"/>
      <c r="AG26" s="103"/>
      <c r="AH26" s="103"/>
      <c r="AI26" s="103"/>
      <c r="AJ26" s="71"/>
      <c r="AK26" s="104"/>
      <c r="AL26" s="105"/>
      <c r="AM26" s="101"/>
      <c r="AN26" s="101"/>
      <c r="AO26" s="101"/>
      <c r="AP26" s="101"/>
      <c r="AQ26" s="101"/>
      <c r="AR26" s="101"/>
      <c r="AS26" s="101"/>
      <c r="AT26" s="101"/>
      <c r="AU26" s="106"/>
      <c r="AV26" s="70"/>
      <c r="AW26" s="107"/>
      <c r="AX26" s="108"/>
    </row>
    <row r="27" spans="1:58" s="17" customFormat="1" ht="15.75" hidden="1" x14ac:dyDescent="0.25">
      <c r="A27" s="26"/>
      <c r="B27" s="26"/>
      <c r="C27" s="26"/>
      <c r="D27" s="26"/>
      <c r="E27" s="70"/>
      <c r="F27" s="27"/>
      <c r="G27" s="27"/>
      <c r="H27" s="21" t="s">
        <v>205</v>
      </c>
      <c r="I27" s="21" t="s">
        <v>205</v>
      </c>
      <c r="J27" s="17" t="s">
        <v>205</v>
      </c>
      <c r="K27" s="27"/>
      <c r="L27" s="27"/>
      <c r="M27" s="27"/>
      <c r="N27" s="27"/>
      <c r="O27" s="29"/>
      <c r="P27" s="29"/>
      <c r="Q27" s="29"/>
      <c r="R27" s="29"/>
      <c r="S27" s="100"/>
      <c r="T27" s="101"/>
      <c r="U27" s="101"/>
      <c r="V27" s="101"/>
      <c r="W27" s="101"/>
      <c r="X27" s="102"/>
      <c r="Y27" s="102"/>
      <c r="Z27" s="102"/>
      <c r="AA27" s="102"/>
      <c r="AB27" s="101"/>
      <c r="AC27" s="101"/>
      <c r="AD27" s="101"/>
      <c r="AE27" s="101"/>
      <c r="AF27" s="103"/>
      <c r="AG27" s="103"/>
      <c r="AH27" s="103"/>
      <c r="AI27" s="103"/>
      <c r="AJ27" s="71"/>
      <c r="AK27" s="104"/>
      <c r="AL27" s="105"/>
      <c r="AM27" s="101"/>
      <c r="AN27" s="101"/>
      <c r="AO27" s="101"/>
      <c r="AP27" s="101"/>
      <c r="AQ27" s="101"/>
      <c r="AR27" s="101"/>
      <c r="AS27" s="101"/>
      <c r="AT27" s="101"/>
      <c r="AU27" s="106"/>
      <c r="AV27" s="70"/>
      <c r="AW27" s="107"/>
      <c r="AX27" s="108"/>
    </row>
    <row r="28" spans="1:58" s="17" customFormat="1" ht="15.75" hidden="1" x14ac:dyDescent="0.25">
      <c r="A28" s="26"/>
      <c r="B28" s="26"/>
      <c r="C28" s="26"/>
      <c r="D28" s="26"/>
      <c r="E28" s="70"/>
      <c r="F28" s="27"/>
      <c r="G28" s="27"/>
      <c r="H28" s="21" t="s">
        <v>205</v>
      </c>
      <c r="I28" s="21" t="s">
        <v>205</v>
      </c>
      <c r="J28" s="17" t="s">
        <v>205</v>
      </c>
      <c r="K28" s="27"/>
      <c r="L28" s="27"/>
      <c r="M28" s="27"/>
      <c r="N28" s="27"/>
      <c r="O28" s="29"/>
      <c r="P28" s="29"/>
      <c r="Q28" s="29"/>
      <c r="R28" s="29"/>
      <c r="S28" s="100"/>
      <c r="T28" s="101"/>
      <c r="U28" s="101"/>
      <c r="V28" s="101"/>
      <c r="W28" s="101"/>
      <c r="X28" s="102"/>
      <c r="Y28" s="102"/>
      <c r="Z28" s="102"/>
      <c r="AA28" s="102"/>
      <c r="AB28" s="101"/>
      <c r="AC28" s="101"/>
      <c r="AD28" s="101"/>
      <c r="AE28" s="101"/>
      <c r="AF28" s="103"/>
      <c r="AG28" s="103"/>
      <c r="AH28" s="103"/>
      <c r="AI28" s="103"/>
      <c r="AJ28" s="71"/>
      <c r="AK28" s="104"/>
      <c r="AL28" s="105"/>
      <c r="AM28" s="101"/>
      <c r="AN28" s="101"/>
      <c r="AO28" s="101"/>
      <c r="AP28" s="101"/>
      <c r="AQ28" s="101"/>
      <c r="AR28" s="101"/>
      <c r="AS28" s="101"/>
      <c r="AT28" s="101"/>
      <c r="AU28" s="106"/>
      <c r="AV28" s="70"/>
      <c r="AW28" s="107"/>
      <c r="AX28" s="108"/>
    </row>
    <row r="29" spans="1:58" s="17" customFormat="1" ht="76.5" customHeight="1" x14ac:dyDescent="0.25">
      <c r="A29" s="26" t="s">
        <v>229</v>
      </c>
      <c r="B29" s="26" t="s">
        <v>230</v>
      </c>
      <c r="C29" s="26" t="s">
        <v>231</v>
      </c>
      <c r="D29" s="26" t="s">
        <v>232</v>
      </c>
      <c r="E29" s="70" t="s">
        <v>24</v>
      </c>
      <c r="F29" s="27"/>
      <c r="G29" s="27" t="s">
        <v>41</v>
      </c>
      <c r="H29" s="21" t="s">
        <v>51</v>
      </c>
      <c r="I29" s="21" t="s">
        <v>466</v>
      </c>
      <c r="J29" s="21" t="s">
        <v>176</v>
      </c>
      <c r="K29" s="27">
        <v>700</v>
      </c>
      <c r="L29" s="27">
        <v>300</v>
      </c>
      <c r="M29" s="27">
        <v>200</v>
      </c>
      <c r="N29" s="27">
        <v>110</v>
      </c>
      <c r="O29" s="29"/>
      <c r="P29" s="29"/>
      <c r="Q29" s="29"/>
      <c r="R29" s="29"/>
      <c r="S29" s="100" t="s">
        <v>41</v>
      </c>
      <c r="T29" s="101"/>
      <c r="U29" s="101"/>
      <c r="V29" s="101"/>
      <c r="W29" s="101"/>
      <c r="X29" s="102"/>
      <c r="Y29" s="102"/>
      <c r="Z29" s="102"/>
      <c r="AA29" s="102"/>
      <c r="AB29" s="101"/>
      <c r="AC29" s="101"/>
      <c r="AD29" s="101"/>
      <c r="AE29" s="101"/>
      <c r="AF29" s="103"/>
      <c r="AG29" s="103"/>
      <c r="AH29" s="103"/>
      <c r="AI29" s="103"/>
      <c r="AJ29" s="71">
        <v>7.602250051912935</v>
      </c>
      <c r="AK29" s="104"/>
      <c r="AL29" s="105" t="e">
        <v>#REF!</v>
      </c>
      <c r="AM29" s="101" t="e">
        <v>#REF!</v>
      </c>
      <c r="AN29" s="101" t="e">
        <v>#REF!</v>
      </c>
      <c r="AO29" s="101" t="e">
        <v>#REF!</v>
      </c>
      <c r="AP29" s="101" t="e">
        <v>#REF!</v>
      </c>
      <c r="AQ29" s="101" t="e">
        <v>#REF!</v>
      </c>
      <c r="AR29" s="101" t="e">
        <v>#REF!</v>
      </c>
      <c r="AS29" s="101" t="e">
        <v>#REF!</v>
      </c>
      <c r="AT29" s="101" t="e">
        <v>#REF!</v>
      </c>
      <c r="AU29" s="106"/>
      <c r="AV29" s="70" t="s">
        <v>24</v>
      </c>
      <c r="AW29" s="107"/>
      <c r="AX29" s="108">
        <v>180</v>
      </c>
      <c r="BF29" s="17" t="s">
        <v>175</v>
      </c>
    </row>
    <row r="30" spans="1:58" s="17" customFormat="1" ht="15.75" hidden="1" x14ac:dyDescent="0.25">
      <c r="A30" s="26"/>
      <c r="B30" s="26"/>
      <c r="C30" s="26"/>
      <c r="D30" s="26"/>
      <c r="E30" s="70"/>
      <c r="F30" s="27"/>
      <c r="G30" s="27"/>
      <c r="H30" s="21" t="s">
        <v>205</v>
      </c>
      <c r="I30" s="21" t="s">
        <v>205</v>
      </c>
      <c r="J30" s="17" t="s">
        <v>205</v>
      </c>
      <c r="K30" s="27"/>
      <c r="L30" s="27"/>
      <c r="M30" s="27"/>
      <c r="N30" s="27"/>
      <c r="O30" s="29"/>
      <c r="P30" s="29"/>
      <c r="Q30" s="29"/>
      <c r="R30" s="29"/>
      <c r="S30" s="100"/>
      <c r="T30" s="101"/>
      <c r="U30" s="101"/>
      <c r="V30" s="101"/>
      <c r="W30" s="101"/>
      <c r="X30" s="102"/>
      <c r="Y30" s="102"/>
      <c r="Z30" s="102"/>
      <c r="AA30" s="102"/>
      <c r="AB30" s="101"/>
      <c r="AC30" s="101"/>
      <c r="AD30" s="101"/>
      <c r="AE30" s="101"/>
      <c r="AF30" s="103"/>
      <c r="AG30" s="103"/>
      <c r="AH30" s="103"/>
      <c r="AI30" s="103"/>
      <c r="AJ30" s="71"/>
      <c r="AK30" s="104"/>
      <c r="AL30" s="105"/>
      <c r="AM30" s="101"/>
      <c r="AN30" s="101"/>
      <c r="AO30" s="101"/>
      <c r="AP30" s="101"/>
      <c r="AQ30" s="101"/>
      <c r="AR30" s="101"/>
      <c r="AS30" s="101"/>
      <c r="AT30" s="101"/>
      <c r="AU30" s="109"/>
      <c r="AV30" s="70"/>
      <c r="AW30" s="107"/>
      <c r="AX30" s="108"/>
    </row>
    <row r="31" spans="1:58" s="17" customFormat="1" ht="15.75" hidden="1" x14ac:dyDescent="0.25">
      <c r="A31" s="26"/>
      <c r="B31" s="26"/>
      <c r="C31" s="26"/>
      <c r="D31" s="26"/>
      <c r="E31" s="70"/>
      <c r="F31" s="27"/>
      <c r="G31" s="27"/>
      <c r="H31" s="21" t="s">
        <v>205</v>
      </c>
      <c r="I31" s="21" t="s">
        <v>205</v>
      </c>
      <c r="J31" s="17" t="s">
        <v>205</v>
      </c>
      <c r="K31" s="27"/>
      <c r="L31" s="27"/>
      <c r="M31" s="27"/>
      <c r="N31" s="27"/>
      <c r="O31" s="29"/>
      <c r="P31" s="29"/>
      <c r="Q31" s="29"/>
      <c r="R31" s="29"/>
      <c r="S31" s="100"/>
      <c r="T31" s="101"/>
      <c r="U31" s="101"/>
      <c r="V31" s="101"/>
      <c r="W31" s="101"/>
      <c r="X31" s="102"/>
      <c r="Y31" s="102"/>
      <c r="Z31" s="102"/>
      <c r="AA31" s="102"/>
      <c r="AB31" s="101"/>
      <c r="AC31" s="101"/>
      <c r="AD31" s="101"/>
      <c r="AE31" s="101"/>
      <c r="AF31" s="103"/>
      <c r="AG31" s="103"/>
      <c r="AH31" s="103"/>
      <c r="AI31" s="103"/>
      <c r="AJ31" s="71"/>
      <c r="AK31" s="104"/>
      <c r="AL31" s="105"/>
      <c r="AM31" s="101"/>
      <c r="AN31" s="101"/>
      <c r="AO31" s="101"/>
      <c r="AP31" s="101"/>
      <c r="AQ31" s="101"/>
      <c r="AR31" s="101"/>
      <c r="AS31" s="101"/>
      <c r="AT31" s="101"/>
      <c r="AU31" s="109"/>
      <c r="AV31" s="70"/>
      <c r="AW31" s="107"/>
      <c r="AX31" s="108"/>
    </row>
    <row r="32" spans="1:58" s="17" customFormat="1" ht="15.75" hidden="1" x14ac:dyDescent="0.25">
      <c r="A32" s="26"/>
      <c r="B32" s="26"/>
      <c r="C32" s="26"/>
      <c r="D32" s="26"/>
      <c r="E32" s="70"/>
      <c r="F32" s="27"/>
      <c r="G32" s="27"/>
      <c r="H32" s="21" t="s">
        <v>205</v>
      </c>
      <c r="I32" s="21" t="s">
        <v>205</v>
      </c>
      <c r="J32" s="17" t="s">
        <v>205</v>
      </c>
      <c r="K32" s="27"/>
      <c r="L32" s="27"/>
      <c r="M32" s="27"/>
      <c r="N32" s="27"/>
      <c r="O32" s="29"/>
      <c r="P32" s="29"/>
      <c r="Q32" s="29"/>
      <c r="R32" s="29"/>
      <c r="S32" s="100"/>
      <c r="T32" s="101"/>
      <c r="U32" s="101"/>
      <c r="V32" s="101"/>
      <c r="W32" s="101"/>
      <c r="X32" s="102"/>
      <c r="Y32" s="102"/>
      <c r="Z32" s="102"/>
      <c r="AA32" s="102"/>
      <c r="AB32" s="101"/>
      <c r="AC32" s="101"/>
      <c r="AD32" s="101"/>
      <c r="AE32" s="101"/>
      <c r="AF32" s="103"/>
      <c r="AG32" s="103"/>
      <c r="AH32" s="103"/>
      <c r="AI32" s="103"/>
      <c r="AJ32" s="71"/>
      <c r="AK32" s="104"/>
      <c r="AL32" s="105"/>
      <c r="AM32" s="101"/>
      <c r="AN32" s="101"/>
      <c r="AO32" s="101"/>
      <c r="AP32" s="101"/>
      <c r="AQ32" s="101"/>
      <c r="AR32" s="101"/>
      <c r="AS32" s="101"/>
      <c r="AT32" s="101"/>
      <c r="AU32" s="109"/>
      <c r="AV32" s="70"/>
      <c r="AW32" s="107"/>
      <c r="AX32" s="108"/>
    </row>
    <row r="33" spans="1:58" s="17" customFormat="1" ht="15.75" hidden="1" x14ac:dyDescent="0.25">
      <c r="A33" s="26"/>
      <c r="B33" s="26"/>
      <c r="C33" s="26"/>
      <c r="D33" s="26"/>
      <c r="E33" s="70"/>
      <c r="F33" s="27"/>
      <c r="G33" s="27"/>
      <c r="H33" s="21" t="s">
        <v>205</v>
      </c>
      <c r="I33" s="21" t="s">
        <v>205</v>
      </c>
      <c r="J33" s="17" t="s">
        <v>205</v>
      </c>
      <c r="K33" s="27"/>
      <c r="L33" s="27"/>
      <c r="M33" s="27"/>
      <c r="N33" s="27"/>
      <c r="O33" s="29"/>
      <c r="P33" s="29"/>
      <c r="Q33" s="29"/>
      <c r="R33" s="29"/>
      <c r="S33" s="100"/>
      <c r="T33" s="101"/>
      <c r="U33" s="101"/>
      <c r="V33" s="101"/>
      <c r="W33" s="101"/>
      <c r="X33" s="102"/>
      <c r="Y33" s="102"/>
      <c r="Z33" s="102"/>
      <c r="AA33" s="102"/>
      <c r="AB33" s="101"/>
      <c r="AC33" s="101"/>
      <c r="AD33" s="101"/>
      <c r="AE33" s="101"/>
      <c r="AF33" s="103"/>
      <c r="AG33" s="103"/>
      <c r="AH33" s="103"/>
      <c r="AI33" s="103"/>
      <c r="AJ33" s="71"/>
      <c r="AK33" s="104"/>
      <c r="AL33" s="105"/>
      <c r="AM33" s="101"/>
      <c r="AN33" s="101"/>
      <c r="AO33" s="101"/>
      <c r="AP33" s="101"/>
      <c r="AQ33" s="101"/>
      <c r="AR33" s="101"/>
      <c r="AS33" s="101"/>
      <c r="AT33" s="101"/>
      <c r="AU33" s="109"/>
      <c r="AV33" s="70"/>
      <c r="AW33" s="107"/>
      <c r="AX33" s="108"/>
    </row>
    <row r="34" spans="1:58" s="17" customFormat="1" ht="15.75" hidden="1" x14ac:dyDescent="0.25">
      <c r="A34" s="26"/>
      <c r="B34" s="26"/>
      <c r="C34" s="26"/>
      <c r="D34" s="26"/>
      <c r="E34" s="70"/>
      <c r="F34" s="27"/>
      <c r="G34" s="27"/>
      <c r="H34" s="21" t="s">
        <v>205</v>
      </c>
      <c r="I34" s="21" t="s">
        <v>205</v>
      </c>
      <c r="J34" s="17" t="s">
        <v>205</v>
      </c>
      <c r="K34" s="27"/>
      <c r="L34" s="27"/>
      <c r="M34" s="27"/>
      <c r="N34" s="27"/>
      <c r="O34" s="29"/>
      <c r="P34" s="29"/>
      <c r="Q34" s="29"/>
      <c r="R34" s="29"/>
      <c r="S34" s="100"/>
      <c r="T34" s="101"/>
      <c r="U34" s="101"/>
      <c r="V34" s="101"/>
      <c r="W34" s="101"/>
      <c r="X34" s="102"/>
      <c r="Y34" s="102"/>
      <c r="Z34" s="102"/>
      <c r="AA34" s="102"/>
      <c r="AB34" s="101"/>
      <c r="AC34" s="101"/>
      <c r="AD34" s="101"/>
      <c r="AE34" s="101"/>
      <c r="AF34" s="103"/>
      <c r="AG34" s="103"/>
      <c r="AH34" s="103"/>
      <c r="AI34" s="103"/>
      <c r="AJ34" s="71"/>
      <c r="AK34" s="104"/>
      <c r="AL34" s="105"/>
      <c r="AM34" s="101"/>
      <c r="AN34" s="101"/>
      <c r="AO34" s="101"/>
      <c r="AP34" s="101"/>
      <c r="AQ34" s="101"/>
      <c r="AR34" s="101"/>
      <c r="AS34" s="101"/>
      <c r="AT34" s="101"/>
      <c r="AU34" s="109"/>
      <c r="AV34" s="70"/>
      <c r="AW34" s="107"/>
      <c r="AX34" s="108"/>
    </row>
    <row r="35" spans="1:58" s="17" customFormat="1" ht="15.75" hidden="1" x14ac:dyDescent="0.25">
      <c r="A35" s="26"/>
      <c r="B35" s="26"/>
      <c r="C35" s="26"/>
      <c r="D35" s="26"/>
      <c r="E35" s="70"/>
      <c r="F35" s="27"/>
      <c r="G35" s="27"/>
      <c r="H35" s="21" t="s">
        <v>205</v>
      </c>
      <c r="I35" s="21" t="s">
        <v>205</v>
      </c>
      <c r="J35" s="17" t="s">
        <v>205</v>
      </c>
      <c r="K35" s="27"/>
      <c r="L35" s="27"/>
      <c r="M35" s="27"/>
      <c r="N35" s="27"/>
      <c r="O35" s="29"/>
      <c r="P35" s="29"/>
      <c r="Q35" s="29"/>
      <c r="R35" s="29"/>
      <c r="S35" s="100"/>
      <c r="T35" s="101"/>
      <c r="U35" s="101"/>
      <c r="V35" s="101"/>
      <c r="W35" s="101"/>
      <c r="X35" s="102"/>
      <c r="Y35" s="102"/>
      <c r="Z35" s="102"/>
      <c r="AA35" s="102"/>
      <c r="AB35" s="101"/>
      <c r="AC35" s="101"/>
      <c r="AD35" s="101"/>
      <c r="AE35" s="101"/>
      <c r="AF35" s="103"/>
      <c r="AG35" s="103"/>
      <c r="AH35" s="103"/>
      <c r="AI35" s="103"/>
      <c r="AJ35" s="71"/>
      <c r="AK35" s="104"/>
      <c r="AL35" s="105"/>
      <c r="AM35" s="101"/>
      <c r="AN35" s="101"/>
      <c r="AO35" s="101"/>
      <c r="AP35" s="101"/>
      <c r="AQ35" s="101"/>
      <c r="AR35" s="101"/>
      <c r="AS35" s="101"/>
      <c r="AT35" s="101"/>
      <c r="AU35" s="109"/>
      <c r="AV35" s="70"/>
      <c r="AW35" s="107"/>
      <c r="AX35" s="108"/>
    </row>
    <row r="36" spans="1:58" s="17" customFormat="1" ht="35.1" customHeight="1" x14ac:dyDescent="0.25">
      <c r="A36" s="43" t="s">
        <v>233</v>
      </c>
      <c r="B36" s="43" t="s">
        <v>234</v>
      </c>
      <c r="C36" s="43" t="s">
        <v>235</v>
      </c>
      <c r="D36" s="43" t="s">
        <v>236</v>
      </c>
      <c r="E36" s="17" t="s">
        <v>24</v>
      </c>
      <c r="F36" s="27">
        <v>2</v>
      </c>
      <c r="G36" s="28" t="s">
        <v>73</v>
      </c>
      <c r="H36" s="21" t="s">
        <v>17</v>
      </c>
      <c r="I36" s="21" t="s">
        <v>51</v>
      </c>
      <c r="J36" s="21" t="s">
        <v>182</v>
      </c>
      <c r="K36" s="27">
        <v>1200</v>
      </c>
      <c r="L36" s="27">
        <v>500</v>
      </c>
      <c r="M36" s="27">
        <v>300</v>
      </c>
      <c r="N36" s="27">
        <v>200</v>
      </c>
      <c r="O36" s="57" t="e">
        <v>#REF!</v>
      </c>
      <c r="P36" s="57" t="e">
        <v>#REF!</v>
      </c>
      <c r="Q36" s="57" t="e">
        <v>#REF!</v>
      </c>
      <c r="R36" s="57" t="e">
        <v>#REF!</v>
      </c>
      <c r="S36" s="79" t="e">
        <v>#REF!</v>
      </c>
      <c r="T36" s="79" t="e">
        <v>#REF!</v>
      </c>
      <c r="U36" s="79"/>
      <c r="V36" s="79"/>
      <c r="W36" s="110" t="e">
        <v>#REF!</v>
      </c>
      <c r="X36" s="110" t="e">
        <v>#REF!</v>
      </c>
      <c r="Y36" s="110"/>
      <c r="Z36" s="110"/>
      <c r="AA36" s="79"/>
      <c r="AB36" s="79"/>
      <c r="AC36" s="79"/>
      <c r="AD36" s="79"/>
      <c r="AE36" s="110"/>
      <c r="AF36" s="110"/>
      <c r="AG36" s="110"/>
      <c r="AH36" s="110"/>
      <c r="AI36" s="45">
        <v>7.93</v>
      </c>
      <c r="AJ36" s="111"/>
      <c r="AK36" s="111" t="e">
        <v>#REF!</v>
      </c>
      <c r="AL36" s="92" t="e">
        <v>#REF!</v>
      </c>
      <c r="AM36" s="92" t="e">
        <v>#REF!</v>
      </c>
      <c r="AN36" s="92" t="e">
        <v>#REF!</v>
      </c>
      <c r="AO36" s="92" t="e">
        <v>#REF!</v>
      </c>
      <c r="AP36" s="93" t="e">
        <v>#REF!</v>
      </c>
      <c r="AQ36" s="93" t="e">
        <v>#REF!</v>
      </c>
      <c r="AR36" s="93" t="e">
        <v>#REF!</v>
      </c>
      <c r="AS36" s="93" t="e">
        <v>#REF!</v>
      </c>
      <c r="AT36" s="94" t="e">
        <v>#REF!</v>
      </c>
      <c r="AU36" s="112" t="s">
        <v>24</v>
      </c>
      <c r="AV36" s="113">
        <v>490</v>
      </c>
      <c r="AW36" s="79">
        <v>210</v>
      </c>
      <c r="AX36" s="79">
        <v>180</v>
      </c>
      <c r="AY36" s="79">
        <v>140</v>
      </c>
      <c r="AZ36" s="79">
        <v>420</v>
      </c>
      <c r="BA36" s="79">
        <v>180</v>
      </c>
      <c r="BB36" s="79">
        <v>150</v>
      </c>
      <c r="BC36" s="79">
        <v>120</v>
      </c>
      <c r="BD36" s="53" t="e">
        <v>#REF!</v>
      </c>
      <c r="BF36" s="17" t="s">
        <v>177</v>
      </c>
    </row>
    <row r="37" spans="1:58" s="17" customFormat="1" ht="35.1" hidden="1" customHeight="1" x14ac:dyDescent="0.25">
      <c r="A37" s="43"/>
      <c r="B37" s="43"/>
      <c r="C37" s="43"/>
      <c r="D37" s="43"/>
      <c r="F37" s="27"/>
      <c r="G37" s="28"/>
      <c r="H37" s="21" t="s">
        <v>205</v>
      </c>
      <c r="I37" s="21" t="s">
        <v>205</v>
      </c>
      <c r="J37" s="17" t="s">
        <v>205</v>
      </c>
      <c r="K37" s="57"/>
      <c r="L37" s="58"/>
      <c r="M37" s="58"/>
      <c r="N37" s="58"/>
      <c r="O37" s="57"/>
      <c r="P37" s="57"/>
      <c r="Q37" s="57"/>
      <c r="R37" s="57"/>
      <c r="S37" s="79"/>
      <c r="T37" s="79"/>
      <c r="U37" s="79"/>
      <c r="V37" s="79"/>
      <c r="W37" s="110"/>
      <c r="X37" s="110"/>
      <c r="Y37" s="110"/>
      <c r="Z37" s="110"/>
      <c r="AA37" s="79"/>
      <c r="AB37" s="79"/>
      <c r="AC37" s="79"/>
      <c r="AD37" s="79"/>
      <c r="AE37" s="110"/>
      <c r="AF37" s="110"/>
      <c r="AG37" s="110"/>
      <c r="AH37" s="110"/>
      <c r="AI37" s="45"/>
      <c r="AJ37" s="111"/>
      <c r="AK37" s="111"/>
      <c r="AL37" s="92"/>
      <c r="AM37" s="92"/>
      <c r="AN37" s="92"/>
      <c r="AO37" s="92"/>
      <c r="AP37" s="93"/>
      <c r="AQ37" s="93"/>
      <c r="AR37" s="93"/>
      <c r="AS37" s="93"/>
      <c r="AT37" s="94"/>
      <c r="AU37" s="112"/>
      <c r="AV37" s="99"/>
      <c r="AW37" s="114"/>
      <c r="AX37" s="113"/>
      <c r="AY37" s="99"/>
      <c r="AZ37" s="99"/>
      <c r="BA37" s="99"/>
      <c r="BB37" s="99"/>
      <c r="BC37" s="99"/>
      <c r="BD37" s="53"/>
    </row>
    <row r="38" spans="1:58" s="17" customFormat="1" ht="35.1" hidden="1" customHeight="1" x14ac:dyDescent="0.25">
      <c r="A38" s="43"/>
      <c r="B38" s="43"/>
      <c r="C38" s="43"/>
      <c r="D38" s="43"/>
      <c r="F38" s="27"/>
      <c r="G38" s="28"/>
      <c r="H38" s="21" t="s">
        <v>205</v>
      </c>
      <c r="I38" s="21" t="s">
        <v>205</v>
      </c>
      <c r="J38" s="17" t="s">
        <v>205</v>
      </c>
      <c r="K38" s="57"/>
      <c r="L38" s="58"/>
      <c r="M38" s="58"/>
      <c r="N38" s="58"/>
      <c r="O38" s="57"/>
      <c r="P38" s="57"/>
      <c r="Q38" s="57"/>
      <c r="R38" s="57"/>
      <c r="S38" s="79"/>
      <c r="T38" s="79"/>
      <c r="U38" s="79"/>
      <c r="V38" s="79"/>
      <c r="W38" s="110"/>
      <c r="X38" s="110"/>
      <c r="Y38" s="110"/>
      <c r="Z38" s="110"/>
      <c r="AA38" s="79"/>
      <c r="AB38" s="79"/>
      <c r="AC38" s="79"/>
      <c r="AD38" s="79"/>
      <c r="AE38" s="110"/>
      <c r="AF38" s="110"/>
      <c r="AG38" s="110"/>
      <c r="AH38" s="110"/>
      <c r="AI38" s="45"/>
      <c r="AJ38" s="111"/>
      <c r="AK38" s="111"/>
      <c r="AL38" s="92"/>
      <c r="AM38" s="92"/>
      <c r="AN38" s="92"/>
      <c r="AO38" s="92"/>
      <c r="AP38" s="93"/>
      <c r="AQ38" s="93"/>
      <c r="AR38" s="93"/>
      <c r="AS38" s="93"/>
      <c r="AT38" s="94"/>
      <c r="AU38" s="112"/>
      <c r="AV38" s="99"/>
      <c r="AW38" s="114"/>
      <c r="AX38" s="113"/>
      <c r="AY38" s="99"/>
      <c r="AZ38" s="99"/>
      <c r="BA38" s="99"/>
      <c r="BB38" s="99"/>
      <c r="BC38" s="99"/>
      <c r="BD38" s="53"/>
    </row>
    <row r="39" spans="1:58" s="17" customFormat="1" ht="35.1" hidden="1" customHeight="1" x14ac:dyDescent="0.25">
      <c r="A39" s="43"/>
      <c r="B39" s="43"/>
      <c r="C39" s="43"/>
      <c r="D39" s="43"/>
      <c r="F39" s="27"/>
      <c r="G39" s="28"/>
      <c r="H39" s="21" t="s">
        <v>205</v>
      </c>
      <c r="I39" s="21" t="s">
        <v>205</v>
      </c>
      <c r="J39" s="17" t="s">
        <v>205</v>
      </c>
      <c r="K39" s="57"/>
      <c r="L39" s="58"/>
      <c r="M39" s="58"/>
      <c r="N39" s="58"/>
      <c r="O39" s="57"/>
      <c r="P39" s="57"/>
      <c r="Q39" s="57"/>
      <c r="R39" s="57"/>
      <c r="S39" s="79"/>
      <c r="T39" s="79"/>
      <c r="U39" s="79"/>
      <c r="V39" s="79"/>
      <c r="W39" s="110"/>
      <c r="X39" s="110"/>
      <c r="Y39" s="110"/>
      <c r="Z39" s="110"/>
      <c r="AA39" s="79"/>
      <c r="AB39" s="79"/>
      <c r="AC39" s="79"/>
      <c r="AD39" s="79"/>
      <c r="AE39" s="110"/>
      <c r="AF39" s="110"/>
      <c r="AG39" s="110"/>
      <c r="AH39" s="110"/>
      <c r="AI39" s="45"/>
      <c r="AJ39" s="111"/>
      <c r="AK39" s="111"/>
      <c r="AL39" s="92"/>
      <c r="AM39" s="92"/>
      <c r="AN39" s="92"/>
      <c r="AO39" s="92"/>
      <c r="AP39" s="93"/>
      <c r="AQ39" s="93"/>
      <c r="AR39" s="93"/>
      <c r="AS39" s="93"/>
      <c r="AT39" s="94"/>
      <c r="AU39" s="112"/>
      <c r="AV39" s="99"/>
      <c r="AW39" s="114"/>
      <c r="AX39" s="113"/>
      <c r="AY39" s="99"/>
      <c r="AZ39" s="99"/>
      <c r="BA39" s="99"/>
      <c r="BB39" s="99"/>
      <c r="BC39" s="99"/>
      <c r="BD39" s="53"/>
    </row>
    <row r="40" spans="1:58" s="17" customFormat="1" ht="35.1" hidden="1" customHeight="1" x14ac:dyDescent="0.25">
      <c r="A40" s="43"/>
      <c r="B40" s="43"/>
      <c r="C40" s="43"/>
      <c r="D40" s="43"/>
      <c r="F40" s="27"/>
      <c r="G40" s="28"/>
      <c r="H40" s="21" t="s">
        <v>205</v>
      </c>
      <c r="I40" s="21" t="s">
        <v>205</v>
      </c>
      <c r="J40" s="17" t="s">
        <v>205</v>
      </c>
      <c r="K40" s="57"/>
      <c r="L40" s="58"/>
      <c r="M40" s="58"/>
      <c r="N40" s="58"/>
      <c r="O40" s="57"/>
      <c r="P40" s="57"/>
      <c r="Q40" s="57"/>
      <c r="R40" s="57"/>
      <c r="S40" s="79"/>
      <c r="T40" s="79"/>
      <c r="U40" s="79"/>
      <c r="V40" s="79"/>
      <c r="W40" s="110"/>
      <c r="X40" s="110"/>
      <c r="Y40" s="110"/>
      <c r="Z40" s="110"/>
      <c r="AA40" s="79"/>
      <c r="AB40" s="79"/>
      <c r="AC40" s="79"/>
      <c r="AD40" s="79"/>
      <c r="AE40" s="110"/>
      <c r="AF40" s="110"/>
      <c r="AG40" s="110"/>
      <c r="AH40" s="110"/>
      <c r="AI40" s="45"/>
      <c r="AJ40" s="111"/>
      <c r="AK40" s="111"/>
      <c r="AL40" s="92"/>
      <c r="AM40" s="92"/>
      <c r="AN40" s="92"/>
      <c r="AO40" s="92"/>
      <c r="AP40" s="93"/>
      <c r="AQ40" s="93"/>
      <c r="AR40" s="93"/>
      <c r="AS40" s="93"/>
      <c r="AT40" s="94"/>
      <c r="AU40" s="112"/>
      <c r="AV40" s="99"/>
      <c r="AW40" s="114"/>
      <c r="AX40" s="113"/>
      <c r="AY40" s="99"/>
      <c r="AZ40" s="99"/>
      <c r="BA40" s="99"/>
      <c r="BB40" s="99"/>
      <c r="BC40" s="99"/>
      <c r="BD40" s="53"/>
    </row>
    <row r="41" spans="1:58" s="17" customFormat="1" ht="35.1" hidden="1" customHeight="1" x14ac:dyDescent="0.25">
      <c r="A41" s="43"/>
      <c r="B41" s="43"/>
      <c r="C41" s="43"/>
      <c r="D41" s="43"/>
      <c r="F41" s="27"/>
      <c r="G41" s="28"/>
      <c r="H41" s="21" t="s">
        <v>205</v>
      </c>
      <c r="I41" s="21" t="s">
        <v>205</v>
      </c>
      <c r="J41" s="17" t="s">
        <v>205</v>
      </c>
      <c r="K41" s="57"/>
      <c r="L41" s="58"/>
      <c r="M41" s="58"/>
      <c r="N41" s="58"/>
      <c r="O41" s="57"/>
      <c r="P41" s="57"/>
      <c r="Q41" s="57"/>
      <c r="R41" s="57"/>
      <c r="S41" s="79"/>
      <c r="T41" s="79"/>
      <c r="U41" s="79"/>
      <c r="V41" s="79"/>
      <c r="W41" s="110"/>
      <c r="X41" s="110"/>
      <c r="Y41" s="110"/>
      <c r="Z41" s="110"/>
      <c r="AA41" s="79"/>
      <c r="AB41" s="79"/>
      <c r="AC41" s="79"/>
      <c r="AD41" s="79"/>
      <c r="AE41" s="110"/>
      <c r="AF41" s="110"/>
      <c r="AG41" s="110"/>
      <c r="AH41" s="110"/>
      <c r="AI41" s="45"/>
      <c r="AJ41" s="111"/>
      <c r="AK41" s="111"/>
      <c r="AL41" s="92"/>
      <c r="AM41" s="92"/>
      <c r="AN41" s="92"/>
      <c r="AO41" s="92"/>
      <c r="AP41" s="93"/>
      <c r="AQ41" s="93"/>
      <c r="AR41" s="93"/>
      <c r="AS41" s="93"/>
      <c r="AT41" s="94"/>
      <c r="AU41" s="112"/>
      <c r="AV41" s="99"/>
      <c r="AW41" s="114"/>
      <c r="AX41" s="113"/>
      <c r="AY41" s="99"/>
      <c r="AZ41" s="99"/>
      <c r="BA41" s="99"/>
      <c r="BB41" s="99"/>
      <c r="BC41" s="99"/>
      <c r="BD41" s="53"/>
    </row>
    <row r="42" spans="1:58" s="17" customFormat="1" ht="35.1" hidden="1" customHeight="1" x14ac:dyDescent="0.25">
      <c r="A42" s="43"/>
      <c r="B42" s="43"/>
      <c r="C42" s="43"/>
      <c r="D42" s="43"/>
      <c r="F42" s="27"/>
      <c r="G42" s="28"/>
      <c r="H42" s="21" t="s">
        <v>205</v>
      </c>
      <c r="I42" s="21" t="s">
        <v>205</v>
      </c>
      <c r="J42" s="17" t="s">
        <v>205</v>
      </c>
      <c r="K42" s="57"/>
      <c r="L42" s="58"/>
      <c r="M42" s="58"/>
      <c r="N42" s="58"/>
      <c r="O42" s="57"/>
      <c r="P42" s="57"/>
      <c r="Q42" s="57"/>
      <c r="R42" s="57"/>
      <c r="S42" s="79"/>
      <c r="T42" s="79"/>
      <c r="U42" s="79"/>
      <c r="V42" s="79"/>
      <c r="W42" s="110"/>
      <c r="X42" s="110"/>
      <c r="Y42" s="110"/>
      <c r="Z42" s="110"/>
      <c r="AA42" s="79"/>
      <c r="AB42" s="79"/>
      <c r="AC42" s="79"/>
      <c r="AD42" s="79"/>
      <c r="AE42" s="110"/>
      <c r="AF42" s="110"/>
      <c r="AG42" s="110"/>
      <c r="AH42" s="110"/>
      <c r="AI42" s="45"/>
      <c r="AJ42" s="111"/>
      <c r="AK42" s="111"/>
      <c r="AL42" s="92"/>
      <c r="AM42" s="92"/>
      <c r="AN42" s="92"/>
      <c r="AO42" s="92"/>
      <c r="AP42" s="93"/>
      <c r="AQ42" s="93"/>
      <c r="AR42" s="93"/>
      <c r="AS42" s="93"/>
      <c r="AT42" s="94"/>
      <c r="AU42" s="112"/>
      <c r="AV42" s="99"/>
      <c r="AW42" s="114"/>
      <c r="AX42" s="113"/>
      <c r="AY42" s="99"/>
      <c r="AZ42" s="99"/>
      <c r="BA42" s="99"/>
      <c r="BB42" s="99"/>
      <c r="BC42" s="99"/>
      <c r="BD42" s="53"/>
    </row>
    <row r="43" spans="1:58" s="17" customFormat="1" ht="51.75" customHeight="1" x14ac:dyDescent="0.25">
      <c r="A43" s="43" t="s">
        <v>233</v>
      </c>
      <c r="B43" s="43" t="s">
        <v>234</v>
      </c>
      <c r="C43" s="43" t="s">
        <v>235</v>
      </c>
      <c r="D43" s="43" t="s">
        <v>236</v>
      </c>
      <c r="E43" s="17" t="s">
        <v>24</v>
      </c>
      <c r="F43" s="27">
        <v>2</v>
      </c>
      <c r="G43" s="27" t="s">
        <v>43</v>
      </c>
      <c r="H43" s="21" t="s">
        <v>42</v>
      </c>
      <c r="I43" s="21" t="s">
        <v>182</v>
      </c>
      <c r="J43" s="21" t="s">
        <v>476</v>
      </c>
      <c r="K43" s="27">
        <v>520</v>
      </c>
      <c r="L43" s="27">
        <v>200</v>
      </c>
      <c r="M43" s="27">
        <v>170</v>
      </c>
      <c r="N43" s="27">
        <v>140</v>
      </c>
      <c r="O43" s="57" t="e">
        <v>#REF!</v>
      </c>
      <c r="P43" s="57" t="e">
        <v>#REF!</v>
      </c>
      <c r="Q43" s="57" t="e">
        <v>#REF!</v>
      </c>
      <c r="R43" s="57" t="e">
        <v>#REF!</v>
      </c>
      <c r="S43" s="79" t="e">
        <v>#REF!</v>
      </c>
      <c r="T43" s="79" t="e">
        <v>#REF!</v>
      </c>
      <c r="U43" s="79"/>
      <c r="V43" s="79"/>
      <c r="W43" s="110" t="e">
        <v>#REF!</v>
      </c>
      <c r="X43" s="110" t="e">
        <v>#REF!</v>
      </c>
      <c r="Y43" s="110"/>
      <c r="Z43" s="110"/>
      <c r="AA43" s="79"/>
      <c r="AB43" s="79"/>
      <c r="AC43" s="79"/>
      <c r="AD43" s="79"/>
      <c r="AE43" s="110"/>
      <c r="AF43" s="110"/>
      <c r="AG43" s="110"/>
      <c r="AH43" s="110"/>
      <c r="AI43" s="45">
        <v>7.93</v>
      </c>
      <c r="AJ43" s="111"/>
      <c r="AK43" s="111" t="e">
        <v>#REF!</v>
      </c>
      <c r="AL43" s="92" t="e">
        <v>#REF!</v>
      </c>
      <c r="AM43" s="92" t="e">
        <v>#REF!</v>
      </c>
      <c r="AN43" s="92" t="e">
        <v>#REF!</v>
      </c>
      <c r="AO43" s="92" t="e">
        <v>#REF!</v>
      </c>
      <c r="AP43" s="93" t="e">
        <v>#REF!</v>
      </c>
      <c r="AQ43" s="93" t="e">
        <v>#REF!</v>
      </c>
      <c r="AR43" s="93" t="e">
        <v>#REF!</v>
      </c>
      <c r="AS43" s="93" t="e">
        <v>#REF!</v>
      </c>
      <c r="AT43" s="94" t="e">
        <v>#REF!</v>
      </c>
      <c r="AU43" s="112" t="s">
        <v>24</v>
      </c>
      <c r="AV43" s="113">
        <v>490</v>
      </c>
      <c r="AW43" s="79">
        <v>210</v>
      </c>
      <c r="AX43" s="79">
        <v>180</v>
      </c>
      <c r="AY43" s="79">
        <v>140</v>
      </c>
      <c r="AZ43" s="79">
        <v>420</v>
      </c>
      <c r="BA43" s="79">
        <v>180</v>
      </c>
      <c r="BB43" s="79">
        <v>150</v>
      </c>
      <c r="BC43" s="79">
        <v>120</v>
      </c>
      <c r="BD43" s="53" t="e">
        <v>#REF!</v>
      </c>
      <c r="BF43" s="17" t="s">
        <v>177</v>
      </c>
    </row>
    <row r="44" spans="1:58" s="17" customFormat="1" ht="35.1" hidden="1" customHeight="1" x14ac:dyDescent="0.25">
      <c r="A44" s="43"/>
      <c r="B44" s="43"/>
      <c r="C44" s="43"/>
      <c r="D44" s="43"/>
      <c r="F44" s="27"/>
      <c r="G44" s="28"/>
      <c r="H44" s="21" t="s">
        <v>205</v>
      </c>
      <c r="I44" s="21" t="s">
        <v>205</v>
      </c>
      <c r="J44" s="17" t="s">
        <v>205</v>
      </c>
      <c r="K44" s="57"/>
      <c r="L44" s="58"/>
      <c r="M44" s="58"/>
      <c r="N44" s="58"/>
      <c r="O44" s="57"/>
      <c r="P44" s="57"/>
      <c r="Q44" s="57"/>
      <c r="R44" s="57"/>
      <c r="S44" s="79"/>
      <c r="T44" s="79"/>
      <c r="U44" s="79"/>
      <c r="V44" s="79"/>
      <c r="W44" s="110"/>
      <c r="X44" s="110"/>
      <c r="Y44" s="110"/>
      <c r="Z44" s="110"/>
      <c r="AA44" s="79"/>
      <c r="AB44" s="79"/>
      <c r="AC44" s="79"/>
      <c r="AD44" s="79"/>
      <c r="AE44" s="110"/>
      <c r="AF44" s="110"/>
      <c r="AG44" s="110"/>
      <c r="AH44" s="110"/>
      <c r="AI44" s="45"/>
      <c r="AJ44" s="111"/>
      <c r="AK44" s="111"/>
      <c r="AL44" s="92"/>
      <c r="AM44" s="92"/>
      <c r="AN44" s="92"/>
      <c r="AO44" s="92"/>
      <c r="AP44" s="93"/>
      <c r="AQ44" s="93"/>
      <c r="AR44" s="93"/>
      <c r="AS44" s="93"/>
      <c r="AT44" s="94"/>
      <c r="AU44" s="112"/>
      <c r="AV44" s="99"/>
      <c r="AW44" s="114"/>
      <c r="AX44" s="113"/>
      <c r="AY44" s="99"/>
      <c r="AZ44" s="99"/>
      <c r="BA44" s="99"/>
      <c r="BB44" s="99"/>
      <c r="BC44" s="99"/>
      <c r="BD44" s="53"/>
    </row>
    <row r="45" spans="1:58" s="17" customFormat="1" ht="35.1" hidden="1" customHeight="1" x14ac:dyDescent="0.25">
      <c r="A45" s="43"/>
      <c r="B45" s="43"/>
      <c r="C45" s="43"/>
      <c r="D45" s="43"/>
      <c r="F45" s="27"/>
      <c r="G45" s="28"/>
      <c r="H45" s="21" t="s">
        <v>205</v>
      </c>
      <c r="I45" s="21" t="s">
        <v>205</v>
      </c>
      <c r="J45" s="17" t="s">
        <v>205</v>
      </c>
      <c r="K45" s="57"/>
      <c r="L45" s="58"/>
      <c r="M45" s="58"/>
      <c r="N45" s="58"/>
      <c r="O45" s="57"/>
      <c r="P45" s="57"/>
      <c r="Q45" s="57"/>
      <c r="R45" s="57"/>
      <c r="S45" s="79"/>
      <c r="T45" s="79"/>
      <c r="U45" s="79"/>
      <c r="V45" s="79"/>
      <c r="W45" s="110"/>
      <c r="X45" s="110"/>
      <c r="Y45" s="110"/>
      <c r="Z45" s="110"/>
      <c r="AA45" s="79"/>
      <c r="AB45" s="79"/>
      <c r="AC45" s="79"/>
      <c r="AD45" s="79"/>
      <c r="AE45" s="110"/>
      <c r="AF45" s="110"/>
      <c r="AG45" s="110"/>
      <c r="AH45" s="110"/>
      <c r="AI45" s="45"/>
      <c r="AJ45" s="111"/>
      <c r="AK45" s="111"/>
      <c r="AL45" s="92"/>
      <c r="AM45" s="92"/>
      <c r="AN45" s="92"/>
      <c r="AO45" s="92"/>
      <c r="AP45" s="93"/>
      <c r="AQ45" s="93"/>
      <c r="AR45" s="93"/>
      <c r="AS45" s="93"/>
      <c r="AT45" s="94"/>
      <c r="AU45" s="112"/>
      <c r="AV45" s="99"/>
      <c r="AW45" s="114"/>
      <c r="AX45" s="113"/>
      <c r="AY45" s="99"/>
      <c r="AZ45" s="99"/>
      <c r="BA45" s="99"/>
      <c r="BB45" s="99"/>
      <c r="BC45" s="99"/>
      <c r="BD45" s="53"/>
    </row>
    <row r="46" spans="1:58" s="17" customFormat="1" ht="35.1" hidden="1" customHeight="1" x14ac:dyDescent="0.25">
      <c r="A46" s="43"/>
      <c r="B46" s="43"/>
      <c r="C46" s="43"/>
      <c r="D46" s="43"/>
      <c r="F46" s="27"/>
      <c r="G46" s="28"/>
      <c r="H46" s="21" t="s">
        <v>205</v>
      </c>
      <c r="I46" s="21" t="s">
        <v>205</v>
      </c>
      <c r="J46" s="17" t="s">
        <v>205</v>
      </c>
      <c r="K46" s="57"/>
      <c r="L46" s="58"/>
      <c r="M46" s="58"/>
      <c r="N46" s="58"/>
      <c r="O46" s="57"/>
      <c r="P46" s="57"/>
      <c r="Q46" s="57"/>
      <c r="R46" s="57"/>
      <c r="S46" s="79"/>
      <c r="T46" s="79"/>
      <c r="U46" s="79"/>
      <c r="V46" s="79"/>
      <c r="W46" s="110"/>
      <c r="X46" s="110"/>
      <c r="Y46" s="110"/>
      <c r="Z46" s="110"/>
      <c r="AA46" s="79"/>
      <c r="AB46" s="79"/>
      <c r="AC46" s="79"/>
      <c r="AD46" s="79"/>
      <c r="AE46" s="110"/>
      <c r="AF46" s="110"/>
      <c r="AG46" s="110"/>
      <c r="AH46" s="110"/>
      <c r="AI46" s="45"/>
      <c r="AJ46" s="111"/>
      <c r="AK46" s="111"/>
      <c r="AL46" s="92"/>
      <c r="AM46" s="92"/>
      <c r="AN46" s="92"/>
      <c r="AO46" s="92"/>
      <c r="AP46" s="93"/>
      <c r="AQ46" s="93"/>
      <c r="AR46" s="93"/>
      <c r="AS46" s="93"/>
      <c r="AT46" s="94"/>
      <c r="AU46" s="112"/>
      <c r="AV46" s="99"/>
      <c r="AW46" s="114"/>
      <c r="AX46" s="113"/>
      <c r="AY46" s="99"/>
      <c r="AZ46" s="99"/>
      <c r="BA46" s="99"/>
      <c r="BB46" s="99"/>
      <c r="BC46" s="99"/>
      <c r="BD46" s="53"/>
    </row>
    <row r="47" spans="1:58" s="17" customFormat="1" ht="35.1" hidden="1" customHeight="1" x14ac:dyDescent="0.25">
      <c r="A47" s="43"/>
      <c r="B47" s="43"/>
      <c r="C47" s="43"/>
      <c r="D47" s="43"/>
      <c r="F47" s="27"/>
      <c r="G47" s="28"/>
      <c r="H47" s="21" t="s">
        <v>205</v>
      </c>
      <c r="I47" s="21" t="s">
        <v>205</v>
      </c>
      <c r="J47" s="17" t="s">
        <v>205</v>
      </c>
      <c r="K47" s="57"/>
      <c r="L47" s="58"/>
      <c r="M47" s="58"/>
      <c r="N47" s="58"/>
      <c r="O47" s="57"/>
      <c r="P47" s="57"/>
      <c r="Q47" s="57"/>
      <c r="R47" s="57"/>
      <c r="S47" s="79"/>
      <c r="T47" s="79"/>
      <c r="U47" s="79"/>
      <c r="V47" s="79"/>
      <c r="W47" s="110"/>
      <c r="X47" s="110"/>
      <c r="Y47" s="110"/>
      <c r="Z47" s="110"/>
      <c r="AA47" s="79"/>
      <c r="AB47" s="79"/>
      <c r="AC47" s="79"/>
      <c r="AD47" s="79"/>
      <c r="AE47" s="110"/>
      <c r="AF47" s="110"/>
      <c r="AG47" s="110"/>
      <c r="AH47" s="110"/>
      <c r="AI47" s="45"/>
      <c r="AJ47" s="111"/>
      <c r="AK47" s="111"/>
      <c r="AL47" s="92"/>
      <c r="AM47" s="92"/>
      <c r="AN47" s="92"/>
      <c r="AO47" s="92"/>
      <c r="AP47" s="93"/>
      <c r="AQ47" s="93"/>
      <c r="AR47" s="93"/>
      <c r="AS47" s="93"/>
      <c r="AT47" s="94"/>
      <c r="AU47" s="112"/>
      <c r="AV47" s="99"/>
      <c r="AW47" s="114"/>
      <c r="AX47" s="113"/>
      <c r="AY47" s="99"/>
      <c r="AZ47" s="99"/>
      <c r="BA47" s="99"/>
      <c r="BB47" s="99"/>
      <c r="BC47" s="99"/>
      <c r="BD47" s="53"/>
    </row>
    <row r="48" spans="1:58" s="17" customFormat="1" ht="35.1" hidden="1" customHeight="1" x14ac:dyDescent="0.25">
      <c r="A48" s="43"/>
      <c r="B48" s="43"/>
      <c r="C48" s="43"/>
      <c r="D48" s="43"/>
      <c r="F48" s="27"/>
      <c r="G48" s="28"/>
      <c r="H48" s="21" t="s">
        <v>205</v>
      </c>
      <c r="I48" s="21" t="s">
        <v>205</v>
      </c>
      <c r="J48" s="17" t="s">
        <v>205</v>
      </c>
      <c r="K48" s="57"/>
      <c r="L48" s="58"/>
      <c r="M48" s="58"/>
      <c r="N48" s="58"/>
      <c r="O48" s="57"/>
      <c r="P48" s="57"/>
      <c r="Q48" s="57"/>
      <c r="R48" s="57"/>
      <c r="S48" s="79"/>
      <c r="T48" s="79"/>
      <c r="U48" s="79"/>
      <c r="V48" s="79"/>
      <c r="W48" s="110"/>
      <c r="X48" s="110"/>
      <c r="Y48" s="110"/>
      <c r="Z48" s="110"/>
      <c r="AA48" s="79"/>
      <c r="AB48" s="79"/>
      <c r="AC48" s="79"/>
      <c r="AD48" s="79"/>
      <c r="AE48" s="110"/>
      <c r="AF48" s="110"/>
      <c r="AG48" s="110"/>
      <c r="AH48" s="110"/>
      <c r="AI48" s="45"/>
      <c r="AJ48" s="111"/>
      <c r="AK48" s="111"/>
      <c r="AL48" s="92"/>
      <c r="AM48" s="92"/>
      <c r="AN48" s="92"/>
      <c r="AO48" s="92"/>
      <c r="AP48" s="93"/>
      <c r="AQ48" s="93"/>
      <c r="AR48" s="93"/>
      <c r="AS48" s="93"/>
      <c r="AT48" s="94"/>
      <c r="AU48" s="112"/>
      <c r="AV48" s="99"/>
      <c r="AW48" s="114"/>
      <c r="AX48" s="113"/>
      <c r="AY48" s="99"/>
      <c r="AZ48" s="99"/>
      <c r="BA48" s="99"/>
      <c r="BB48" s="99"/>
      <c r="BC48" s="99"/>
      <c r="BD48" s="53"/>
    </row>
    <row r="49" spans="1:58" s="17" customFormat="1" ht="35.1" hidden="1" customHeight="1" x14ac:dyDescent="0.25">
      <c r="A49" s="43"/>
      <c r="B49" s="43"/>
      <c r="C49" s="43"/>
      <c r="D49" s="43"/>
      <c r="F49" s="27"/>
      <c r="G49" s="28"/>
      <c r="H49" s="21" t="s">
        <v>205</v>
      </c>
      <c r="I49" s="21" t="s">
        <v>205</v>
      </c>
      <c r="J49" s="17" t="s">
        <v>205</v>
      </c>
      <c r="K49" s="57"/>
      <c r="L49" s="58"/>
      <c r="M49" s="58"/>
      <c r="N49" s="58"/>
      <c r="O49" s="57"/>
      <c r="P49" s="57"/>
      <c r="Q49" s="57"/>
      <c r="R49" s="57"/>
      <c r="S49" s="79"/>
      <c r="T49" s="79"/>
      <c r="U49" s="79"/>
      <c r="V49" s="79"/>
      <c r="W49" s="110"/>
      <c r="X49" s="110"/>
      <c r="Y49" s="110"/>
      <c r="Z49" s="110"/>
      <c r="AA49" s="79"/>
      <c r="AB49" s="79"/>
      <c r="AC49" s="79"/>
      <c r="AD49" s="79"/>
      <c r="AE49" s="110"/>
      <c r="AF49" s="110"/>
      <c r="AG49" s="110"/>
      <c r="AH49" s="110"/>
      <c r="AI49" s="45"/>
      <c r="AJ49" s="111"/>
      <c r="AK49" s="111"/>
      <c r="AL49" s="92"/>
      <c r="AM49" s="92"/>
      <c r="AN49" s="92"/>
      <c r="AO49" s="92"/>
      <c r="AP49" s="93"/>
      <c r="AQ49" s="93"/>
      <c r="AR49" s="93"/>
      <c r="AS49" s="93"/>
      <c r="AT49" s="94"/>
      <c r="AU49" s="112"/>
      <c r="AV49" s="99"/>
      <c r="AW49" s="114"/>
      <c r="AX49" s="113"/>
      <c r="AY49" s="99"/>
      <c r="AZ49" s="99"/>
      <c r="BA49" s="99"/>
      <c r="BB49" s="99"/>
      <c r="BC49" s="99"/>
      <c r="BD49" s="53"/>
    </row>
    <row r="50" spans="1:58" s="17" customFormat="1" ht="54.75" customHeight="1" x14ac:dyDescent="0.25">
      <c r="A50" s="26" t="s">
        <v>237</v>
      </c>
      <c r="B50" s="26" t="s">
        <v>238</v>
      </c>
      <c r="C50" s="26" t="s">
        <v>239</v>
      </c>
      <c r="D50" s="26" t="s">
        <v>240</v>
      </c>
      <c r="E50" s="70" t="s">
        <v>24</v>
      </c>
      <c r="F50" s="27"/>
      <c r="G50" s="27" t="s">
        <v>44</v>
      </c>
      <c r="H50" s="21" t="s">
        <v>42</v>
      </c>
      <c r="I50" s="21" t="s">
        <v>476</v>
      </c>
      <c r="J50" s="21" t="s">
        <v>474</v>
      </c>
      <c r="K50" s="27">
        <v>390</v>
      </c>
      <c r="L50" s="27">
        <v>180</v>
      </c>
      <c r="M50" s="27">
        <v>160</v>
      </c>
      <c r="N50" s="27">
        <v>130</v>
      </c>
      <c r="O50" s="29"/>
      <c r="P50" s="29"/>
      <c r="Q50" s="29"/>
      <c r="R50" s="29"/>
      <c r="S50" s="100" t="s">
        <v>44</v>
      </c>
      <c r="T50" s="101"/>
      <c r="U50" s="101"/>
      <c r="V50" s="101"/>
      <c r="W50" s="101"/>
      <c r="X50" s="102">
        <v>0</v>
      </c>
      <c r="Y50" s="102">
        <v>0</v>
      </c>
      <c r="Z50" s="102"/>
      <c r="AA50" s="102"/>
      <c r="AB50" s="101"/>
      <c r="AC50" s="101"/>
      <c r="AD50" s="101"/>
      <c r="AE50" s="101"/>
      <c r="AF50" s="103"/>
      <c r="AG50" s="103"/>
      <c r="AH50" s="103"/>
      <c r="AI50" s="103"/>
      <c r="AJ50" s="71">
        <v>8.3333333333333339</v>
      </c>
      <c r="AK50" s="104"/>
      <c r="AL50" s="105" t="e">
        <v>#REF!</v>
      </c>
      <c r="AM50" s="101" t="e">
        <v>#REF!</v>
      </c>
      <c r="AN50" s="101" t="e">
        <v>#REF!</v>
      </c>
      <c r="AO50" s="101" t="e">
        <v>#REF!</v>
      </c>
      <c r="AP50" s="101" t="e">
        <v>#REF!</v>
      </c>
      <c r="AQ50" s="101" t="e">
        <v>#REF!</v>
      </c>
      <c r="AR50" s="101" t="e">
        <v>#REF!</v>
      </c>
      <c r="AS50" s="101" t="e">
        <v>#REF!</v>
      </c>
      <c r="AT50" s="101" t="e">
        <v>#REF!</v>
      </c>
      <c r="AU50" s="106"/>
      <c r="AV50" s="70" t="s">
        <v>24</v>
      </c>
      <c r="AW50" s="107"/>
      <c r="AX50" s="108">
        <v>120</v>
      </c>
    </row>
    <row r="51" spans="1:58" s="17" customFormat="1" ht="54.75" hidden="1" customHeight="1" x14ac:dyDescent="0.25">
      <c r="A51" s="26"/>
      <c r="B51" s="26"/>
      <c r="C51" s="26"/>
      <c r="D51" s="26"/>
      <c r="E51" s="70"/>
      <c r="F51" s="27"/>
      <c r="G51" s="27"/>
      <c r="H51" s="21" t="s">
        <v>205</v>
      </c>
      <c r="I51" s="21" t="s">
        <v>205</v>
      </c>
      <c r="J51" s="17" t="s">
        <v>205</v>
      </c>
      <c r="K51" s="27"/>
      <c r="L51" s="27"/>
      <c r="M51" s="27"/>
      <c r="N51" s="27"/>
      <c r="O51" s="29"/>
      <c r="P51" s="29"/>
      <c r="Q51" s="29"/>
      <c r="R51" s="29"/>
      <c r="S51" s="100"/>
      <c r="T51" s="101"/>
      <c r="U51" s="101"/>
      <c r="V51" s="101"/>
      <c r="W51" s="101"/>
      <c r="X51" s="102"/>
      <c r="Y51" s="102"/>
      <c r="Z51" s="102"/>
      <c r="AA51" s="102"/>
      <c r="AB51" s="101"/>
      <c r="AC51" s="101"/>
      <c r="AD51" s="101"/>
      <c r="AE51" s="101"/>
      <c r="AF51" s="103"/>
      <c r="AG51" s="103"/>
      <c r="AH51" s="103"/>
      <c r="AI51" s="103"/>
      <c r="AJ51" s="71"/>
      <c r="AK51" s="104"/>
      <c r="AL51" s="105"/>
      <c r="AM51" s="101"/>
      <c r="AN51" s="101"/>
      <c r="AO51" s="101"/>
      <c r="AP51" s="101"/>
      <c r="AQ51" s="101"/>
      <c r="AR51" s="101"/>
      <c r="AS51" s="101"/>
      <c r="AT51" s="101"/>
      <c r="AU51" s="106"/>
      <c r="AV51" s="70"/>
      <c r="AW51" s="107"/>
      <c r="AX51" s="108"/>
    </row>
    <row r="52" spans="1:58" s="17" customFormat="1" ht="54.75" hidden="1" customHeight="1" x14ac:dyDescent="0.25">
      <c r="A52" s="26"/>
      <c r="B52" s="26"/>
      <c r="C52" s="26"/>
      <c r="D52" s="26"/>
      <c r="E52" s="70"/>
      <c r="F52" s="27"/>
      <c r="G52" s="27"/>
      <c r="H52" s="21" t="s">
        <v>205</v>
      </c>
      <c r="I52" s="21" t="s">
        <v>205</v>
      </c>
      <c r="J52" s="17" t="s">
        <v>205</v>
      </c>
      <c r="K52" s="27"/>
      <c r="L52" s="27"/>
      <c r="M52" s="27"/>
      <c r="N52" s="27"/>
      <c r="O52" s="29"/>
      <c r="P52" s="29"/>
      <c r="Q52" s="29"/>
      <c r="R52" s="29"/>
      <c r="S52" s="100"/>
      <c r="T52" s="101"/>
      <c r="U52" s="101"/>
      <c r="V52" s="101"/>
      <c r="W52" s="101"/>
      <c r="X52" s="102"/>
      <c r="Y52" s="102"/>
      <c r="Z52" s="102"/>
      <c r="AA52" s="102"/>
      <c r="AB52" s="101"/>
      <c r="AC52" s="101"/>
      <c r="AD52" s="101"/>
      <c r="AE52" s="101"/>
      <c r="AF52" s="103"/>
      <c r="AG52" s="103"/>
      <c r="AH52" s="103"/>
      <c r="AI52" s="103"/>
      <c r="AJ52" s="71"/>
      <c r="AK52" s="104"/>
      <c r="AL52" s="105"/>
      <c r="AM52" s="101"/>
      <c r="AN52" s="101"/>
      <c r="AO52" s="101"/>
      <c r="AP52" s="101"/>
      <c r="AQ52" s="101"/>
      <c r="AR52" s="101"/>
      <c r="AS52" s="101"/>
      <c r="AT52" s="101"/>
      <c r="AU52" s="106"/>
      <c r="AV52" s="70"/>
      <c r="AW52" s="107"/>
      <c r="AX52" s="108"/>
    </row>
    <row r="53" spans="1:58" s="17" customFormat="1" ht="54.75" hidden="1" customHeight="1" x14ac:dyDescent="0.25">
      <c r="A53" s="26"/>
      <c r="B53" s="26"/>
      <c r="C53" s="26"/>
      <c r="D53" s="26"/>
      <c r="E53" s="70"/>
      <c r="F53" s="27"/>
      <c r="G53" s="27"/>
      <c r="H53" s="21" t="s">
        <v>205</v>
      </c>
      <c r="I53" s="21" t="s">
        <v>205</v>
      </c>
      <c r="J53" s="17" t="s">
        <v>205</v>
      </c>
      <c r="K53" s="27"/>
      <c r="L53" s="27"/>
      <c r="M53" s="27"/>
      <c r="N53" s="27"/>
      <c r="O53" s="29"/>
      <c r="P53" s="29"/>
      <c r="Q53" s="29"/>
      <c r="R53" s="29"/>
      <c r="S53" s="100"/>
      <c r="T53" s="101"/>
      <c r="U53" s="101"/>
      <c r="V53" s="101"/>
      <c r="W53" s="101"/>
      <c r="X53" s="102"/>
      <c r="Y53" s="102"/>
      <c r="Z53" s="102"/>
      <c r="AA53" s="102"/>
      <c r="AB53" s="101"/>
      <c r="AC53" s="101"/>
      <c r="AD53" s="101"/>
      <c r="AE53" s="101"/>
      <c r="AF53" s="103"/>
      <c r="AG53" s="103"/>
      <c r="AH53" s="103"/>
      <c r="AI53" s="103"/>
      <c r="AJ53" s="71"/>
      <c r="AK53" s="104"/>
      <c r="AL53" s="105"/>
      <c r="AM53" s="101"/>
      <c r="AN53" s="101"/>
      <c r="AO53" s="101"/>
      <c r="AP53" s="101"/>
      <c r="AQ53" s="101"/>
      <c r="AR53" s="101"/>
      <c r="AS53" s="101"/>
      <c r="AT53" s="101"/>
      <c r="AU53" s="106"/>
      <c r="AV53" s="70"/>
      <c r="AW53" s="107"/>
      <c r="AX53" s="108"/>
    </row>
    <row r="54" spans="1:58" s="17" customFormat="1" ht="54.75" hidden="1" customHeight="1" x14ac:dyDescent="0.25">
      <c r="A54" s="26"/>
      <c r="B54" s="26"/>
      <c r="C54" s="26"/>
      <c r="D54" s="26"/>
      <c r="E54" s="70"/>
      <c r="F54" s="27"/>
      <c r="G54" s="27"/>
      <c r="H54" s="21" t="s">
        <v>205</v>
      </c>
      <c r="I54" s="21" t="s">
        <v>205</v>
      </c>
      <c r="J54" s="17" t="s">
        <v>205</v>
      </c>
      <c r="K54" s="27"/>
      <c r="L54" s="27"/>
      <c r="M54" s="27"/>
      <c r="N54" s="27"/>
      <c r="O54" s="29"/>
      <c r="P54" s="29"/>
      <c r="Q54" s="29"/>
      <c r="R54" s="29"/>
      <c r="S54" s="100"/>
      <c r="T54" s="101"/>
      <c r="U54" s="101"/>
      <c r="V54" s="101"/>
      <c r="W54" s="101"/>
      <c r="X54" s="102"/>
      <c r="Y54" s="102"/>
      <c r="Z54" s="102"/>
      <c r="AA54" s="102"/>
      <c r="AB54" s="101"/>
      <c r="AC54" s="101"/>
      <c r="AD54" s="101"/>
      <c r="AE54" s="101"/>
      <c r="AF54" s="103"/>
      <c r="AG54" s="103"/>
      <c r="AH54" s="103"/>
      <c r="AI54" s="103"/>
      <c r="AJ54" s="71"/>
      <c r="AK54" s="104"/>
      <c r="AL54" s="105"/>
      <c r="AM54" s="101"/>
      <c r="AN54" s="101"/>
      <c r="AO54" s="101"/>
      <c r="AP54" s="101"/>
      <c r="AQ54" s="101"/>
      <c r="AR54" s="101"/>
      <c r="AS54" s="101"/>
      <c r="AT54" s="101"/>
      <c r="AU54" s="106"/>
      <c r="AV54" s="70"/>
      <c r="AW54" s="107"/>
      <c r="AX54" s="108"/>
    </row>
    <row r="55" spans="1:58" s="17" customFormat="1" ht="54.75" hidden="1" customHeight="1" x14ac:dyDescent="0.25">
      <c r="A55" s="26"/>
      <c r="B55" s="26"/>
      <c r="C55" s="26"/>
      <c r="D55" s="26"/>
      <c r="E55" s="70"/>
      <c r="F55" s="27"/>
      <c r="G55" s="27"/>
      <c r="H55" s="21" t="s">
        <v>205</v>
      </c>
      <c r="I55" s="21" t="s">
        <v>205</v>
      </c>
      <c r="J55" s="17" t="s">
        <v>205</v>
      </c>
      <c r="K55" s="27"/>
      <c r="L55" s="27"/>
      <c r="M55" s="27"/>
      <c r="N55" s="27"/>
      <c r="O55" s="29"/>
      <c r="P55" s="29"/>
      <c r="Q55" s="29"/>
      <c r="R55" s="29"/>
      <c r="S55" s="100"/>
      <c r="T55" s="101"/>
      <c r="U55" s="101"/>
      <c r="V55" s="101"/>
      <c r="W55" s="101"/>
      <c r="X55" s="102"/>
      <c r="Y55" s="102"/>
      <c r="Z55" s="102"/>
      <c r="AA55" s="102"/>
      <c r="AB55" s="101"/>
      <c r="AC55" s="101"/>
      <c r="AD55" s="101"/>
      <c r="AE55" s="101"/>
      <c r="AF55" s="103"/>
      <c r="AG55" s="103"/>
      <c r="AH55" s="103"/>
      <c r="AI55" s="103"/>
      <c r="AJ55" s="71"/>
      <c r="AK55" s="104"/>
      <c r="AL55" s="105"/>
      <c r="AM55" s="101"/>
      <c r="AN55" s="101"/>
      <c r="AO55" s="101"/>
      <c r="AP55" s="101"/>
      <c r="AQ55" s="101"/>
      <c r="AR55" s="101"/>
      <c r="AS55" s="101"/>
      <c r="AT55" s="101"/>
      <c r="AU55" s="106"/>
      <c r="AV55" s="70"/>
      <c r="AW55" s="107"/>
      <c r="AX55" s="108"/>
    </row>
    <row r="56" spans="1:58" s="17" customFormat="1" ht="54.75" hidden="1" customHeight="1" x14ac:dyDescent="0.25">
      <c r="A56" s="26"/>
      <c r="B56" s="26"/>
      <c r="C56" s="26"/>
      <c r="D56" s="26"/>
      <c r="E56" s="70"/>
      <c r="F56" s="27"/>
      <c r="G56" s="27"/>
      <c r="H56" s="21" t="s">
        <v>205</v>
      </c>
      <c r="I56" s="21" t="s">
        <v>205</v>
      </c>
      <c r="J56" s="17" t="s">
        <v>205</v>
      </c>
      <c r="K56" s="27"/>
      <c r="L56" s="27"/>
      <c r="M56" s="27"/>
      <c r="N56" s="27"/>
      <c r="O56" s="29"/>
      <c r="P56" s="29"/>
      <c r="Q56" s="29"/>
      <c r="R56" s="29"/>
      <c r="S56" s="100"/>
      <c r="T56" s="101"/>
      <c r="U56" s="101"/>
      <c r="V56" s="101"/>
      <c r="W56" s="101"/>
      <c r="X56" s="102"/>
      <c r="Y56" s="102"/>
      <c r="Z56" s="102"/>
      <c r="AA56" s="102"/>
      <c r="AB56" s="101"/>
      <c r="AC56" s="101"/>
      <c r="AD56" s="101"/>
      <c r="AE56" s="101"/>
      <c r="AF56" s="103"/>
      <c r="AG56" s="103"/>
      <c r="AH56" s="103"/>
      <c r="AI56" s="103"/>
      <c r="AJ56" s="71"/>
      <c r="AK56" s="104"/>
      <c r="AL56" s="105"/>
      <c r="AM56" s="101"/>
      <c r="AN56" s="101"/>
      <c r="AO56" s="101"/>
      <c r="AP56" s="101"/>
      <c r="AQ56" s="101"/>
      <c r="AR56" s="101"/>
      <c r="AS56" s="101"/>
      <c r="AT56" s="101"/>
      <c r="AU56" s="106"/>
      <c r="AV56" s="70"/>
      <c r="AW56" s="107"/>
      <c r="AX56" s="108"/>
    </row>
    <row r="57" spans="1:58" s="17" customFormat="1" ht="54.75" customHeight="1" x14ac:dyDescent="0.25">
      <c r="A57" s="26" t="s">
        <v>237</v>
      </c>
      <c r="B57" s="26" t="s">
        <v>238</v>
      </c>
      <c r="C57" s="26" t="s">
        <v>239</v>
      </c>
      <c r="D57" s="26" t="s">
        <v>240</v>
      </c>
      <c r="E57" s="70" t="s">
        <v>24</v>
      </c>
      <c r="F57" s="27"/>
      <c r="G57" s="27" t="s">
        <v>36</v>
      </c>
      <c r="H57" s="21" t="s">
        <v>474</v>
      </c>
      <c r="I57" s="21" t="s">
        <v>475</v>
      </c>
      <c r="J57" s="21" t="s">
        <v>211</v>
      </c>
      <c r="K57" s="27">
        <v>470</v>
      </c>
      <c r="L57" s="27">
        <v>230</v>
      </c>
      <c r="M57" s="27">
        <v>180</v>
      </c>
      <c r="N57" s="27">
        <v>130</v>
      </c>
      <c r="O57" s="29"/>
      <c r="P57" s="29"/>
      <c r="Q57" s="29"/>
      <c r="R57" s="29"/>
      <c r="S57" s="100" t="s">
        <v>44</v>
      </c>
      <c r="T57" s="101"/>
      <c r="U57" s="101"/>
      <c r="V57" s="101"/>
      <c r="W57" s="101"/>
      <c r="X57" s="102">
        <v>0</v>
      </c>
      <c r="Y57" s="102">
        <v>0</v>
      </c>
      <c r="Z57" s="102"/>
      <c r="AA57" s="102"/>
      <c r="AB57" s="101"/>
      <c r="AC57" s="101"/>
      <c r="AD57" s="101"/>
      <c r="AE57" s="101"/>
      <c r="AF57" s="103"/>
      <c r="AG57" s="103"/>
      <c r="AH57" s="103"/>
      <c r="AI57" s="103"/>
      <c r="AJ57" s="71">
        <v>8.3333333333333339</v>
      </c>
      <c r="AK57" s="104"/>
      <c r="AL57" s="105" t="e">
        <v>#REF!</v>
      </c>
      <c r="AM57" s="101" t="e">
        <v>#REF!</v>
      </c>
      <c r="AN57" s="101" t="e">
        <v>#REF!</v>
      </c>
      <c r="AO57" s="101" t="e">
        <v>#REF!</v>
      </c>
      <c r="AP57" s="101" t="e">
        <v>#REF!</v>
      </c>
      <c r="AQ57" s="101" t="e">
        <v>#REF!</v>
      </c>
      <c r="AR57" s="101" t="e">
        <v>#REF!</v>
      </c>
      <c r="AS57" s="101" t="e">
        <v>#REF!</v>
      </c>
      <c r="AT57" s="101" t="e">
        <v>#REF!</v>
      </c>
      <c r="AU57" s="106"/>
      <c r="AV57" s="70" t="s">
        <v>24</v>
      </c>
      <c r="AW57" s="107"/>
      <c r="AX57" s="108">
        <v>120</v>
      </c>
    </row>
    <row r="58" spans="1:58" s="17" customFormat="1" ht="54.75" hidden="1" customHeight="1" x14ac:dyDescent="0.25">
      <c r="A58" s="26"/>
      <c r="B58" s="26"/>
      <c r="C58" s="26"/>
      <c r="D58" s="26"/>
      <c r="E58" s="70"/>
      <c r="F58" s="27"/>
      <c r="G58" s="27"/>
      <c r="H58" s="21" t="s">
        <v>205</v>
      </c>
      <c r="I58" s="21" t="s">
        <v>205</v>
      </c>
      <c r="J58" s="17" t="s">
        <v>205</v>
      </c>
      <c r="K58" s="27"/>
      <c r="L58" s="27"/>
      <c r="M58" s="27"/>
      <c r="N58" s="27"/>
      <c r="O58" s="29"/>
      <c r="P58" s="29"/>
      <c r="Q58" s="29"/>
      <c r="R58" s="29"/>
      <c r="S58" s="100"/>
      <c r="T58" s="101"/>
      <c r="U58" s="101"/>
      <c r="V58" s="101"/>
      <c r="W58" s="101"/>
      <c r="X58" s="102"/>
      <c r="Y58" s="102"/>
      <c r="Z58" s="102"/>
      <c r="AA58" s="102"/>
      <c r="AB58" s="101"/>
      <c r="AC58" s="101"/>
      <c r="AD58" s="101"/>
      <c r="AE58" s="101"/>
      <c r="AF58" s="103"/>
      <c r="AG58" s="103"/>
      <c r="AH58" s="103"/>
      <c r="AI58" s="103"/>
      <c r="AJ58" s="71"/>
      <c r="AK58" s="104"/>
      <c r="AL58" s="105"/>
      <c r="AM58" s="101"/>
      <c r="AN58" s="101"/>
      <c r="AO58" s="101"/>
      <c r="AP58" s="101"/>
      <c r="AQ58" s="101"/>
      <c r="AR58" s="101"/>
      <c r="AS58" s="101"/>
      <c r="AT58" s="101"/>
      <c r="AU58" s="106"/>
      <c r="AV58" s="70"/>
      <c r="AW58" s="107"/>
      <c r="AX58" s="108"/>
    </row>
    <row r="59" spans="1:58" s="17" customFormat="1" ht="54.75" hidden="1" customHeight="1" x14ac:dyDescent="0.25">
      <c r="A59" s="26"/>
      <c r="B59" s="26"/>
      <c r="C59" s="26"/>
      <c r="D59" s="26"/>
      <c r="E59" s="70"/>
      <c r="F59" s="27"/>
      <c r="G59" s="27"/>
      <c r="H59" s="21" t="s">
        <v>205</v>
      </c>
      <c r="I59" s="21" t="s">
        <v>205</v>
      </c>
      <c r="J59" s="17" t="s">
        <v>205</v>
      </c>
      <c r="K59" s="27"/>
      <c r="L59" s="27"/>
      <c r="M59" s="27"/>
      <c r="N59" s="27"/>
      <c r="O59" s="29"/>
      <c r="P59" s="29"/>
      <c r="Q59" s="29"/>
      <c r="R59" s="29"/>
      <c r="S59" s="100"/>
      <c r="T59" s="101"/>
      <c r="U59" s="101"/>
      <c r="V59" s="101"/>
      <c r="W59" s="101"/>
      <c r="X59" s="102"/>
      <c r="Y59" s="102"/>
      <c r="Z59" s="102"/>
      <c r="AA59" s="102"/>
      <c r="AB59" s="101"/>
      <c r="AC59" s="101"/>
      <c r="AD59" s="101"/>
      <c r="AE59" s="101"/>
      <c r="AF59" s="103"/>
      <c r="AG59" s="103"/>
      <c r="AH59" s="103"/>
      <c r="AI59" s="103"/>
      <c r="AJ59" s="71"/>
      <c r="AK59" s="104"/>
      <c r="AL59" s="105"/>
      <c r="AM59" s="101"/>
      <c r="AN59" s="101"/>
      <c r="AO59" s="101"/>
      <c r="AP59" s="101"/>
      <c r="AQ59" s="101"/>
      <c r="AR59" s="101"/>
      <c r="AS59" s="101"/>
      <c r="AT59" s="101"/>
      <c r="AU59" s="106"/>
      <c r="AV59" s="70"/>
      <c r="AW59" s="107"/>
      <c r="AX59" s="108"/>
    </row>
    <row r="60" spans="1:58" s="17" customFormat="1" ht="54.75" hidden="1" customHeight="1" x14ac:dyDescent="0.25">
      <c r="A60" s="26"/>
      <c r="B60" s="26"/>
      <c r="C60" s="26"/>
      <c r="D60" s="26"/>
      <c r="E60" s="70"/>
      <c r="F60" s="27"/>
      <c r="G60" s="27"/>
      <c r="H60" s="21" t="s">
        <v>205</v>
      </c>
      <c r="I60" s="21" t="s">
        <v>205</v>
      </c>
      <c r="J60" s="17" t="s">
        <v>205</v>
      </c>
      <c r="K60" s="27"/>
      <c r="L60" s="27"/>
      <c r="M60" s="27"/>
      <c r="N60" s="27"/>
      <c r="O60" s="29"/>
      <c r="P60" s="29"/>
      <c r="Q60" s="29"/>
      <c r="R60" s="29"/>
      <c r="S60" s="100"/>
      <c r="T60" s="101"/>
      <c r="U60" s="101"/>
      <c r="V60" s="101"/>
      <c r="W60" s="101"/>
      <c r="X60" s="102"/>
      <c r="Y60" s="102"/>
      <c r="Z60" s="102"/>
      <c r="AA60" s="102"/>
      <c r="AB60" s="101"/>
      <c r="AC60" s="101"/>
      <c r="AD60" s="101"/>
      <c r="AE60" s="101"/>
      <c r="AF60" s="103"/>
      <c r="AG60" s="103"/>
      <c r="AH60" s="103"/>
      <c r="AI60" s="103"/>
      <c r="AJ60" s="71"/>
      <c r="AK60" s="104"/>
      <c r="AL60" s="105"/>
      <c r="AM60" s="101"/>
      <c r="AN60" s="101"/>
      <c r="AO60" s="101"/>
      <c r="AP60" s="101"/>
      <c r="AQ60" s="101"/>
      <c r="AR60" s="101"/>
      <c r="AS60" s="101"/>
      <c r="AT60" s="101"/>
      <c r="AU60" s="106"/>
      <c r="AV60" s="70"/>
      <c r="AW60" s="107"/>
      <c r="AX60" s="108"/>
    </row>
    <row r="61" spans="1:58" s="17" customFormat="1" ht="54.75" hidden="1" customHeight="1" x14ac:dyDescent="0.25">
      <c r="A61" s="26"/>
      <c r="B61" s="26"/>
      <c r="C61" s="26"/>
      <c r="D61" s="26"/>
      <c r="E61" s="70"/>
      <c r="F61" s="27"/>
      <c r="G61" s="27"/>
      <c r="H61" s="21" t="s">
        <v>205</v>
      </c>
      <c r="I61" s="21" t="s">
        <v>205</v>
      </c>
      <c r="J61" s="17" t="s">
        <v>205</v>
      </c>
      <c r="K61" s="27"/>
      <c r="L61" s="27"/>
      <c r="M61" s="27"/>
      <c r="N61" s="27"/>
      <c r="O61" s="29"/>
      <c r="P61" s="29"/>
      <c r="Q61" s="29"/>
      <c r="R61" s="29"/>
      <c r="S61" s="100"/>
      <c r="T61" s="101"/>
      <c r="U61" s="101"/>
      <c r="V61" s="101"/>
      <c r="W61" s="101"/>
      <c r="X61" s="102"/>
      <c r="Y61" s="102"/>
      <c r="Z61" s="102"/>
      <c r="AA61" s="102"/>
      <c r="AB61" s="101"/>
      <c r="AC61" s="101"/>
      <c r="AD61" s="101"/>
      <c r="AE61" s="101"/>
      <c r="AF61" s="103"/>
      <c r="AG61" s="103"/>
      <c r="AH61" s="103"/>
      <c r="AI61" s="103"/>
      <c r="AJ61" s="71"/>
      <c r="AK61" s="104"/>
      <c r="AL61" s="105"/>
      <c r="AM61" s="101"/>
      <c r="AN61" s="101"/>
      <c r="AO61" s="101"/>
      <c r="AP61" s="101"/>
      <c r="AQ61" s="101"/>
      <c r="AR61" s="101"/>
      <c r="AS61" s="101"/>
      <c r="AT61" s="101"/>
      <c r="AU61" s="106"/>
      <c r="AV61" s="70"/>
      <c r="AW61" s="107"/>
      <c r="AX61" s="108"/>
    </row>
    <row r="62" spans="1:58" s="17" customFormat="1" ht="54.75" hidden="1" customHeight="1" x14ac:dyDescent="0.25">
      <c r="A62" s="26"/>
      <c r="B62" s="26"/>
      <c r="C62" s="26"/>
      <c r="D62" s="26"/>
      <c r="E62" s="70"/>
      <c r="F62" s="27"/>
      <c r="G62" s="27"/>
      <c r="H62" s="21" t="s">
        <v>205</v>
      </c>
      <c r="I62" s="21" t="s">
        <v>205</v>
      </c>
      <c r="J62" s="17" t="s">
        <v>205</v>
      </c>
      <c r="K62" s="27"/>
      <c r="L62" s="27"/>
      <c r="M62" s="27"/>
      <c r="N62" s="27"/>
      <c r="O62" s="29"/>
      <c r="P62" s="29"/>
      <c r="Q62" s="29"/>
      <c r="R62" s="29"/>
      <c r="S62" s="100"/>
      <c r="T62" s="101"/>
      <c r="U62" s="101"/>
      <c r="V62" s="101"/>
      <c r="W62" s="101"/>
      <c r="X62" s="102"/>
      <c r="Y62" s="102"/>
      <c r="Z62" s="102"/>
      <c r="AA62" s="102"/>
      <c r="AB62" s="101"/>
      <c r="AC62" s="101"/>
      <c r="AD62" s="101"/>
      <c r="AE62" s="101"/>
      <c r="AF62" s="103"/>
      <c r="AG62" s="103"/>
      <c r="AH62" s="103"/>
      <c r="AI62" s="103"/>
      <c r="AJ62" s="71"/>
      <c r="AK62" s="104"/>
      <c r="AL62" s="105"/>
      <c r="AM62" s="101"/>
      <c r="AN62" s="101"/>
      <c r="AO62" s="101"/>
      <c r="AP62" s="101"/>
      <c r="AQ62" s="101"/>
      <c r="AR62" s="101"/>
      <c r="AS62" s="101"/>
      <c r="AT62" s="101"/>
      <c r="AU62" s="106"/>
      <c r="AV62" s="70"/>
      <c r="AW62" s="107"/>
      <c r="AX62" s="108"/>
    </row>
    <row r="63" spans="1:58" s="17" customFormat="1" ht="54.75" hidden="1" customHeight="1" x14ac:dyDescent="0.25">
      <c r="A63" s="26"/>
      <c r="B63" s="26"/>
      <c r="C63" s="26"/>
      <c r="D63" s="26"/>
      <c r="E63" s="70"/>
      <c r="F63" s="27"/>
      <c r="G63" s="27"/>
      <c r="H63" s="21" t="s">
        <v>205</v>
      </c>
      <c r="I63" s="21" t="s">
        <v>205</v>
      </c>
      <c r="J63" s="17" t="s">
        <v>205</v>
      </c>
      <c r="K63" s="27"/>
      <c r="L63" s="27"/>
      <c r="M63" s="27"/>
      <c r="N63" s="27"/>
      <c r="O63" s="29"/>
      <c r="P63" s="29"/>
      <c r="Q63" s="29"/>
      <c r="R63" s="29"/>
      <c r="S63" s="100"/>
      <c r="T63" s="101"/>
      <c r="U63" s="101"/>
      <c r="V63" s="101"/>
      <c r="W63" s="101"/>
      <c r="X63" s="102"/>
      <c r="Y63" s="102"/>
      <c r="Z63" s="102"/>
      <c r="AA63" s="102"/>
      <c r="AB63" s="101"/>
      <c r="AC63" s="101"/>
      <c r="AD63" s="101"/>
      <c r="AE63" s="101"/>
      <c r="AF63" s="103"/>
      <c r="AG63" s="103"/>
      <c r="AH63" s="103"/>
      <c r="AI63" s="103"/>
      <c r="AJ63" s="71"/>
      <c r="AK63" s="104"/>
      <c r="AL63" s="105"/>
      <c r="AM63" s="101"/>
      <c r="AN63" s="101"/>
      <c r="AO63" s="101"/>
      <c r="AP63" s="101"/>
      <c r="AQ63" s="101"/>
      <c r="AR63" s="101"/>
      <c r="AS63" s="101"/>
      <c r="AT63" s="101"/>
      <c r="AU63" s="106"/>
      <c r="AV63" s="70"/>
      <c r="AW63" s="107"/>
      <c r="AX63" s="108"/>
    </row>
    <row r="64" spans="1:58" s="17" customFormat="1" ht="54.75" customHeight="1" x14ac:dyDescent="0.25">
      <c r="A64" s="26" t="s">
        <v>241</v>
      </c>
      <c r="B64" s="26" t="s">
        <v>242</v>
      </c>
      <c r="C64" s="26" t="s">
        <v>243</v>
      </c>
      <c r="D64" s="26" t="s">
        <v>244</v>
      </c>
      <c r="E64" s="70" t="s">
        <v>24</v>
      </c>
      <c r="F64" s="27">
        <v>37</v>
      </c>
      <c r="G64" s="27" t="s">
        <v>52</v>
      </c>
      <c r="H64" s="21" t="s">
        <v>53</v>
      </c>
      <c r="I64" s="21" t="s">
        <v>51</v>
      </c>
      <c r="J64" s="21" t="s">
        <v>180</v>
      </c>
      <c r="K64" s="29">
        <v>700</v>
      </c>
      <c r="L64" s="29">
        <v>300</v>
      </c>
      <c r="M64" s="29">
        <v>200</v>
      </c>
      <c r="N64" s="27">
        <v>110</v>
      </c>
      <c r="O64" s="29"/>
      <c r="P64" s="29"/>
      <c r="Q64" s="29"/>
      <c r="R64" s="29"/>
      <c r="S64" s="100" t="s">
        <v>52</v>
      </c>
      <c r="T64" s="101"/>
      <c r="U64" s="101"/>
      <c r="V64" s="101"/>
      <c r="W64" s="101"/>
      <c r="X64" s="102"/>
      <c r="Y64" s="102"/>
      <c r="Z64" s="102"/>
      <c r="AA64" s="102"/>
      <c r="AB64" s="101"/>
      <c r="AC64" s="101"/>
      <c r="AD64" s="101"/>
      <c r="AE64" s="101"/>
      <c r="AF64" s="103"/>
      <c r="AG64" s="103"/>
      <c r="AH64" s="103"/>
      <c r="AI64" s="103"/>
      <c r="AJ64" s="71">
        <v>7.92</v>
      </c>
      <c r="AK64" s="104"/>
      <c r="AL64" s="105" t="e">
        <v>#REF!</v>
      </c>
      <c r="AM64" s="101" t="e">
        <v>#REF!</v>
      </c>
      <c r="AN64" s="101" t="e">
        <v>#REF!</v>
      </c>
      <c r="AO64" s="101" t="e">
        <v>#REF!</v>
      </c>
      <c r="AP64" s="101" t="e">
        <v>#REF!</v>
      </c>
      <c r="AQ64" s="101" t="e">
        <v>#REF!</v>
      </c>
      <c r="AR64" s="101" t="e">
        <v>#REF!</v>
      </c>
      <c r="AS64" s="101" t="e">
        <v>#REF!</v>
      </c>
      <c r="AT64" s="101" t="e">
        <v>#REF!</v>
      </c>
      <c r="AU64" s="106"/>
      <c r="AV64" s="70" t="s">
        <v>50</v>
      </c>
      <c r="AW64" s="107"/>
      <c r="AX64" s="108">
        <v>540</v>
      </c>
      <c r="BF64" s="17" t="s">
        <v>178</v>
      </c>
    </row>
    <row r="65" spans="1:58" s="17" customFormat="1" ht="54.75" hidden="1" customHeight="1" x14ac:dyDescent="0.25">
      <c r="A65" s="26"/>
      <c r="B65" s="26"/>
      <c r="C65" s="26"/>
      <c r="D65" s="26"/>
      <c r="E65" s="70"/>
      <c r="F65" s="27"/>
      <c r="G65" s="27"/>
      <c r="H65" s="21" t="s">
        <v>205</v>
      </c>
      <c r="I65" s="21" t="s">
        <v>205</v>
      </c>
      <c r="J65" s="17" t="s">
        <v>205</v>
      </c>
      <c r="K65" s="29"/>
      <c r="L65" s="29"/>
      <c r="M65" s="29"/>
      <c r="N65" s="27"/>
      <c r="O65" s="29"/>
      <c r="P65" s="29"/>
      <c r="Q65" s="29"/>
      <c r="R65" s="29"/>
      <c r="S65" s="100"/>
      <c r="T65" s="101"/>
      <c r="U65" s="101"/>
      <c r="V65" s="101"/>
      <c r="W65" s="101"/>
      <c r="X65" s="102"/>
      <c r="Y65" s="102"/>
      <c r="Z65" s="102"/>
      <c r="AA65" s="102"/>
      <c r="AB65" s="101"/>
      <c r="AC65" s="101"/>
      <c r="AD65" s="101"/>
      <c r="AE65" s="101"/>
      <c r="AF65" s="103"/>
      <c r="AG65" s="103"/>
      <c r="AH65" s="103"/>
      <c r="AI65" s="103"/>
      <c r="AJ65" s="71"/>
      <c r="AK65" s="104"/>
      <c r="AL65" s="105"/>
      <c r="AM65" s="101"/>
      <c r="AN65" s="101"/>
      <c r="AO65" s="101"/>
      <c r="AP65" s="101"/>
      <c r="AQ65" s="101"/>
      <c r="AR65" s="101"/>
      <c r="AS65" s="101"/>
      <c r="AT65" s="101"/>
      <c r="AU65" s="109"/>
      <c r="AV65" s="70"/>
      <c r="AW65" s="107"/>
      <c r="AX65" s="108"/>
    </row>
    <row r="66" spans="1:58" s="17" customFormat="1" ht="54.75" hidden="1" customHeight="1" x14ac:dyDescent="0.25">
      <c r="A66" s="26"/>
      <c r="B66" s="26"/>
      <c r="C66" s="26"/>
      <c r="D66" s="26"/>
      <c r="E66" s="70"/>
      <c r="F66" s="27"/>
      <c r="G66" s="27"/>
      <c r="H66" s="21" t="s">
        <v>205</v>
      </c>
      <c r="I66" s="21" t="s">
        <v>205</v>
      </c>
      <c r="J66" s="17" t="s">
        <v>205</v>
      </c>
      <c r="K66" s="29"/>
      <c r="L66" s="29"/>
      <c r="M66" s="29"/>
      <c r="N66" s="27"/>
      <c r="O66" s="29"/>
      <c r="P66" s="29"/>
      <c r="Q66" s="29"/>
      <c r="R66" s="29"/>
      <c r="S66" s="100"/>
      <c r="T66" s="101"/>
      <c r="U66" s="101"/>
      <c r="V66" s="101"/>
      <c r="W66" s="101"/>
      <c r="X66" s="102"/>
      <c r="Y66" s="102"/>
      <c r="Z66" s="102"/>
      <c r="AA66" s="102"/>
      <c r="AB66" s="101"/>
      <c r="AC66" s="101"/>
      <c r="AD66" s="101"/>
      <c r="AE66" s="101"/>
      <c r="AF66" s="103"/>
      <c r="AG66" s="103"/>
      <c r="AH66" s="103"/>
      <c r="AI66" s="103"/>
      <c r="AJ66" s="71"/>
      <c r="AK66" s="104"/>
      <c r="AL66" s="105"/>
      <c r="AM66" s="101"/>
      <c r="AN66" s="101"/>
      <c r="AO66" s="101"/>
      <c r="AP66" s="101"/>
      <c r="AQ66" s="101"/>
      <c r="AR66" s="101"/>
      <c r="AS66" s="101"/>
      <c r="AT66" s="101"/>
      <c r="AU66" s="109"/>
      <c r="AV66" s="70"/>
      <c r="AW66" s="107"/>
      <c r="AX66" s="108"/>
    </row>
    <row r="67" spans="1:58" s="17" customFormat="1" ht="54.75" hidden="1" customHeight="1" x14ac:dyDescent="0.25">
      <c r="A67" s="26"/>
      <c r="B67" s="26"/>
      <c r="C67" s="26"/>
      <c r="D67" s="26"/>
      <c r="E67" s="70"/>
      <c r="F67" s="27"/>
      <c r="G67" s="27"/>
      <c r="H67" s="21" t="s">
        <v>205</v>
      </c>
      <c r="I67" s="21" t="s">
        <v>205</v>
      </c>
      <c r="J67" s="17" t="s">
        <v>205</v>
      </c>
      <c r="K67" s="29"/>
      <c r="L67" s="29"/>
      <c r="M67" s="29"/>
      <c r="N67" s="27"/>
      <c r="O67" s="29"/>
      <c r="P67" s="29"/>
      <c r="Q67" s="29"/>
      <c r="R67" s="29"/>
      <c r="S67" s="100"/>
      <c r="T67" s="101"/>
      <c r="U67" s="101"/>
      <c r="V67" s="101"/>
      <c r="W67" s="101"/>
      <c r="X67" s="102"/>
      <c r="Y67" s="102"/>
      <c r="Z67" s="102"/>
      <c r="AA67" s="102"/>
      <c r="AB67" s="101"/>
      <c r="AC67" s="101"/>
      <c r="AD67" s="101"/>
      <c r="AE67" s="101"/>
      <c r="AF67" s="103"/>
      <c r="AG67" s="103"/>
      <c r="AH67" s="103"/>
      <c r="AI67" s="103"/>
      <c r="AJ67" s="71"/>
      <c r="AK67" s="104"/>
      <c r="AL67" s="105"/>
      <c r="AM67" s="101"/>
      <c r="AN67" s="101"/>
      <c r="AO67" s="101"/>
      <c r="AP67" s="101"/>
      <c r="AQ67" s="101"/>
      <c r="AR67" s="101"/>
      <c r="AS67" s="101"/>
      <c r="AT67" s="101"/>
      <c r="AU67" s="109"/>
      <c r="AV67" s="70"/>
      <c r="AW67" s="107"/>
      <c r="AX67" s="108"/>
    </row>
    <row r="68" spans="1:58" s="17" customFormat="1" ht="54.75" hidden="1" customHeight="1" x14ac:dyDescent="0.25">
      <c r="A68" s="26"/>
      <c r="B68" s="26"/>
      <c r="C68" s="26"/>
      <c r="D68" s="26"/>
      <c r="E68" s="70"/>
      <c r="F68" s="27"/>
      <c r="G68" s="27"/>
      <c r="H68" s="21" t="s">
        <v>205</v>
      </c>
      <c r="I68" s="21" t="s">
        <v>205</v>
      </c>
      <c r="J68" s="17" t="s">
        <v>205</v>
      </c>
      <c r="K68" s="29"/>
      <c r="L68" s="29"/>
      <c r="M68" s="29"/>
      <c r="N68" s="27"/>
      <c r="O68" s="29"/>
      <c r="P68" s="29"/>
      <c r="Q68" s="29"/>
      <c r="R68" s="29"/>
      <c r="S68" s="100"/>
      <c r="T68" s="101"/>
      <c r="U68" s="101"/>
      <c r="V68" s="101"/>
      <c r="W68" s="101"/>
      <c r="X68" s="102"/>
      <c r="Y68" s="102"/>
      <c r="Z68" s="102"/>
      <c r="AA68" s="102"/>
      <c r="AB68" s="101"/>
      <c r="AC68" s="101"/>
      <c r="AD68" s="101"/>
      <c r="AE68" s="101"/>
      <c r="AF68" s="103"/>
      <c r="AG68" s="103"/>
      <c r="AH68" s="103"/>
      <c r="AI68" s="103"/>
      <c r="AJ68" s="71"/>
      <c r="AK68" s="104"/>
      <c r="AL68" s="105"/>
      <c r="AM68" s="101"/>
      <c r="AN68" s="101"/>
      <c r="AO68" s="101"/>
      <c r="AP68" s="101"/>
      <c r="AQ68" s="101"/>
      <c r="AR68" s="101"/>
      <c r="AS68" s="101"/>
      <c r="AT68" s="101"/>
      <c r="AU68" s="109"/>
      <c r="AV68" s="70"/>
      <c r="AW68" s="107"/>
      <c r="AX68" s="108"/>
    </row>
    <row r="69" spans="1:58" s="17" customFormat="1" ht="54.75" hidden="1" customHeight="1" x14ac:dyDescent="0.25">
      <c r="A69" s="26"/>
      <c r="B69" s="26"/>
      <c r="C69" s="26"/>
      <c r="D69" s="26"/>
      <c r="E69" s="70"/>
      <c r="F69" s="27"/>
      <c r="G69" s="27"/>
      <c r="H69" s="21" t="s">
        <v>205</v>
      </c>
      <c r="I69" s="21" t="s">
        <v>205</v>
      </c>
      <c r="J69" s="17" t="s">
        <v>205</v>
      </c>
      <c r="K69" s="29"/>
      <c r="L69" s="29"/>
      <c r="M69" s="29"/>
      <c r="N69" s="27"/>
      <c r="O69" s="29"/>
      <c r="P69" s="29"/>
      <c r="Q69" s="29"/>
      <c r="R69" s="29"/>
      <c r="S69" s="100"/>
      <c r="T69" s="101"/>
      <c r="U69" s="101"/>
      <c r="V69" s="101"/>
      <c r="W69" s="101"/>
      <c r="X69" s="102"/>
      <c r="Y69" s="102"/>
      <c r="Z69" s="102"/>
      <c r="AA69" s="102"/>
      <c r="AB69" s="101"/>
      <c r="AC69" s="101"/>
      <c r="AD69" s="101"/>
      <c r="AE69" s="101"/>
      <c r="AF69" s="103"/>
      <c r="AG69" s="103"/>
      <c r="AH69" s="103"/>
      <c r="AI69" s="103"/>
      <c r="AJ69" s="71"/>
      <c r="AK69" s="104"/>
      <c r="AL69" s="105"/>
      <c r="AM69" s="101"/>
      <c r="AN69" s="101"/>
      <c r="AO69" s="101"/>
      <c r="AP69" s="101"/>
      <c r="AQ69" s="101"/>
      <c r="AR69" s="101"/>
      <c r="AS69" s="101"/>
      <c r="AT69" s="101"/>
      <c r="AU69" s="109"/>
      <c r="AV69" s="70"/>
      <c r="AW69" s="107"/>
      <c r="AX69" s="108"/>
    </row>
    <row r="70" spans="1:58" s="17" customFormat="1" ht="54.75" hidden="1" customHeight="1" x14ac:dyDescent="0.25">
      <c r="A70" s="26"/>
      <c r="B70" s="26"/>
      <c r="C70" s="26"/>
      <c r="D70" s="26"/>
      <c r="E70" s="70"/>
      <c r="F70" s="27"/>
      <c r="G70" s="27"/>
      <c r="H70" s="21" t="s">
        <v>205</v>
      </c>
      <c r="I70" s="21" t="s">
        <v>205</v>
      </c>
      <c r="J70" s="17" t="s">
        <v>205</v>
      </c>
      <c r="K70" s="29"/>
      <c r="L70" s="29"/>
      <c r="M70" s="29"/>
      <c r="N70" s="27"/>
      <c r="O70" s="29"/>
      <c r="P70" s="29"/>
      <c r="Q70" s="29"/>
      <c r="R70" s="29"/>
      <c r="S70" s="100"/>
      <c r="T70" s="101"/>
      <c r="U70" s="101"/>
      <c r="V70" s="101"/>
      <c r="W70" s="101"/>
      <c r="X70" s="102"/>
      <c r="Y70" s="102"/>
      <c r="Z70" s="102"/>
      <c r="AA70" s="102"/>
      <c r="AB70" s="101"/>
      <c r="AC70" s="101"/>
      <c r="AD70" s="101"/>
      <c r="AE70" s="101"/>
      <c r="AF70" s="103"/>
      <c r="AG70" s="103"/>
      <c r="AH70" s="103"/>
      <c r="AI70" s="103"/>
      <c r="AJ70" s="71"/>
      <c r="AK70" s="104"/>
      <c r="AL70" s="105"/>
      <c r="AM70" s="101"/>
      <c r="AN70" s="101"/>
      <c r="AO70" s="101"/>
      <c r="AP70" s="101"/>
      <c r="AQ70" s="101"/>
      <c r="AR70" s="101"/>
      <c r="AS70" s="101"/>
      <c r="AT70" s="101"/>
      <c r="AU70" s="109"/>
      <c r="AV70" s="70"/>
      <c r="AW70" s="107"/>
      <c r="AX70" s="108"/>
    </row>
    <row r="71" spans="1:58" s="17" customFormat="1" ht="35.1" customHeight="1" x14ac:dyDescent="0.25">
      <c r="A71" s="43" t="s">
        <v>245</v>
      </c>
      <c r="B71" s="43" t="s">
        <v>246</v>
      </c>
      <c r="C71" s="43" t="s">
        <v>247</v>
      </c>
      <c r="D71" s="43" t="s">
        <v>248</v>
      </c>
      <c r="E71" s="17" t="s">
        <v>24</v>
      </c>
      <c r="F71" s="27"/>
      <c r="G71" s="50" t="s">
        <v>78</v>
      </c>
      <c r="H71" s="21" t="s">
        <v>15</v>
      </c>
      <c r="I71" s="21" t="s">
        <v>22</v>
      </c>
      <c r="J71" s="21" t="s">
        <v>179</v>
      </c>
      <c r="K71" s="52">
        <v>700</v>
      </c>
      <c r="L71" s="52">
        <v>300</v>
      </c>
      <c r="M71" s="52">
        <v>250</v>
      </c>
      <c r="N71" s="52">
        <v>200</v>
      </c>
      <c r="O71" s="51" t="e">
        <v>#REF!</v>
      </c>
      <c r="P71" s="51" t="e">
        <v>#REF!</v>
      </c>
      <c r="Q71" s="51" t="e">
        <v>#REF!</v>
      </c>
      <c r="R71" s="51" t="e">
        <v>#REF!</v>
      </c>
      <c r="S71" s="75"/>
      <c r="T71" s="75"/>
      <c r="U71" s="75"/>
      <c r="V71" s="75"/>
      <c r="W71" s="76"/>
      <c r="X71" s="76"/>
      <c r="Y71" s="76"/>
      <c r="Z71" s="76"/>
      <c r="AA71" s="75"/>
      <c r="AB71" s="75"/>
      <c r="AC71" s="75"/>
      <c r="AD71" s="75"/>
      <c r="AE71" s="76"/>
      <c r="AF71" s="76"/>
      <c r="AG71" s="76"/>
      <c r="AH71" s="76"/>
      <c r="AI71" s="45">
        <v>10.55230376553992</v>
      </c>
      <c r="AJ71" s="77"/>
      <c r="AK71" s="77" t="e">
        <v>#REF!</v>
      </c>
      <c r="AL71" s="92" t="e">
        <v>#REF!</v>
      </c>
      <c r="AM71" s="92" t="e">
        <v>#REF!</v>
      </c>
      <c r="AN71" s="92" t="e">
        <v>#REF!</v>
      </c>
      <c r="AO71" s="92" t="e">
        <v>#REF!</v>
      </c>
      <c r="AP71" s="93" t="e">
        <v>#REF!</v>
      </c>
      <c r="AQ71" s="93" t="e">
        <v>#REF!</v>
      </c>
      <c r="AR71" s="93" t="e">
        <v>#REF!</v>
      </c>
      <c r="AS71" s="93" t="e">
        <v>#REF!</v>
      </c>
      <c r="AT71" s="94" t="e">
        <v>#REF!</v>
      </c>
      <c r="AU71" s="78" t="s">
        <v>24</v>
      </c>
      <c r="AV71" s="95"/>
      <c r="AW71" s="96"/>
      <c r="AX71" s="96"/>
      <c r="AY71" s="96"/>
      <c r="AZ71" s="79"/>
      <c r="BA71" s="79"/>
      <c r="BB71" s="79"/>
      <c r="BC71" s="79"/>
      <c r="BD71" s="53" t="e">
        <v>#REF!</v>
      </c>
    </row>
    <row r="72" spans="1:58" s="17" customFormat="1" ht="35.1" hidden="1" customHeight="1" x14ac:dyDescent="0.25">
      <c r="A72" s="43"/>
      <c r="B72" s="43"/>
      <c r="C72" s="43"/>
      <c r="D72" s="43"/>
      <c r="F72" s="27"/>
      <c r="G72" s="50"/>
      <c r="H72" s="21" t="s">
        <v>205</v>
      </c>
      <c r="I72" s="21" t="s">
        <v>205</v>
      </c>
      <c r="J72" s="17" t="s">
        <v>205</v>
      </c>
      <c r="K72" s="52"/>
      <c r="L72" s="52"/>
      <c r="M72" s="52"/>
      <c r="N72" s="52"/>
      <c r="O72" s="51"/>
      <c r="P72" s="51"/>
      <c r="Q72" s="51"/>
      <c r="R72" s="51"/>
      <c r="S72" s="75"/>
      <c r="T72" s="75"/>
      <c r="U72" s="75"/>
      <c r="V72" s="75"/>
      <c r="W72" s="76"/>
      <c r="X72" s="76"/>
      <c r="Y72" s="76"/>
      <c r="Z72" s="76"/>
      <c r="AA72" s="75"/>
      <c r="AB72" s="75"/>
      <c r="AC72" s="75"/>
      <c r="AD72" s="75"/>
      <c r="AE72" s="76"/>
      <c r="AF72" s="76"/>
      <c r="AG72" s="76"/>
      <c r="AH72" s="76"/>
      <c r="AI72" s="45"/>
      <c r="AJ72" s="77"/>
      <c r="AK72" s="77"/>
      <c r="AL72" s="92"/>
      <c r="AM72" s="92"/>
      <c r="AN72" s="92"/>
      <c r="AO72" s="92"/>
      <c r="AP72" s="93"/>
      <c r="AQ72" s="93"/>
      <c r="AR72" s="93"/>
      <c r="AS72" s="93"/>
      <c r="AT72" s="94"/>
      <c r="AU72" s="78"/>
      <c r="AV72" s="95"/>
      <c r="AW72" s="96"/>
      <c r="AX72" s="96"/>
      <c r="AY72" s="96"/>
      <c r="AZ72" s="79"/>
      <c r="BA72" s="79"/>
      <c r="BB72" s="79"/>
      <c r="BC72" s="79"/>
      <c r="BD72" s="53"/>
    </row>
    <row r="73" spans="1:58" s="17" customFormat="1" ht="35.1" hidden="1" customHeight="1" x14ac:dyDescent="0.25">
      <c r="A73" s="43"/>
      <c r="B73" s="43"/>
      <c r="C73" s="43"/>
      <c r="D73" s="43"/>
      <c r="F73" s="27"/>
      <c r="G73" s="50"/>
      <c r="H73" s="21" t="s">
        <v>205</v>
      </c>
      <c r="I73" s="21" t="s">
        <v>205</v>
      </c>
      <c r="J73" s="17" t="s">
        <v>205</v>
      </c>
      <c r="K73" s="52"/>
      <c r="L73" s="52"/>
      <c r="M73" s="52"/>
      <c r="N73" s="52"/>
      <c r="O73" s="51"/>
      <c r="P73" s="51"/>
      <c r="Q73" s="51"/>
      <c r="R73" s="51"/>
      <c r="S73" s="75"/>
      <c r="T73" s="75"/>
      <c r="U73" s="75"/>
      <c r="V73" s="75"/>
      <c r="W73" s="76"/>
      <c r="X73" s="76"/>
      <c r="Y73" s="76"/>
      <c r="Z73" s="76"/>
      <c r="AA73" s="75"/>
      <c r="AB73" s="75"/>
      <c r="AC73" s="75"/>
      <c r="AD73" s="75"/>
      <c r="AE73" s="76"/>
      <c r="AF73" s="76"/>
      <c r="AG73" s="76"/>
      <c r="AH73" s="76"/>
      <c r="AI73" s="45"/>
      <c r="AJ73" s="77"/>
      <c r="AK73" s="77"/>
      <c r="AL73" s="92"/>
      <c r="AM73" s="92"/>
      <c r="AN73" s="92"/>
      <c r="AO73" s="92"/>
      <c r="AP73" s="93"/>
      <c r="AQ73" s="93"/>
      <c r="AR73" s="93"/>
      <c r="AS73" s="93"/>
      <c r="AT73" s="94"/>
      <c r="AU73" s="78"/>
      <c r="AV73" s="95"/>
      <c r="AW73" s="96"/>
      <c r="AX73" s="96"/>
      <c r="AY73" s="96"/>
      <c r="AZ73" s="79"/>
      <c r="BA73" s="79"/>
      <c r="BB73" s="79"/>
      <c r="BC73" s="79"/>
      <c r="BD73" s="53"/>
    </row>
    <row r="74" spans="1:58" s="17" customFormat="1" ht="35.1" hidden="1" customHeight="1" x14ac:dyDescent="0.25">
      <c r="A74" s="43"/>
      <c r="B74" s="43"/>
      <c r="C74" s="43"/>
      <c r="D74" s="43"/>
      <c r="F74" s="27"/>
      <c r="G74" s="50"/>
      <c r="H74" s="21" t="s">
        <v>205</v>
      </c>
      <c r="I74" s="21" t="s">
        <v>205</v>
      </c>
      <c r="J74" s="17" t="s">
        <v>205</v>
      </c>
      <c r="K74" s="52"/>
      <c r="L74" s="52"/>
      <c r="M74" s="52"/>
      <c r="N74" s="52"/>
      <c r="O74" s="51"/>
      <c r="P74" s="51"/>
      <c r="Q74" s="51"/>
      <c r="R74" s="51"/>
      <c r="S74" s="75"/>
      <c r="T74" s="75"/>
      <c r="U74" s="75"/>
      <c r="V74" s="75"/>
      <c r="W74" s="76"/>
      <c r="X74" s="76"/>
      <c r="Y74" s="76"/>
      <c r="Z74" s="76"/>
      <c r="AA74" s="75"/>
      <c r="AB74" s="75"/>
      <c r="AC74" s="75"/>
      <c r="AD74" s="75"/>
      <c r="AE74" s="76"/>
      <c r="AF74" s="76"/>
      <c r="AG74" s="76"/>
      <c r="AH74" s="76"/>
      <c r="AI74" s="45"/>
      <c r="AJ74" s="77"/>
      <c r="AK74" s="77"/>
      <c r="AL74" s="92"/>
      <c r="AM74" s="92"/>
      <c r="AN74" s="92"/>
      <c r="AO74" s="92"/>
      <c r="AP74" s="93"/>
      <c r="AQ74" s="93"/>
      <c r="AR74" s="93"/>
      <c r="AS74" s="93"/>
      <c r="AT74" s="94"/>
      <c r="AU74" s="78"/>
      <c r="AV74" s="95"/>
      <c r="AW74" s="96"/>
      <c r="AX74" s="96"/>
      <c r="AY74" s="96"/>
      <c r="AZ74" s="79"/>
      <c r="BA74" s="79"/>
      <c r="BB74" s="79"/>
      <c r="BC74" s="79"/>
      <c r="BD74" s="53"/>
    </row>
    <row r="75" spans="1:58" s="17" customFormat="1" ht="35.1" hidden="1" customHeight="1" x14ac:dyDescent="0.25">
      <c r="A75" s="43"/>
      <c r="B75" s="43"/>
      <c r="C75" s="43"/>
      <c r="D75" s="43"/>
      <c r="F75" s="27"/>
      <c r="G75" s="50"/>
      <c r="H75" s="21" t="s">
        <v>205</v>
      </c>
      <c r="I75" s="21" t="s">
        <v>205</v>
      </c>
      <c r="J75" s="17" t="s">
        <v>205</v>
      </c>
      <c r="K75" s="52"/>
      <c r="L75" s="52"/>
      <c r="M75" s="52"/>
      <c r="N75" s="52"/>
      <c r="O75" s="51"/>
      <c r="P75" s="51"/>
      <c r="Q75" s="51"/>
      <c r="R75" s="51"/>
      <c r="S75" s="75"/>
      <c r="T75" s="75"/>
      <c r="U75" s="75"/>
      <c r="V75" s="75"/>
      <c r="W75" s="76"/>
      <c r="X75" s="76"/>
      <c r="Y75" s="76"/>
      <c r="Z75" s="76"/>
      <c r="AA75" s="75"/>
      <c r="AB75" s="75"/>
      <c r="AC75" s="75"/>
      <c r="AD75" s="75"/>
      <c r="AE75" s="76"/>
      <c r="AF75" s="76"/>
      <c r="AG75" s="76"/>
      <c r="AH75" s="76"/>
      <c r="AI75" s="45"/>
      <c r="AJ75" s="77"/>
      <c r="AK75" s="77"/>
      <c r="AL75" s="92"/>
      <c r="AM75" s="92"/>
      <c r="AN75" s="92"/>
      <c r="AO75" s="92"/>
      <c r="AP75" s="93"/>
      <c r="AQ75" s="93"/>
      <c r="AR75" s="93"/>
      <c r="AS75" s="93"/>
      <c r="AT75" s="94"/>
      <c r="AU75" s="78"/>
      <c r="AV75" s="95"/>
      <c r="AW75" s="96"/>
      <c r="AX75" s="96"/>
      <c r="AY75" s="96"/>
      <c r="AZ75" s="79"/>
      <c r="BA75" s="79"/>
      <c r="BB75" s="79"/>
      <c r="BC75" s="79"/>
      <c r="BD75" s="53"/>
    </row>
    <row r="76" spans="1:58" s="17" customFormat="1" ht="35.1" hidden="1" customHeight="1" x14ac:dyDescent="0.25">
      <c r="A76" s="43"/>
      <c r="B76" s="43"/>
      <c r="C76" s="43"/>
      <c r="D76" s="43"/>
      <c r="F76" s="27"/>
      <c r="G76" s="50"/>
      <c r="H76" s="21" t="s">
        <v>205</v>
      </c>
      <c r="I76" s="21" t="s">
        <v>205</v>
      </c>
      <c r="J76" s="17" t="s">
        <v>205</v>
      </c>
      <c r="K76" s="52"/>
      <c r="L76" s="52"/>
      <c r="M76" s="52"/>
      <c r="N76" s="52"/>
      <c r="O76" s="51"/>
      <c r="P76" s="51"/>
      <c r="Q76" s="51"/>
      <c r="R76" s="51"/>
      <c r="S76" s="75"/>
      <c r="T76" s="75"/>
      <c r="U76" s="75"/>
      <c r="V76" s="75"/>
      <c r="W76" s="76"/>
      <c r="X76" s="76"/>
      <c r="Y76" s="76"/>
      <c r="Z76" s="76"/>
      <c r="AA76" s="75"/>
      <c r="AB76" s="75"/>
      <c r="AC76" s="75"/>
      <c r="AD76" s="75"/>
      <c r="AE76" s="76"/>
      <c r="AF76" s="76"/>
      <c r="AG76" s="76"/>
      <c r="AH76" s="76"/>
      <c r="AI76" s="45"/>
      <c r="AJ76" s="77"/>
      <c r="AK76" s="77"/>
      <c r="AL76" s="92"/>
      <c r="AM76" s="92"/>
      <c r="AN76" s="92"/>
      <c r="AO76" s="92"/>
      <c r="AP76" s="93"/>
      <c r="AQ76" s="93"/>
      <c r="AR76" s="93"/>
      <c r="AS76" s="93"/>
      <c r="AT76" s="94"/>
      <c r="AU76" s="78"/>
      <c r="AV76" s="95"/>
      <c r="AW76" s="96"/>
      <c r="AX76" s="96"/>
      <c r="AY76" s="96"/>
      <c r="AZ76" s="79"/>
      <c r="BA76" s="79"/>
      <c r="BB76" s="79"/>
      <c r="BC76" s="79"/>
      <c r="BD76" s="53"/>
    </row>
    <row r="77" spans="1:58" s="17" customFormat="1" ht="35.1" hidden="1" customHeight="1" x14ac:dyDescent="0.25">
      <c r="A77" s="43"/>
      <c r="B77" s="43"/>
      <c r="C77" s="43"/>
      <c r="D77" s="43"/>
      <c r="F77" s="27"/>
      <c r="G77" s="50"/>
      <c r="H77" s="21" t="s">
        <v>205</v>
      </c>
      <c r="I77" s="21" t="s">
        <v>205</v>
      </c>
      <c r="J77" s="17" t="s">
        <v>205</v>
      </c>
      <c r="K77" s="52"/>
      <c r="L77" s="52"/>
      <c r="M77" s="52"/>
      <c r="N77" s="52"/>
      <c r="O77" s="51"/>
      <c r="P77" s="51"/>
      <c r="Q77" s="51"/>
      <c r="R77" s="51"/>
      <c r="S77" s="75"/>
      <c r="T77" s="75"/>
      <c r="U77" s="75"/>
      <c r="V77" s="75"/>
      <c r="W77" s="76"/>
      <c r="X77" s="76"/>
      <c r="Y77" s="76"/>
      <c r="Z77" s="76"/>
      <c r="AA77" s="75"/>
      <c r="AB77" s="75"/>
      <c r="AC77" s="75"/>
      <c r="AD77" s="75"/>
      <c r="AE77" s="76"/>
      <c r="AF77" s="76"/>
      <c r="AG77" s="76"/>
      <c r="AH77" s="76"/>
      <c r="AI77" s="45"/>
      <c r="AJ77" s="77"/>
      <c r="AK77" s="77"/>
      <c r="AL77" s="92"/>
      <c r="AM77" s="92"/>
      <c r="AN77" s="92"/>
      <c r="AO77" s="92"/>
      <c r="AP77" s="93"/>
      <c r="AQ77" s="93"/>
      <c r="AR77" s="93"/>
      <c r="AS77" s="93"/>
      <c r="AT77" s="94"/>
      <c r="AU77" s="78"/>
      <c r="AV77" s="95"/>
      <c r="AW77" s="96"/>
      <c r="AX77" s="96"/>
      <c r="AY77" s="96"/>
      <c r="AZ77" s="79"/>
      <c r="BA77" s="79"/>
      <c r="BB77" s="79"/>
      <c r="BC77" s="79"/>
      <c r="BD77" s="53"/>
    </row>
    <row r="78" spans="1:58" s="17" customFormat="1" ht="35.1" customHeight="1" x14ac:dyDescent="0.25">
      <c r="A78" s="43" t="s">
        <v>249</v>
      </c>
      <c r="B78" s="43" t="s">
        <v>250</v>
      </c>
      <c r="C78" s="43" t="s">
        <v>251</v>
      </c>
      <c r="D78" s="43" t="s">
        <v>252</v>
      </c>
      <c r="E78" s="17" t="s">
        <v>24</v>
      </c>
      <c r="F78" s="27"/>
      <c r="G78" s="50" t="s">
        <v>79</v>
      </c>
      <c r="H78" s="21" t="s">
        <v>15</v>
      </c>
      <c r="I78" s="21" t="s">
        <v>179</v>
      </c>
      <c r="J78" s="21" t="s">
        <v>182</v>
      </c>
      <c r="K78" s="52">
        <v>600</v>
      </c>
      <c r="L78" s="52">
        <v>300</v>
      </c>
      <c r="M78" s="52">
        <v>250</v>
      </c>
      <c r="N78" s="52">
        <v>200</v>
      </c>
      <c r="O78" s="51" t="e">
        <v>#REF!</v>
      </c>
      <c r="P78" s="51" t="e">
        <v>#REF!</v>
      </c>
      <c r="Q78" s="51" t="e">
        <v>#REF!</v>
      </c>
      <c r="R78" s="51" t="e">
        <v>#REF!</v>
      </c>
      <c r="S78" s="75"/>
      <c r="T78" s="75"/>
      <c r="U78" s="75"/>
      <c r="V78" s="75"/>
      <c r="W78" s="76"/>
      <c r="X78" s="76"/>
      <c r="Y78" s="76"/>
      <c r="Z78" s="76"/>
      <c r="AA78" s="75"/>
      <c r="AB78" s="75"/>
      <c r="AC78" s="75"/>
      <c r="AD78" s="75"/>
      <c r="AE78" s="76"/>
      <c r="AF78" s="76"/>
      <c r="AG78" s="76"/>
      <c r="AH78" s="76"/>
      <c r="AI78" s="45">
        <v>10.5372</v>
      </c>
      <c r="AJ78" s="77"/>
      <c r="AK78" s="77" t="e">
        <v>#REF!</v>
      </c>
      <c r="AL78" s="92" t="e">
        <v>#REF!</v>
      </c>
      <c r="AM78" s="92" t="e">
        <v>#REF!</v>
      </c>
      <c r="AN78" s="92" t="e">
        <v>#REF!</v>
      </c>
      <c r="AO78" s="92" t="e">
        <v>#REF!</v>
      </c>
      <c r="AP78" s="93" t="e">
        <v>#REF!</v>
      </c>
      <c r="AQ78" s="93" t="e">
        <v>#REF!</v>
      </c>
      <c r="AR78" s="93" t="e">
        <v>#REF!</v>
      </c>
      <c r="AS78" s="93" t="e">
        <v>#REF!</v>
      </c>
      <c r="AT78" s="94" t="e">
        <v>#REF!</v>
      </c>
      <c r="AU78" s="78" t="s">
        <v>24</v>
      </c>
      <c r="AV78" s="95">
        <v>1330</v>
      </c>
      <c r="AW78" s="96">
        <v>489.99999999999994</v>
      </c>
      <c r="AX78" s="96">
        <v>280</v>
      </c>
      <c r="AY78" s="96">
        <v>140</v>
      </c>
      <c r="AZ78" s="79">
        <v>1140</v>
      </c>
      <c r="BA78" s="79">
        <v>420</v>
      </c>
      <c r="BB78" s="79">
        <v>240</v>
      </c>
      <c r="BC78" s="79">
        <v>120</v>
      </c>
      <c r="BD78" s="53" t="e">
        <v>#REF!</v>
      </c>
      <c r="BF78" s="17" t="s">
        <v>177</v>
      </c>
    </row>
    <row r="79" spans="1:58" s="17" customFormat="1" ht="35.1" hidden="1" customHeight="1" x14ac:dyDescent="0.25">
      <c r="A79" s="43"/>
      <c r="B79" s="43"/>
      <c r="C79" s="43"/>
      <c r="D79" s="43"/>
      <c r="F79" s="27"/>
      <c r="G79" s="50"/>
      <c r="H79" s="21" t="s">
        <v>205</v>
      </c>
      <c r="I79" s="21" t="s">
        <v>205</v>
      </c>
      <c r="J79" s="17" t="s">
        <v>205</v>
      </c>
      <c r="K79" s="52"/>
      <c r="L79" s="52"/>
      <c r="M79" s="52"/>
      <c r="N79" s="52"/>
      <c r="O79" s="51"/>
      <c r="P79" s="51"/>
      <c r="Q79" s="51"/>
      <c r="R79" s="51"/>
      <c r="S79" s="75"/>
      <c r="T79" s="75"/>
      <c r="U79" s="75"/>
      <c r="V79" s="75"/>
      <c r="W79" s="76"/>
      <c r="X79" s="76"/>
      <c r="Y79" s="76"/>
      <c r="Z79" s="76"/>
      <c r="AA79" s="75"/>
      <c r="AB79" s="75"/>
      <c r="AC79" s="75"/>
      <c r="AD79" s="75"/>
      <c r="AE79" s="76"/>
      <c r="AF79" s="76"/>
      <c r="AG79" s="76"/>
      <c r="AH79" s="76"/>
      <c r="AI79" s="45"/>
      <c r="AJ79" s="77"/>
      <c r="AK79" s="77"/>
      <c r="AL79" s="92"/>
      <c r="AM79" s="92"/>
      <c r="AN79" s="92"/>
      <c r="AO79" s="92"/>
      <c r="AP79" s="93"/>
      <c r="AQ79" s="93"/>
      <c r="AR79" s="93"/>
      <c r="AS79" s="93"/>
      <c r="AT79" s="94"/>
      <c r="AU79" s="78"/>
      <c r="AV79" s="95"/>
      <c r="AW79" s="96"/>
      <c r="AX79" s="96"/>
      <c r="AY79" s="96"/>
      <c r="AZ79" s="79"/>
      <c r="BA79" s="79"/>
      <c r="BB79" s="79"/>
      <c r="BC79" s="79"/>
      <c r="BD79" s="53"/>
    </row>
    <row r="80" spans="1:58" s="17" customFormat="1" ht="35.1" hidden="1" customHeight="1" x14ac:dyDescent="0.25">
      <c r="A80" s="43"/>
      <c r="B80" s="43"/>
      <c r="C80" s="43"/>
      <c r="D80" s="43"/>
      <c r="F80" s="27"/>
      <c r="G80" s="50"/>
      <c r="H80" s="21" t="s">
        <v>205</v>
      </c>
      <c r="I80" s="21" t="s">
        <v>205</v>
      </c>
      <c r="J80" s="17" t="s">
        <v>205</v>
      </c>
      <c r="K80" s="52"/>
      <c r="L80" s="52"/>
      <c r="M80" s="52"/>
      <c r="N80" s="52"/>
      <c r="O80" s="51"/>
      <c r="P80" s="51"/>
      <c r="Q80" s="51"/>
      <c r="R80" s="51"/>
      <c r="S80" s="75"/>
      <c r="T80" s="75"/>
      <c r="U80" s="75"/>
      <c r="V80" s="75"/>
      <c r="W80" s="76"/>
      <c r="X80" s="76"/>
      <c r="Y80" s="76"/>
      <c r="Z80" s="76"/>
      <c r="AA80" s="75"/>
      <c r="AB80" s="75"/>
      <c r="AC80" s="75"/>
      <c r="AD80" s="75"/>
      <c r="AE80" s="76"/>
      <c r="AF80" s="76"/>
      <c r="AG80" s="76"/>
      <c r="AH80" s="76"/>
      <c r="AI80" s="45"/>
      <c r="AJ80" s="77"/>
      <c r="AK80" s="77"/>
      <c r="AL80" s="92"/>
      <c r="AM80" s="92"/>
      <c r="AN80" s="92"/>
      <c r="AO80" s="92"/>
      <c r="AP80" s="93"/>
      <c r="AQ80" s="93"/>
      <c r="AR80" s="93"/>
      <c r="AS80" s="93"/>
      <c r="AT80" s="94"/>
      <c r="AU80" s="78"/>
      <c r="AV80" s="95"/>
      <c r="AW80" s="96"/>
      <c r="AX80" s="96"/>
      <c r="AY80" s="96"/>
      <c r="AZ80" s="79"/>
      <c r="BA80" s="79"/>
      <c r="BB80" s="79"/>
      <c r="BC80" s="79"/>
      <c r="BD80" s="53"/>
    </row>
    <row r="81" spans="1:16167" s="17" customFormat="1" ht="35.1" hidden="1" customHeight="1" x14ac:dyDescent="0.25">
      <c r="A81" s="43"/>
      <c r="B81" s="43"/>
      <c r="C81" s="43"/>
      <c r="D81" s="43"/>
      <c r="F81" s="27"/>
      <c r="G81" s="50"/>
      <c r="H81" s="21" t="s">
        <v>205</v>
      </c>
      <c r="I81" s="21" t="s">
        <v>205</v>
      </c>
      <c r="J81" s="17" t="s">
        <v>205</v>
      </c>
      <c r="K81" s="52"/>
      <c r="L81" s="52"/>
      <c r="M81" s="52"/>
      <c r="N81" s="52"/>
      <c r="O81" s="51"/>
      <c r="P81" s="51"/>
      <c r="Q81" s="51"/>
      <c r="R81" s="51"/>
      <c r="S81" s="75"/>
      <c r="T81" s="75"/>
      <c r="U81" s="75"/>
      <c r="V81" s="75"/>
      <c r="W81" s="76"/>
      <c r="X81" s="76"/>
      <c r="Y81" s="76"/>
      <c r="Z81" s="76"/>
      <c r="AA81" s="75"/>
      <c r="AB81" s="75"/>
      <c r="AC81" s="75"/>
      <c r="AD81" s="75"/>
      <c r="AE81" s="76"/>
      <c r="AF81" s="76"/>
      <c r="AG81" s="76"/>
      <c r="AH81" s="76"/>
      <c r="AI81" s="45"/>
      <c r="AJ81" s="77"/>
      <c r="AK81" s="77"/>
      <c r="AL81" s="92"/>
      <c r="AM81" s="92"/>
      <c r="AN81" s="92"/>
      <c r="AO81" s="92"/>
      <c r="AP81" s="93"/>
      <c r="AQ81" s="93"/>
      <c r="AR81" s="93"/>
      <c r="AS81" s="93"/>
      <c r="AT81" s="94"/>
      <c r="AU81" s="78"/>
      <c r="AV81" s="95"/>
      <c r="AW81" s="96"/>
      <c r="AX81" s="96"/>
      <c r="AY81" s="96"/>
      <c r="AZ81" s="79"/>
      <c r="BA81" s="79"/>
      <c r="BB81" s="79"/>
      <c r="BC81" s="79"/>
      <c r="BD81" s="53"/>
    </row>
    <row r="82" spans="1:16167" s="17" customFormat="1" ht="35.1" hidden="1" customHeight="1" x14ac:dyDescent="0.25">
      <c r="A82" s="43"/>
      <c r="B82" s="43"/>
      <c r="C82" s="43"/>
      <c r="D82" s="43"/>
      <c r="F82" s="27"/>
      <c r="G82" s="50"/>
      <c r="H82" s="21" t="s">
        <v>205</v>
      </c>
      <c r="I82" s="21" t="s">
        <v>205</v>
      </c>
      <c r="J82" s="17" t="s">
        <v>205</v>
      </c>
      <c r="K82" s="52"/>
      <c r="L82" s="52"/>
      <c r="M82" s="52"/>
      <c r="N82" s="52"/>
      <c r="O82" s="51"/>
      <c r="P82" s="51"/>
      <c r="Q82" s="51"/>
      <c r="R82" s="51"/>
      <c r="S82" s="75"/>
      <c r="T82" s="75"/>
      <c r="U82" s="75"/>
      <c r="V82" s="75"/>
      <c r="W82" s="76"/>
      <c r="X82" s="76"/>
      <c r="Y82" s="76"/>
      <c r="Z82" s="76"/>
      <c r="AA82" s="75"/>
      <c r="AB82" s="75"/>
      <c r="AC82" s="75"/>
      <c r="AD82" s="75"/>
      <c r="AE82" s="76"/>
      <c r="AF82" s="76"/>
      <c r="AG82" s="76"/>
      <c r="AH82" s="76"/>
      <c r="AI82" s="45"/>
      <c r="AJ82" s="77"/>
      <c r="AK82" s="77"/>
      <c r="AL82" s="92"/>
      <c r="AM82" s="92"/>
      <c r="AN82" s="92"/>
      <c r="AO82" s="92"/>
      <c r="AP82" s="93"/>
      <c r="AQ82" s="93"/>
      <c r="AR82" s="93"/>
      <c r="AS82" s="93"/>
      <c r="AT82" s="94"/>
      <c r="AU82" s="78"/>
      <c r="AV82" s="95"/>
      <c r="AW82" s="96"/>
      <c r="AX82" s="96"/>
      <c r="AY82" s="96"/>
      <c r="AZ82" s="79"/>
      <c r="BA82" s="79"/>
      <c r="BB82" s="79"/>
      <c r="BC82" s="79"/>
      <c r="BD82" s="53"/>
    </row>
    <row r="83" spans="1:16167" s="17" customFormat="1" ht="35.1" hidden="1" customHeight="1" x14ac:dyDescent="0.25">
      <c r="A83" s="43"/>
      <c r="B83" s="43"/>
      <c r="C83" s="43"/>
      <c r="D83" s="43"/>
      <c r="F83" s="27"/>
      <c r="G83" s="50"/>
      <c r="H83" s="21" t="s">
        <v>205</v>
      </c>
      <c r="I83" s="21" t="s">
        <v>205</v>
      </c>
      <c r="J83" s="17" t="s">
        <v>205</v>
      </c>
      <c r="K83" s="52"/>
      <c r="L83" s="52"/>
      <c r="M83" s="52"/>
      <c r="N83" s="52"/>
      <c r="O83" s="51"/>
      <c r="P83" s="51"/>
      <c r="Q83" s="51"/>
      <c r="R83" s="51"/>
      <c r="S83" s="75"/>
      <c r="T83" s="75"/>
      <c r="U83" s="75"/>
      <c r="V83" s="75"/>
      <c r="W83" s="76"/>
      <c r="X83" s="76"/>
      <c r="Y83" s="76"/>
      <c r="Z83" s="76"/>
      <c r="AA83" s="75"/>
      <c r="AB83" s="75"/>
      <c r="AC83" s="75"/>
      <c r="AD83" s="75"/>
      <c r="AE83" s="76"/>
      <c r="AF83" s="76"/>
      <c r="AG83" s="76"/>
      <c r="AH83" s="76"/>
      <c r="AI83" s="45"/>
      <c r="AJ83" s="77"/>
      <c r="AK83" s="77"/>
      <c r="AL83" s="92"/>
      <c r="AM83" s="92"/>
      <c r="AN83" s="92"/>
      <c r="AO83" s="92"/>
      <c r="AP83" s="93"/>
      <c r="AQ83" s="93"/>
      <c r="AR83" s="93"/>
      <c r="AS83" s="93"/>
      <c r="AT83" s="94"/>
      <c r="AU83" s="78"/>
      <c r="AV83" s="95"/>
      <c r="AW83" s="96"/>
      <c r="AX83" s="96"/>
      <c r="AY83" s="96"/>
      <c r="AZ83" s="79"/>
      <c r="BA83" s="79"/>
      <c r="BB83" s="79"/>
      <c r="BC83" s="79"/>
      <c r="BD83" s="53"/>
    </row>
    <row r="84" spans="1:16167" s="17" customFormat="1" ht="35.1" hidden="1" customHeight="1" x14ac:dyDescent="0.25">
      <c r="A84" s="43"/>
      <c r="B84" s="43"/>
      <c r="C84" s="43"/>
      <c r="D84" s="43"/>
      <c r="F84" s="27"/>
      <c r="G84" s="50"/>
      <c r="H84" s="21" t="s">
        <v>205</v>
      </c>
      <c r="I84" s="21" t="s">
        <v>205</v>
      </c>
      <c r="J84" s="17" t="s">
        <v>205</v>
      </c>
      <c r="K84" s="52"/>
      <c r="L84" s="52"/>
      <c r="M84" s="52"/>
      <c r="N84" s="52"/>
      <c r="O84" s="51"/>
      <c r="P84" s="51"/>
      <c r="Q84" s="51"/>
      <c r="R84" s="51"/>
      <c r="S84" s="75"/>
      <c r="T84" s="75"/>
      <c r="U84" s="75"/>
      <c r="V84" s="75"/>
      <c r="W84" s="76"/>
      <c r="X84" s="76"/>
      <c r="Y84" s="76"/>
      <c r="Z84" s="76"/>
      <c r="AA84" s="75"/>
      <c r="AB84" s="75"/>
      <c r="AC84" s="75"/>
      <c r="AD84" s="75"/>
      <c r="AE84" s="76"/>
      <c r="AF84" s="76"/>
      <c r="AG84" s="76"/>
      <c r="AH84" s="76"/>
      <c r="AI84" s="45"/>
      <c r="AJ84" s="77"/>
      <c r="AK84" s="77"/>
      <c r="AL84" s="92"/>
      <c r="AM84" s="92"/>
      <c r="AN84" s="92"/>
      <c r="AO84" s="92"/>
      <c r="AP84" s="93"/>
      <c r="AQ84" s="93"/>
      <c r="AR84" s="93"/>
      <c r="AS84" s="93"/>
      <c r="AT84" s="94"/>
      <c r="AU84" s="78"/>
      <c r="AV84" s="95"/>
      <c r="AW84" s="96"/>
      <c r="AX84" s="96"/>
      <c r="AY84" s="96"/>
      <c r="AZ84" s="79"/>
      <c r="BA84" s="79"/>
      <c r="BB84" s="79"/>
      <c r="BC84" s="79"/>
      <c r="BD84" s="53"/>
    </row>
    <row r="85" spans="1:16167" s="17" customFormat="1" ht="45.75" customHeight="1" x14ac:dyDescent="0.25">
      <c r="A85" s="43" t="s">
        <v>253</v>
      </c>
      <c r="B85" s="43" t="s">
        <v>254</v>
      </c>
      <c r="C85" s="43" t="s">
        <v>255</v>
      </c>
      <c r="D85" s="43" t="s">
        <v>256</v>
      </c>
      <c r="E85" s="17" t="s">
        <v>24</v>
      </c>
      <c r="F85" s="27">
        <v>19</v>
      </c>
      <c r="G85" s="50" t="s">
        <v>108</v>
      </c>
      <c r="H85" s="21" t="s">
        <v>211</v>
      </c>
      <c r="I85" s="21" t="s">
        <v>22</v>
      </c>
      <c r="J85" s="21" t="s">
        <v>212</v>
      </c>
      <c r="K85" s="52">
        <v>600</v>
      </c>
      <c r="L85" s="52">
        <v>300</v>
      </c>
      <c r="M85" s="52">
        <v>250</v>
      </c>
      <c r="N85" s="52">
        <v>200</v>
      </c>
      <c r="O85" s="51" t="e">
        <v>#REF!</v>
      </c>
      <c r="P85" s="51" t="e">
        <v>#REF!</v>
      </c>
      <c r="Q85" s="51" t="e">
        <v>#REF!</v>
      </c>
      <c r="R85" s="51" t="e">
        <v>#REF!</v>
      </c>
      <c r="S85" s="75"/>
      <c r="T85" s="75"/>
      <c r="U85" s="75"/>
      <c r="V85" s="75"/>
      <c r="W85" s="76"/>
      <c r="X85" s="76"/>
      <c r="Y85" s="76"/>
      <c r="Z85" s="76"/>
      <c r="AA85" s="75"/>
      <c r="AB85" s="75"/>
      <c r="AC85" s="75"/>
      <c r="AD85" s="75"/>
      <c r="AE85" s="76"/>
      <c r="AF85" s="76"/>
      <c r="AG85" s="76"/>
      <c r="AH85" s="76"/>
      <c r="AI85" s="45">
        <v>7.5333333333333332</v>
      </c>
      <c r="AJ85" s="77"/>
      <c r="AK85" s="77" t="e">
        <v>#REF!</v>
      </c>
      <c r="AL85" s="92" t="e">
        <v>#REF!</v>
      </c>
      <c r="AM85" s="92" t="e">
        <v>#REF!</v>
      </c>
      <c r="AN85" s="92" t="e">
        <v>#REF!</v>
      </c>
      <c r="AO85" s="92" t="e">
        <v>#REF!</v>
      </c>
      <c r="AP85" s="93" t="e">
        <v>#REF!</v>
      </c>
      <c r="AQ85" s="93" t="e">
        <v>#REF!</v>
      </c>
      <c r="AR85" s="93" t="e">
        <v>#REF!</v>
      </c>
      <c r="AS85" s="93" t="e">
        <v>#REF!</v>
      </c>
      <c r="AT85" s="94" t="e">
        <v>#REF!</v>
      </c>
      <c r="AU85" s="78" t="s">
        <v>24</v>
      </c>
      <c r="AV85" s="95">
        <v>1330</v>
      </c>
      <c r="AW85" s="96">
        <v>770</v>
      </c>
      <c r="AX85" s="96">
        <v>560</v>
      </c>
      <c r="AY85" s="96">
        <v>350</v>
      </c>
      <c r="AZ85" s="79">
        <v>1140</v>
      </c>
      <c r="BA85" s="79">
        <v>660</v>
      </c>
      <c r="BB85" s="79">
        <v>480</v>
      </c>
      <c r="BC85" s="79">
        <v>300</v>
      </c>
      <c r="BD85" s="53" t="e">
        <v>#REF!</v>
      </c>
    </row>
    <row r="86" spans="1:16167" s="17" customFormat="1" ht="45.75" hidden="1" customHeight="1" x14ac:dyDescent="0.25">
      <c r="A86" s="43"/>
      <c r="B86" s="43"/>
      <c r="C86" s="43"/>
      <c r="D86" s="43"/>
      <c r="F86" s="27"/>
      <c r="G86" s="50"/>
      <c r="H86" s="21" t="s">
        <v>205</v>
      </c>
      <c r="I86" s="21" t="s">
        <v>205</v>
      </c>
      <c r="J86" s="17" t="s">
        <v>205</v>
      </c>
      <c r="K86" s="52"/>
      <c r="L86" s="52"/>
      <c r="M86" s="52"/>
      <c r="N86" s="52"/>
      <c r="O86" s="51"/>
      <c r="P86" s="51"/>
      <c r="Q86" s="51"/>
      <c r="R86" s="51"/>
      <c r="S86" s="75"/>
      <c r="T86" s="75"/>
      <c r="U86" s="75"/>
      <c r="V86" s="75"/>
      <c r="W86" s="76"/>
      <c r="X86" s="76"/>
      <c r="Y86" s="76"/>
      <c r="Z86" s="76"/>
      <c r="AA86" s="75"/>
      <c r="AB86" s="75"/>
      <c r="AC86" s="75"/>
      <c r="AD86" s="75"/>
      <c r="AE86" s="76"/>
      <c r="AF86" s="76"/>
      <c r="AG86" s="76"/>
      <c r="AH86" s="76"/>
      <c r="AI86" s="45"/>
      <c r="AJ86" s="77"/>
      <c r="AK86" s="77"/>
      <c r="AL86" s="92"/>
      <c r="AM86" s="92"/>
      <c r="AN86" s="92"/>
      <c r="AO86" s="92"/>
      <c r="AP86" s="93"/>
      <c r="AQ86" s="93"/>
      <c r="AR86" s="93"/>
      <c r="AS86" s="93"/>
      <c r="AT86" s="94"/>
      <c r="AU86" s="78"/>
      <c r="AV86" s="97"/>
      <c r="AW86" s="98"/>
      <c r="AX86" s="95"/>
      <c r="AY86" s="97"/>
      <c r="AZ86" s="99"/>
      <c r="BA86" s="99"/>
      <c r="BB86" s="99"/>
      <c r="BC86" s="99"/>
      <c r="BD86" s="53"/>
    </row>
    <row r="87" spans="1:16167" s="17" customFormat="1" ht="45.75" hidden="1" customHeight="1" x14ac:dyDescent="0.25">
      <c r="A87" s="43"/>
      <c r="B87" s="43"/>
      <c r="C87" s="43"/>
      <c r="D87" s="43"/>
      <c r="F87" s="27"/>
      <c r="G87" s="50"/>
      <c r="H87" s="21" t="s">
        <v>205</v>
      </c>
      <c r="I87" s="21" t="s">
        <v>205</v>
      </c>
      <c r="J87" s="17" t="s">
        <v>205</v>
      </c>
      <c r="K87" s="52"/>
      <c r="L87" s="52"/>
      <c r="M87" s="52"/>
      <c r="N87" s="52"/>
      <c r="O87" s="51"/>
      <c r="P87" s="51"/>
      <c r="Q87" s="51"/>
      <c r="R87" s="51"/>
      <c r="S87" s="75"/>
      <c r="T87" s="75"/>
      <c r="U87" s="75"/>
      <c r="V87" s="75"/>
      <c r="W87" s="76"/>
      <c r="X87" s="76"/>
      <c r="Y87" s="76"/>
      <c r="Z87" s="76"/>
      <c r="AA87" s="75"/>
      <c r="AB87" s="75"/>
      <c r="AC87" s="75"/>
      <c r="AD87" s="75"/>
      <c r="AE87" s="76"/>
      <c r="AF87" s="76"/>
      <c r="AG87" s="76"/>
      <c r="AH87" s="76"/>
      <c r="AI87" s="45"/>
      <c r="AJ87" s="77"/>
      <c r="AK87" s="77"/>
      <c r="AL87" s="92"/>
      <c r="AM87" s="92"/>
      <c r="AN87" s="92"/>
      <c r="AO87" s="92"/>
      <c r="AP87" s="93"/>
      <c r="AQ87" s="93"/>
      <c r="AR87" s="93"/>
      <c r="AS87" s="93"/>
      <c r="AT87" s="94"/>
      <c r="AU87" s="78"/>
      <c r="AV87" s="97"/>
      <c r="AW87" s="98"/>
      <c r="AX87" s="95"/>
      <c r="AY87" s="97"/>
      <c r="AZ87" s="99"/>
      <c r="BA87" s="99"/>
      <c r="BB87" s="99"/>
      <c r="BC87" s="99"/>
      <c r="BD87" s="53"/>
    </row>
    <row r="88" spans="1:16167" s="17" customFormat="1" ht="45.75" hidden="1" customHeight="1" x14ac:dyDescent="0.25">
      <c r="A88" s="43"/>
      <c r="B88" s="43"/>
      <c r="C88" s="43"/>
      <c r="D88" s="43"/>
      <c r="F88" s="27"/>
      <c r="G88" s="50"/>
      <c r="H88" s="21" t="s">
        <v>205</v>
      </c>
      <c r="I88" s="21" t="s">
        <v>205</v>
      </c>
      <c r="J88" s="17" t="s">
        <v>205</v>
      </c>
      <c r="K88" s="52"/>
      <c r="L88" s="52"/>
      <c r="M88" s="52"/>
      <c r="N88" s="52"/>
      <c r="O88" s="51"/>
      <c r="P88" s="51"/>
      <c r="Q88" s="51"/>
      <c r="R88" s="51"/>
      <c r="S88" s="75"/>
      <c r="T88" s="75"/>
      <c r="U88" s="75"/>
      <c r="V88" s="75"/>
      <c r="W88" s="76"/>
      <c r="X88" s="76"/>
      <c r="Y88" s="76"/>
      <c r="Z88" s="76"/>
      <c r="AA88" s="75"/>
      <c r="AB88" s="75"/>
      <c r="AC88" s="75"/>
      <c r="AD88" s="75"/>
      <c r="AE88" s="76"/>
      <c r="AF88" s="76"/>
      <c r="AG88" s="76"/>
      <c r="AH88" s="76"/>
      <c r="AI88" s="45"/>
      <c r="AJ88" s="77"/>
      <c r="AK88" s="77"/>
      <c r="AL88" s="92"/>
      <c r="AM88" s="92"/>
      <c r="AN88" s="92"/>
      <c r="AO88" s="92"/>
      <c r="AP88" s="93"/>
      <c r="AQ88" s="93"/>
      <c r="AR88" s="93"/>
      <c r="AS88" s="93"/>
      <c r="AT88" s="94"/>
      <c r="AU88" s="78"/>
      <c r="AV88" s="97"/>
      <c r="AW88" s="98"/>
      <c r="AX88" s="95"/>
      <c r="AY88" s="97"/>
      <c r="AZ88" s="99"/>
      <c r="BA88" s="99"/>
      <c r="BB88" s="99"/>
      <c r="BC88" s="99"/>
      <c r="BD88" s="53"/>
    </row>
    <row r="89" spans="1:16167" s="17" customFormat="1" ht="45.75" hidden="1" customHeight="1" x14ac:dyDescent="0.25">
      <c r="A89" s="43"/>
      <c r="B89" s="43"/>
      <c r="C89" s="43"/>
      <c r="D89" s="43"/>
      <c r="F89" s="27"/>
      <c r="G89" s="50"/>
      <c r="H89" s="21" t="s">
        <v>205</v>
      </c>
      <c r="I89" s="21" t="s">
        <v>205</v>
      </c>
      <c r="J89" s="17" t="s">
        <v>205</v>
      </c>
      <c r="K89" s="52"/>
      <c r="L89" s="52"/>
      <c r="M89" s="52"/>
      <c r="N89" s="52"/>
      <c r="O89" s="51"/>
      <c r="P89" s="51"/>
      <c r="Q89" s="51"/>
      <c r="R89" s="51"/>
      <c r="S89" s="75"/>
      <c r="T89" s="75"/>
      <c r="U89" s="75"/>
      <c r="V89" s="75"/>
      <c r="W89" s="76"/>
      <c r="X89" s="76"/>
      <c r="Y89" s="76"/>
      <c r="Z89" s="76"/>
      <c r="AA89" s="75"/>
      <c r="AB89" s="75"/>
      <c r="AC89" s="75"/>
      <c r="AD89" s="75"/>
      <c r="AE89" s="76"/>
      <c r="AF89" s="76"/>
      <c r="AG89" s="76"/>
      <c r="AH89" s="76"/>
      <c r="AI89" s="45"/>
      <c r="AJ89" s="77"/>
      <c r="AK89" s="77"/>
      <c r="AL89" s="92"/>
      <c r="AM89" s="92"/>
      <c r="AN89" s="92"/>
      <c r="AO89" s="92"/>
      <c r="AP89" s="93"/>
      <c r="AQ89" s="93"/>
      <c r="AR89" s="93"/>
      <c r="AS89" s="93"/>
      <c r="AT89" s="94"/>
      <c r="AU89" s="78"/>
      <c r="AV89" s="97"/>
      <c r="AW89" s="98"/>
      <c r="AX89" s="95"/>
      <c r="AY89" s="97"/>
      <c r="AZ89" s="99"/>
      <c r="BA89" s="99"/>
      <c r="BB89" s="99"/>
      <c r="BC89" s="99"/>
      <c r="BD89" s="53"/>
    </row>
    <row r="90" spans="1:16167" s="17" customFormat="1" ht="45.75" hidden="1" customHeight="1" x14ac:dyDescent="0.25">
      <c r="A90" s="43"/>
      <c r="B90" s="43"/>
      <c r="C90" s="43"/>
      <c r="D90" s="43"/>
      <c r="F90" s="27"/>
      <c r="G90" s="50"/>
      <c r="H90" s="21" t="s">
        <v>205</v>
      </c>
      <c r="I90" s="21" t="s">
        <v>205</v>
      </c>
      <c r="J90" s="17" t="s">
        <v>205</v>
      </c>
      <c r="K90" s="52"/>
      <c r="L90" s="52"/>
      <c r="M90" s="52"/>
      <c r="N90" s="52"/>
      <c r="O90" s="51"/>
      <c r="P90" s="51"/>
      <c r="Q90" s="51"/>
      <c r="R90" s="51"/>
      <c r="S90" s="75"/>
      <c r="T90" s="75"/>
      <c r="U90" s="75"/>
      <c r="V90" s="75"/>
      <c r="W90" s="76"/>
      <c r="X90" s="76"/>
      <c r="Y90" s="76"/>
      <c r="Z90" s="76"/>
      <c r="AA90" s="75"/>
      <c r="AB90" s="75"/>
      <c r="AC90" s="75"/>
      <c r="AD90" s="75"/>
      <c r="AE90" s="76"/>
      <c r="AF90" s="76"/>
      <c r="AG90" s="76"/>
      <c r="AH90" s="76"/>
      <c r="AI90" s="45"/>
      <c r="AJ90" s="77"/>
      <c r="AK90" s="77"/>
      <c r="AL90" s="92"/>
      <c r="AM90" s="92"/>
      <c r="AN90" s="92"/>
      <c r="AO90" s="92"/>
      <c r="AP90" s="93"/>
      <c r="AQ90" s="93"/>
      <c r="AR90" s="93"/>
      <c r="AS90" s="93"/>
      <c r="AT90" s="94"/>
      <c r="AU90" s="78"/>
      <c r="AV90" s="97"/>
      <c r="AW90" s="98"/>
      <c r="AX90" s="95"/>
      <c r="AY90" s="97"/>
      <c r="AZ90" s="99"/>
      <c r="BA90" s="99"/>
      <c r="BB90" s="99"/>
      <c r="BC90" s="99"/>
      <c r="BD90" s="53"/>
    </row>
    <row r="91" spans="1:16167" s="17" customFormat="1" ht="45.75" hidden="1" customHeight="1" x14ac:dyDescent="0.25">
      <c r="A91" s="43"/>
      <c r="B91" s="43"/>
      <c r="C91" s="43"/>
      <c r="D91" s="43"/>
      <c r="F91" s="27"/>
      <c r="G91" s="50"/>
      <c r="H91" s="21" t="s">
        <v>205</v>
      </c>
      <c r="I91" s="21" t="s">
        <v>205</v>
      </c>
      <c r="J91" s="17" t="s">
        <v>205</v>
      </c>
      <c r="K91" s="52"/>
      <c r="L91" s="52"/>
      <c r="M91" s="52"/>
      <c r="N91" s="52"/>
      <c r="O91" s="51"/>
      <c r="P91" s="51"/>
      <c r="Q91" s="51"/>
      <c r="R91" s="51"/>
      <c r="S91" s="75"/>
      <c r="T91" s="75"/>
      <c r="U91" s="75"/>
      <c r="V91" s="75"/>
      <c r="W91" s="76"/>
      <c r="X91" s="76"/>
      <c r="Y91" s="76"/>
      <c r="Z91" s="76"/>
      <c r="AA91" s="75"/>
      <c r="AB91" s="75"/>
      <c r="AC91" s="75"/>
      <c r="AD91" s="75"/>
      <c r="AE91" s="76"/>
      <c r="AF91" s="76"/>
      <c r="AG91" s="76"/>
      <c r="AH91" s="76"/>
      <c r="AI91" s="45"/>
      <c r="AJ91" s="77"/>
      <c r="AK91" s="77"/>
      <c r="AL91" s="92"/>
      <c r="AM91" s="92"/>
      <c r="AN91" s="92"/>
      <c r="AO91" s="92"/>
      <c r="AP91" s="93"/>
      <c r="AQ91" s="93"/>
      <c r="AR91" s="93"/>
      <c r="AS91" s="93"/>
      <c r="AT91" s="94"/>
      <c r="AU91" s="78"/>
      <c r="AV91" s="97"/>
      <c r="AW91" s="98"/>
      <c r="AX91" s="95"/>
      <c r="AY91" s="97"/>
      <c r="AZ91" s="99"/>
      <c r="BA91" s="99"/>
      <c r="BB91" s="99"/>
      <c r="BC91" s="99"/>
      <c r="BD91" s="53"/>
    </row>
    <row r="92" spans="1:16167" s="128" customFormat="1" ht="47.25" x14ac:dyDescent="0.25">
      <c r="A92" s="26" t="s">
        <v>257</v>
      </c>
      <c r="B92" s="26" t="s">
        <v>258</v>
      </c>
      <c r="C92" s="26" t="s">
        <v>259</v>
      </c>
      <c r="D92" s="26" t="s">
        <v>260</v>
      </c>
      <c r="E92" s="70" t="s">
        <v>24</v>
      </c>
      <c r="F92" s="44"/>
      <c r="G92" s="44" t="s">
        <v>45</v>
      </c>
      <c r="H92" s="21" t="s">
        <v>211</v>
      </c>
      <c r="I92" s="21" t="s">
        <v>212</v>
      </c>
      <c r="J92" s="21" t="s">
        <v>183</v>
      </c>
      <c r="K92" s="44">
        <v>390</v>
      </c>
      <c r="L92" s="44">
        <v>200</v>
      </c>
      <c r="M92" s="44">
        <v>170</v>
      </c>
      <c r="N92" s="44">
        <v>130</v>
      </c>
      <c r="O92" s="29"/>
      <c r="P92" s="29"/>
      <c r="Q92" s="29"/>
      <c r="R92" s="29"/>
      <c r="S92" s="100" t="s">
        <v>45</v>
      </c>
      <c r="T92" s="101"/>
      <c r="U92" s="101"/>
      <c r="V92" s="101"/>
      <c r="W92" s="101"/>
      <c r="X92" s="102">
        <v>0</v>
      </c>
      <c r="Y92" s="102"/>
      <c r="Z92" s="102">
        <v>0</v>
      </c>
      <c r="AA92" s="102"/>
      <c r="AB92" s="101"/>
      <c r="AC92" s="101"/>
      <c r="AD92" s="101"/>
      <c r="AE92" s="101"/>
      <c r="AF92" s="103"/>
      <c r="AG92" s="103"/>
      <c r="AH92" s="103"/>
      <c r="AI92" s="103"/>
      <c r="AJ92" s="71">
        <v>7.52</v>
      </c>
      <c r="AK92" s="104"/>
      <c r="AL92" s="105" t="e">
        <v>#REF!</v>
      </c>
      <c r="AM92" s="101" t="e">
        <v>#REF!</v>
      </c>
      <c r="AN92" s="101" t="e">
        <v>#REF!</v>
      </c>
      <c r="AO92" s="101" t="e">
        <v>#REF!</v>
      </c>
      <c r="AP92" s="101" t="e">
        <v>#REF!</v>
      </c>
      <c r="AQ92" s="101" t="e">
        <v>#REF!</v>
      </c>
      <c r="AR92" s="101" t="e">
        <v>#REF!</v>
      </c>
      <c r="AS92" s="101" t="e">
        <v>#REF!</v>
      </c>
      <c r="AT92" s="101" t="e">
        <v>#REF!</v>
      </c>
      <c r="AU92" s="106"/>
      <c r="AV92" s="70" t="s">
        <v>24</v>
      </c>
      <c r="AW92" s="107"/>
      <c r="AX92" s="108">
        <v>80</v>
      </c>
      <c r="AY92" s="17"/>
      <c r="AZ92" s="17"/>
      <c r="BA92" s="17"/>
      <c r="BB92" s="17"/>
      <c r="BC92" s="17"/>
      <c r="BD92" s="17"/>
      <c r="BE92" s="17"/>
      <c r="ID92" s="17"/>
      <c r="IE92" s="17"/>
      <c r="IF92" s="17"/>
      <c r="IG92" s="17"/>
      <c r="IS92" s="17"/>
      <c r="IT92" s="17"/>
      <c r="IU92" s="17"/>
      <c r="IV92" s="17"/>
      <c r="IW92" s="17"/>
      <c r="IX92" s="17"/>
      <c r="IY92" s="17"/>
      <c r="IZ92" s="17"/>
      <c r="JA92" s="17"/>
      <c r="JB92" s="17"/>
      <c r="JC92" s="17"/>
      <c r="JD92" s="17"/>
      <c r="JE92" s="17"/>
      <c r="JF92" s="17"/>
      <c r="JG92" s="17"/>
      <c r="JH92" s="17"/>
      <c r="JI92" s="17"/>
      <c r="JJ92" s="17"/>
      <c r="JK92" s="17"/>
      <c r="JL92" s="17"/>
      <c r="JM92" s="17"/>
      <c r="JN92" s="17"/>
      <c r="JO92" s="17"/>
      <c r="JP92" s="17"/>
      <c r="JQ92" s="17"/>
      <c r="JR92" s="17"/>
      <c r="JS92" s="17"/>
      <c r="JT92" s="17"/>
      <c r="JU92" s="17"/>
      <c r="JV92" s="17"/>
      <c r="JW92" s="17"/>
      <c r="JX92" s="17"/>
      <c r="JY92" s="17"/>
      <c r="JZ92" s="17"/>
      <c r="KA92" s="17"/>
      <c r="KB92" s="17"/>
      <c r="KC92" s="17"/>
      <c r="KD92" s="17"/>
      <c r="KE92" s="17"/>
      <c r="KF92" s="17"/>
      <c r="KG92" s="17"/>
      <c r="KH92" s="17"/>
      <c r="KI92" s="17"/>
      <c r="RZ92" s="17"/>
      <c r="SA92" s="17"/>
      <c r="SB92" s="17"/>
      <c r="SC92" s="17"/>
      <c r="SO92" s="17"/>
      <c r="SP92" s="17"/>
      <c r="SQ92" s="17"/>
      <c r="SR92" s="17"/>
      <c r="SS92" s="17"/>
      <c r="ST92" s="17"/>
      <c r="SU92" s="17"/>
      <c r="SV92" s="17"/>
      <c r="SW92" s="17"/>
      <c r="SX92" s="17"/>
      <c r="SY92" s="17"/>
      <c r="SZ92" s="17"/>
      <c r="TA92" s="17"/>
      <c r="TB92" s="17"/>
      <c r="TC92" s="17"/>
      <c r="TD92" s="17"/>
      <c r="TE92" s="17"/>
      <c r="TF92" s="17"/>
      <c r="TG92" s="17"/>
      <c r="TH92" s="17"/>
      <c r="TI92" s="17"/>
      <c r="TJ92" s="17"/>
      <c r="TK92" s="17"/>
      <c r="TL92" s="17"/>
      <c r="TM92" s="17"/>
      <c r="TN92" s="17"/>
      <c r="TO92" s="17"/>
      <c r="TP92" s="17"/>
      <c r="TQ92" s="17"/>
      <c r="TR92" s="17"/>
      <c r="TS92" s="17"/>
      <c r="TT92" s="17"/>
      <c r="TU92" s="17"/>
      <c r="TV92" s="17"/>
      <c r="TW92" s="17"/>
      <c r="TX92" s="17"/>
      <c r="TY92" s="17"/>
      <c r="TZ92" s="17"/>
      <c r="UA92" s="17"/>
      <c r="UB92" s="17"/>
      <c r="UC92" s="17"/>
      <c r="UD92" s="17"/>
      <c r="UE92" s="17"/>
      <c r="ABV92" s="17"/>
      <c r="ABW92" s="17"/>
      <c r="ABX92" s="17"/>
      <c r="ABY92" s="17"/>
      <c r="ACK92" s="17"/>
      <c r="ACL92" s="17"/>
      <c r="ACM92" s="17"/>
      <c r="ACN92" s="17"/>
      <c r="ACO92" s="17"/>
      <c r="ACP92" s="17"/>
      <c r="ACQ92" s="17"/>
      <c r="ACR92" s="17"/>
      <c r="ACS92" s="17"/>
      <c r="ACT92" s="17"/>
      <c r="ACU92" s="17"/>
      <c r="ACV92" s="17"/>
      <c r="ACW92" s="17"/>
      <c r="ACX92" s="17"/>
      <c r="ACY92" s="17"/>
      <c r="ACZ92" s="17"/>
      <c r="ADA92" s="17"/>
      <c r="ADB92" s="17"/>
      <c r="ADC92" s="17"/>
      <c r="ADD92" s="17"/>
      <c r="ADE92" s="17"/>
      <c r="ADF92" s="17"/>
      <c r="ADG92" s="17"/>
      <c r="ADH92" s="17"/>
      <c r="ADI92" s="17"/>
      <c r="ADJ92" s="17"/>
      <c r="ADK92" s="17"/>
      <c r="ADL92" s="17"/>
      <c r="ADM92" s="17"/>
      <c r="ADN92" s="17"/>
      <c r="ADO92" s="17"/>
      <c r="ADP92" s="17"/>
      <c r="ADQ92" s="17"/>
      <c r="ADR92" s="17"/>
      <c r="ADS92" s="17"/>
      <c r="ADT92" s="17"/>
      <c r="ADU92" s="17"/>
      <c r="ADV92" s="17"/>
      <c r="ADW92" s="17"/>
      <c r="ADX92" s="17"/>
      <c r="ADY92" s="17"/>
      <c r="ADZ92" s="17"/>
      <c r="AEA92" s="17"/>
      <c r="ALR92" s="17"/>
      <c r="ALS92" s="17"/>
      <c r="ALT92" s="17"/>
      <c r="ALU92" s="17"/>
      <c r="AMG92" s="17"/>
      <c r="AMH92" s="17"/>
      <c r="AMI92" s="17"/>
      <c r="AMJ92" s="17"/>
      <c r="AMK92" s="17"/>
      <c r="AML92" s="17"/>
      <c r="AMM92" s="17"/>
      <c r="AMN92" s="17"/>
      <c r="AMO92" s="17"/>
      <c r="AMP92" s="17"/>
      <c r="AMQ92" s="17"/>
      <c r="AMR92" s="17"/>
      <c r="AMS92" s="17"/>
      <c r="AMT92" s="17"/>
      <c r="AMU92" s="17"/>
      <c r="AMV92" s="17"/>
      <c r="AMW92" s="17"/>
      <c r="AMX92" s="17"/>
      <c r="AMY92" s="17"/>
      <c r="AMZ92" s="17"/>
      <c r="ANA92" s="17"/>
      <c r="ANB92" s="17"/>
      <c r="ANC92" s="17"/>
      <c r="AND92" s="17"/>
      <c r="ANE92" s="17"/>
      <c r="ANF92" s="17"/>
      <c r="ANG92" s="17"/>
      <c r="ANH92" s="17"/>
      <c r="ANI92" s="17"/>
      <c r="ANJ92" s="17"/>
      <c r="ANK92" s="17"/>
      <c r="ANL92" s="17"/>
      <c r="ANM92" s="17"/>
      <c r="ANN92" s="17"/>
      <c r="ANO92" s="17"/>
      <c r="ANP92" s="17"/>
      <c r="ANQ92" s="17"/>
      <c r="ANR92" s="17"/>
      <c r="ANS92" s="17"/>
      <c r="ANT92" s="17"/>
      <c r="ANU92" s="17"/>
      <c r="ANV92" s="17"/>
      <c r="ANW92" s="17"/>
      <c r="AVN92" s="17"/>
      <c r="AVO92" s="17"/>
      <c r="AVP92" s="17"/>
      <c r="AVQ92" s="17"/>
      <c r="AWC92" s="17"/>
      <c r="AWD92" s="17"/>
      <c r="AWE92" s="17"/>
      <c r="AWF92" s="17"/>
      <c r="AWG92" s="17"/>
      <c r="AWH92" s="17"/>
      <c r="AWI92" s="17"/>
      <c r="AWJ92" s="17"/>
      <c r="AWK92" s="17"/>
      <c r="AWL92" s="17"/>
      <c r="AWM92" s="17"/>
      <c r="AWN92" s="17"/>
      <c r="AWO92" s="17"/>
      <c r="AWP92" s="17"/>
      <c r="AWQ92" s="17"/>
      <c r="AWR92" s="17"/>
      <c r="AWS92" s="17"/>
      <c r="AWT92" s="17"/>
      <c r="AWU92" s="17"/>
      <c r="AWV92" s="17"/>
      <c r="AWW92" s="17"/>
      <c r="AWX92" s="17"/>
      <c r="AWY92" s="17"/>
      <c r="AWZ92" s="17"/>
      <c r="AXA92" s="17"/>
      <c r="AXB92" s="17"/>
      <c r="AXC92" s="17"/>
      <c r="AXD92" s="17"/>
      <c r="AXE92" s="17"/>
      <c r="AXF92" s="17"/>
      <c r="AXG92" s="17"/>
      <c r="AXH92" s="17"/>
      <c r="AXI92" s="17"/>
      <c r="AXJ92" s="17"/>
      <c r="AXK92" s="17"/>
      <c r="AXL92" s="17"/>
      <c r="AXM92" s="17"/>
      <c r="AXN92" s="17"/>
      <c r="AXO92" s="17"/>
      <c r="AXP92" s="17"/>
      <c r="AXQ92" s="17"/>
      <c r="AXR92" s="17"/>
      <c r="AXS92" s="17"/>
      <c r="BFJ92" s="17"/>
      <c r="BFK92" s="17"/>
      <c r="BFL92" s="17"/>
      <c r="BFM92" s="17"/>
      <c r="BFY92" s="17"/>
      <c r="BFZ92" s="17"/>
      <c r="BGA92" s="17"/>
      <c r="BGB92" s="17"/>
      <c r="BGC92" s="17"/>
      <c r="BGD92" s="17"/>
      <c r="BGE92" s="17"/>
      <c r="BGF92" s="17"/>
      <c r="BGG92" s="17"/>
      <c r="BGH92" s="17"/>
      <c r="BGI92" s="17"/>
      <c r="BGJ92" s="17"/>
      <c r="BGK92" s="17"/>
      <c r="BGL92" s="17"/>
      <c r="BGM92" s="17"/>
      <c r="BGN92" s="17"/>
      <c r="BGO92" s="17"/>
      <c r="BGP92" s="17"/>
      <c r="BGQ92" s="17"/>
      <c r="BGR92" s="17"/>
      <c r="BGS92" s="17"/>
      <c r="BGT92" s="17"/>
      <c r="BGU92" s="17"/>
      <c r="BGV92" s="17"/>
      <c r="BGW92" s="17"/>
      <c r="BGX92" s="17"/>
      <c r="BGY92" s="17"/>
      <c r="BGZ92" s="17"/>
      <c r="BHA92" s="17"/>
      <c r="BHB92" s="17"/>
      <c r="BHC92" s="17"/>
      <c r="BHD92" s="17"/>
      <c r="BHE92" s="17"/>
      <c r="BHF92" s="17"/>
      <c r="BHG92" s="17"/>
      <c r="BHH92" s="17"/>
      <c r="BHI92" s="17"/>
      <c r="BHJ92" s="17"/>
      <c r="BHK92" s="17"/>
      <c r="BHL92" s="17"/>
      <c r="BHM92" s="17"/>
      <c r="BHN92" s="17"/>
      <c r="BHO92" s="17"/>
      <c r="BPF92" s="17"/>
      <c r="BPG92" s="17"/>
      <c r="BPH92" s="17"/>
      <c r="BPI92" s="17"/>
      <c r="BPU92" s="17"/>
      <c r="BPV92" s="17"/>
      <c r="BPW92" s="17"/>
      <c r="BPX92" s="17"/>
      <c r="BPY92" s="17"/>
      <c r="BPZ92" s="17"/>
      <c r="BQA92" s="17"/>
      <c r="BQB92" s="17"/>
      <c r="BQC92" s="17"/>
      <c r="BQD92" s="17"/>
      <c r="BQE92" s="17"/>
      <c r="BQF92" s="17"/>
      <c r="BQG92" s="17"/>
      <c r="BQH92" s="17"/>
      <c r="BQI92" s="17"/>
      <c r="BQJ92" s="17"/>
      <c r="BQK92" s="17"/>
      <c r="BQL92" s="17"/>
      <c r="BQM92" s="17"/>
      <c r="BQN92" s="17"/>
      <c r="BQO92" s="17"/>
      <c r="BQP92" s="17"/>
      <c r="BQQ92" s="17"/>
      <c r="BQR92" s="17"/>
      <c r="BQS92" s="17"/>
      <c r="BQT92" s="17"/>
      <c r="BQU92" s="17"/>
      <c r="BQV92" s="17"/>
      <c r="BQW92" s="17"/>
      <c r="BQX92" s="17"/>
      <c r="BQY92" s="17"/>
      <c r="BQZ92" s="17"/>
      <c r="BRA92" s="17"/>
      <c r="BRB92" s="17"/>
      <c r="BRC92" s="17"/>
      <c r="BRD92" s="17"/>
      <c r="BRE92" s="17"/>
      <c r="BRF92" s="17"/>
      <c r="BRG92" s="17"/>
      <c r="BRH92" s="17"/>
      <c r="BRI92" s="17"/>
      <c r="BRJ92" s="17"/>
      <c r="BRK92" s="17"/>
      <c r="BZB92" s="17"/>
      <c r="BZC92" s="17"/>
      <c r="BZD92" s="17"/>
      <c r="BZE92" s="17"/>
      <c r="BZQ92" s="17"/>
      <c r="BZR92" s="17"/>
      <c r="BZS92" s="17"/>
      <c r="BZT92" s="17"/>
      <c r="BZU92" s="17"/>
      <c r="BZV92" s="17"/>
      <c r="BZW92" s="17"/>
      <c r="BZX92" s="17"/>
      <c r="BZY92" s="17"/>
      <c r="BZZ92" s="17"/>
      <c r="CAA92" s="17"/>
      <c r="CAB92" s="17"/>
      <c r="CAC92" s="17"/>
      <c r="CAD92" s="17"/>
      <c r="CAE92" s="17"/>
      <c r="CAF92" s="17"/>
      <c r="CAG92" s="17"/>
      <c r="CAH92" s="17"/>
      <c r="CAI92" s="17"/>
      <c r="CAJ92" s="17"/>
      <c r="CAK92" s="17"/>
      <c r="CAL92" s="17"/>
      <c r="CAM92" s="17"/>
      <c r="CAN92" s="17"/>
      <c r="CAO92" s="17"/>
      <c r="CAP92" s="17"/>
      <c r="CAQ92" s="17"/>
      <c r="CAR92" s="17"/>
      <c r="CAS92" s="17"/>
      <c r="CAT92" s="17"/>
      <c r="CAU92" s="17"/>
      <c r="CAV92" s="17"/>
      <c r="CAW92" s="17"/>
      <c r="CAX92" s="17"/>
      <c r="CAY92" s="17"/>
      <c r="CAZ92" s="17"/>
      <c r="CBA92" s="17"/>
      <c r="CBB92" s="17"/>
      <c r="CBC92" s="17"/>
      <c r="CBD92" s="17"/>
      <c r="CBE92" s="17"/>
      <c r="CBF92" s="17"/>
      <c r="CBG92" s="17"/>
      <c r="CIX92" s="17"/>
      <c r="CIY92" s="17"/>
      <c r="CIZ92" s="17"/>
      <c r="CJA92" s="17"/>
      <c r="CJM92" s="17"/>
      <c r="CJN92" s="17"/>
      <c r="CJO92" s="17"/>
      <c r="CJP92" s="17"/>
      <c r="CJQ92" s="17"/>
      <c r="CJR92" s="17"/>
      <c r="CJS92" s="17"/>
      <c r="CJT92" s="17"/>
      <c r="CJU92" s="17"/>
      <c r="CJV92" s="17"/>
      <c r="CJW92" s="17"/>
      <c r="CJX92" s="17"/>
      <c r="CJY92" s="17"/>
      <c r="CJZ92" s="17"/>
      <c r="CKA92" s="17"/>
      <c r="CKB92" s="17"/>
      <c r="CKC92" s="17"/>
      <c r="CKD92" s="17"/>
      <c r="CKE92" s="17"/>
      <c r="CKF92" s="17"/>
      <c r="CKG92" s="17"/>
      <c r="CKH92" s="17"/>
      <c r="CKI92" s="17"/>
      <c r="CKJ92" s="17"/>
      <c r="CKK92" s="17"/>
      <c r="CKL92" s="17"/>
      <c r="CKM92" s="17"/>
      <c r="CKN92" s="17"/>
      <c r="CKO92" s="17"/>
      <c r="CKP92" s="17"/>
      <c r="CKQ92" s="17"/>
      <c r="CKR92" s="17"/>
      <c r="CKS92" s="17"/>
      <c r="CKT92" s="17"/>
      <c r="CKU92" s="17"/>
      <c r="CKV92" s="17"/>
      <c r="CKW92" s="17"/>
      <c r="CKX92" s="17"/>
      <c r="CKY92" s="17"/>
      <c r="CKZ92" s="17"/>
      <c r="CLA92" s="17"/>
      <c r="CLB92" s="17"/>
      <c r="CLC92" s="17"/>
      <c r="CST92" s="17"/>
      <c r="CSU92" s="17"/>
      <c r="CSV92" s="17"/>
      <c r="CSW92" s="17"/>
      <c r="CTI92" s="17"/>
      <c r="CTJ92" s="17"/>
      <c r="CTK92" s="17"/>
      <c r="CTL92" s="17"/>
      <c r="CTM92" s="17"/>
      <c r="CTN92" s="17"/>
      <c r="CTO92" s="17"/>
      <c r="CTP92" s="17"/>
      <c r="CTQ92" s="17"/>
      <c r="CTR92" s="17"/>
      <c r="CTS92" s="17"/>
      <c r="CTT92" s="17"/>
      <c r="CTU92" s="17"/>
      <c r="CTV92" s="17"/>
      <c r="CTW92" s="17"/>
      <c r="CTX92" s="17"/>
      <c r="CTY92" s="17"/>
      <c r="CTZ92" s="17"/>
      <c r="CUA92" s="17"/>
      <c r="CUB92" s="17"/>
      <c r="CUC92" s="17"/>
      <c r="CUD92" s="17"/>
      <c r="CUE92" s="17"/>
      <c r="CUF92" s="17"/>
      <c r="CUG92" s="17"/>
      <c r="CUH92" s="17"/>
      <c r="CUI92" s="17"/>
      <c r="CUJ92" s="17"/>
      <c r="CUK92" s="17"/>
      <c r="CUL92" s="17"/>
      <c r="CUM92" s="17"/>
      <c r="CUN92" s="17"/>
      <c r="CUO92" s="17"/>
      <c r="CUP92" s="17"/>
      <c r="CUQ92" s="17"/>
      <c r="CUR92" s="17"/>
      <c r="CUS92" s="17"/>
      <c r="CUT92" s="17"/>
      <c r="CUU92" s="17"/>
      <c r="CUV92" s="17"/>
      <c r="CUW92" s="17"/>
      <c r="CUX92" s="17"/>
      <c r="CUY92" s="17"/>
      <c r="DCP92" s="17"/>
      <c r="DCQ92" s="17"/>
      <c r="DCR92" s="17"/>
      <c r="DCS92" s="17"/>
      <c r="DDE92" s="17"/>
      <c r="DDF92" s="17"/>
      <c r="DDG92" s="17"/>
      <c r="DDH92" s="17"/>
      <c r="DDI92" s="17"/>
      <c r="DDJ92" s="17"/>
      <c r="DDK92" s="17"/>
      <c r="DDL92" s="17"/>
      <c r="DDM92" s="17"/>
      <c r="DDN92" s="17"/>
      <c r="DDO92" s="17"/>
      <c r="DDP92" s="17"/>
      <c r="DDQ92" s="17"/>
      <c r="DDR92" s="17"/>
      <c r="DDS92" s="17"/>
      <c r="DDT92" s="17"/>
      <c r="DDU92" s="17"/>
      <c r="DDV92" s="17"/>
      <c r="DDW92" s="17"/>
      <c r="DDX92" s="17"/>
      <c r="DDY92" s="17"/>
      <c r="DDZ92" s="17"/>
      <c r="DEA92" s="17"/>
      <c r="DEB92" s="17"/>
      <c r="DEC92" s="17"/>
      <c r="DED92" s="17"/>
      <c r="DEE92" s="17"/>
      <c r="DEF92" s="17"/>
      <c r="DEG92" s="17"/>
      <c r="DEH92" s="17"/>
      <c r="DEI92" s="17"/>
      <c r="DEJ92" s="17"/>
      <c r="DEK92" s="17"/>
      <c r="DEL92" s="17"/>
      <c r="DEM92" s="17"/>
      <c r="DEN92" s="17"/>
      <c r="DEO92" s="17"/>
      <c r="DEP92" s="17"/>
      <c r="DEQ92" s="17"/>
      <c r="DER92" s="17"/>
      <c r="DES92" s="17"/>
      <c r="DET92" s="17"/>
      <c r="DEU92" s="17"/>
      <c r="DML92" s="17"/>
      <c r="DMM92" s="17"/>
      <c r="DMN92" s="17"/>
      <c r="DMO92" s="17"/>
      <c r="DNA92" s="17"/>
      <c r="DNB92" s="17"/>
      <c r="DNC92" s="17"/>
      <c r="DND92" s="17"/>
      <c r="DNE92" s="17"/>
      <c r="DNF92" s="17"/>
      <c r="DNG92" s="17"/>
      <c r="DNH92" s="17"/>
      <c r="DNI92" s="17"/>
      <c r="DNJ92" s="17"/>
      <c r="DNK92" s="17"/>
      <c r="DNL92" s="17"/>
      <c r="DNM92" s="17"/>
      <c r="DNN92" s="17"/>
      <c r="DNO92" s="17"/>
      <c r="DNP92" s="17"/>
      <c r="DNQ92" s="17"/>
      <c r="DNR92" s="17"/>
      <c r="DNS92" s="17"/>
      <c r="DNT92" s="17"/>
      <c r="DNU92" s="17"/>
      <c r="DNV92" s="17"/>
      <c r="DNW92" s="17"/>
      <c r="DNX92" s="17"/>
      <c r="DNY92" s="17"/>
      <c r="DNZ92" s="17"/>
      <c r="DOA92" s="17"/>
      <c r="DOB92" s="17"/>
      <c r="DOC92" s="17"/>
      <c r="DOD92" s="17"/>
      <c r="DOE92" s="17"/>
      <c r="DOF92" s="17"/>
      <c r="DOG92" s="17"/>
      <c r="DOH92" s="17"/>
      <c r="DOI92" s="17"/>
      <c r="DOJ92" s="17"/>
      <c r="DOK92" s="17"/>
      <c r="DOL92" s="17"/>
      <c r="DOM92" s="17"/>
      <c r="DON92" s="17"/>
      <c r="DOO92" s="17"/>
      <c r="DOP92" s="17"/>
      <c r="DOQ92" s="17"/>
      <c r="DWH92" s="17"/>
      <c r="DWI92" s="17"/>
      <c r="DWJ92" s="17"/>
      <c r="DWK92" s="17"/>
      <c r="DWW92" s="17"/>
      <c r="DWX92" s="17"/>
      <c r="DWY92" s="17"/>
      <c r="DWZ92" s="17"/>
      <c r="DXA92" s="17"/>
      <c r="DXB92" s="17"/>
      <c r="DXC92" s="17"/>
      <c r="DXD92" s="17"/>
      <c r="DXE92" s="17"/>
      <c r="DXF92" s="17"/>
      <c r="DXG92" s="17"/>
      <c r="DXH92" s="17"/>
      <c r="DXI92" s="17"/>
      <c r="DXJ92" s="17"/>
      <c r="DXK92" s="17"/>
      <c r="DXL92" s="17"/>
      <c r="DXM92" s="17"/>
      <c r="DXN92" s="17"/>
      <c r="DXO92" s="17"/>
      <c r="DXP92" s="17"/>
      <c r="DXQ92" s="17"/>
      <c r="DXR92" s="17"/>
      <c r="DXS92" s="17"/>
      <c r="DXT92" s="17"/>
      <c r="DXU92" s="17"/>
      <c r="DXV92" s="17"/>
      <c r="DXW92" s="17"/>
      <c r="DXX92" s="17"/>
      <c r="DXY92" s="17"/>
      <c r="DXZ92" s="17"/>
      <c r="DYA92" s="17"/>
      <c r="DYB92" s="17"/>
      <c r="DYC92" s="17"/>
      <c r="DYD92" s="17"/>
      <c r="DYE92" s="17"/>
      <c r="DYF92" s="17"/>
      <c r="DYG92" s="17"/>
      <c r="DYH92" s="17"/>
      <c r="DYI92" s="17"/>
      <c r="DYJ92" s="17"/>
      <c r="DYK92" s="17"/>
      <c r="DYL92" s="17"/>
      <c r="DYM92" s="17"/>
      <c r="EGD92" s="17"/>
      <c r="EGE92" s="17"/>
      <c r="EGF92" s="17"/>
      <c r="EGG92" s="17"/>
      <c r="EGS92" s="17"/>
      <c r="EGT92" s="17"/>
      <c r="EGU92" s="17"/>
      <c r="EGV92" s="17"/>
      <c r="EGW92" s="17"/>
      <c r="EGX92" s="17"/>
      <c r="EGY92" s="17"/>
      <c r="EGZ92" s="17"/>
      <c r="EHA92" s="17"/>
      <c r="EHB92" s="17"/>
      <c r="EHC92" s="17"/>
      <c r="EHD92" s="17"/>
      <c r="EHE92" s="17"/>
      <c r="EHF92" s="17"/>
      <c r="EHG92" s="17"/>
      <c r="EHH92" s="17"/>
      <c r="EHI92" s="17"/>
      <c r="EHJ92" s="17"/>
      <c r="EHK92" s="17"/>
      <c r="EHL92" s="17"/>
      <c r="EHM92" s="17"/>
      <c r="EHN92" s="17"/>
      <c r="EHO92" s="17"/>
      <c r="EHP92" s="17"/>
      <c r="EHQ92" s="17"/>
      <c r="EHR92" s="17"/>
      <c r="EHS92" s="17"/>
      <c r="EHT92" s="17"/>
      <c r="EHU92" s="17"/>
      <c r="EHV92" s="17"/>
      <c r="EHW92" s="17"/>
      <c r="EHX92" s="17"/>
      <c r="EHY92" s="17"/>
      <c r="EHZ92" s="17"/>
      <c r="EIA92" s="17"/>
      <c r="EIB92" s="17"/>
      <c r="EIC92" s="17"/>
      <c r="EID92" s="17"/>
      <c r="EIE92" s="17"/>
      <c r="EIF92" s="17"/>
      <c r="EIG92" s="17"/>
      <c r="EIH92" s="17"/>
      <c r="EII92" s="17"/>
      <c r="EPZ92" s="17"/>
      <c r="EQA92" s="17"/>
      <c r="EQB92" s="17"/>
      <c r="EQC92" s="17"/>
      <c r="EQO92" s="17"/>
      <c r="EQP92" s="17"/>
      <c r="EQQ92" s="17"/>
      <c r="EQR92" s="17"/>
      <c r="EQS92" s="17"/>
      <c r="EQT92" s="17"/>
      <c r="EQU92" s="17"/>
      <c r="EQV92" s="17"/>
      <c r="EQW92" s="17"/>
      <c r="EQX92" s="17"/>
      <c r="EQY92" s="17"/>
      <c r="EQZ92" s="17"/>
      <c r="ERA92" s="17"/>
      <c r="ERB92" s="17"/>
      <c r="ERC92" s="17"/>
      <c r="ERD92" s="17"/>
      <c r="ERE92" s="17"/>
      <c r="ERF92" s="17"/>
      <c r="ERG92" s="17"/>
      <c r="ERH92" s="17"/>
      <c r="ERI92" s="17"/>
      <c r="ERJ92" s="17"/>
      <c r="ERK92" s="17"/>
      <c r="ERL92" s="17"/>
      <c r="ERM92" s="17"/>
      <c r="ERN92" s="17"/>
      <c r="ERO92" s="17"/>
      <c r="ERP92" s="17"/>
      <c r="ERQ92" s="17"/>
      <c r="ERR92" s="17"/>
      <c r="ERS92" s="17"/>
      <c r="ERT92" s="17"/>
      <c r="ERU92" s="17"/>
      <c r="ERV92" s="17"/>
      <c r="ERW92" s="17"/>
      <c r="ERX92" s="17"/>
      <c r="ERY92" s="17"/>
      <c r="ERZ92" s="17"/>
      <c r="ESA92" s="17"/>
      <c r="ESB92" s="17"/>
      <c r="ESC92" s="17"/>
      <c r="ESD92" s="17"/>
      <c r="ESE92" s="17"/>
      <c r="EZV92" s="17"/>
      <c r="EZW92" s="17"/>
      <c r="EZX92" s="17"/>
      <c r="EZY92" s="17"/>
      <c r="FAK92" s="17"/>
      <c r="FAL92" s="17"/>
      <c r="FAM92" s="17"/>
      <c r="FAN92" s="17"/>
      <c r="FAO92" s="17"/>
      <c r="FAP92" s="17"/>
      <c r="FAQ92" s="17"/>
      <c r="FAR92" s="17"/>
      <c r="FAS92" s="17"/>
      <c r="FAT92" s="17"/>
      <c r="FAU92" s="17"/>
      <c r="FAV92" s="17"/>
      <c r="FAW92" s="17"/>
      <c r="FAX92" s="17"/>
      <c r="FAY92" s="17"/>
      <c r="FAZ92" s="17"/>
      <c r="FBA92" s="17"/>
      <c r="FBB92" s="17"/>
      <c r="FBC92" s="17"/>
      <c r="FBD92" s="17"/>
      <c r="FBE92" s="17"/>
      <c r="FBF92" s="17"/>
      <c r="FBG92" s="17"/>
      <c r="FBH92" s="17"/>
      <c r="FBI92" s="17"/>
      <c r="FBJ92" s="17"/>
      <c r="FBK92" s="17"/>
      <c r="FBL92" s="17"/>
      <c r="FBM92" s="17"/>
      <c r="FBN92" s="17"/>
      <c r="FBO92" s="17"/>
      <c r="FBP92" s="17"/>
      <c r="FBQ92" s="17"/>
      <c r="FBR92" s="17"/>
      <c r="FBS92" s="17"/>
      <c r="FBT92" s="17"/>
      <c r="FBU92" s="17"/>
      <c r="FBV92" s="17"/>
      <c r="FBW92" s="17"/>
      <c r="FBX92" s="17"/>
      <c r="FBY92" s="17"/>
      <c r="FBZ92" s="17"/>
      <c r="FCA92" s="17"/>
      <c r="FJR92" s="17"/>
      <c r="FJS92" s="17"/>
      <c r="FJT92" s="17"/>
      <c r="FJU92" s="17"/>
      <c r="FKG92" s="17"/>
      <c r="FKH92" s="17"/>
      <c r="FKI92" s="17"/>
      <c r="FKJ92" s="17"/>
      <c r="FKK92" s="17"/>
      <c r="FKL92" s="17"/>
      <c r="FKM92" s="17"/>
      <c r="FKN92" s="17"/>
      <c r="FKO92" s="17"/>
      <c r="FKP92" s="17"/>
      <c r="FKQ92" s="17"/>
      <c r="FKR92" s="17"/>
      <c r="FKS92" s="17"/>
      <c r="FKT92" s="17"/>
      <c r="FKU92" s="17"/>
      <c r="FKV92" s="17"/>
      <c r="FKW92" s="17"/>
      <c r="FKX92" s="17"/>
      <c r="FKY92" s="17"/>
      <c r="FKZ92" s="17"/>
      <c r="FLA92" s="17"/>
      <c r="FLB92" s="17"/>
      <c r="FLC92" s="17"/>
      <c r="FLD92" s="17"/>
      <c r="FLE92" s="17"/>
      <c r="FLF92" s="17"/>
      <c r="FLG92" s="17"/>
      <c r="FLH92" s="17"/>
      <c r="FLI92" s="17"/>
      <c r="FLJ92" s="17"/>
      <c r="FLK92" s="17"/>
      <c r="FLL92" s="17"/>
      <c r="FLM92" s="17"/>
      <c r="FLN92" s="17"/>
      <c r="FLO92" s="17"/>
      <c r="FLP92" s="17"/>
      <c r="FLQ92" s="17"/>
      <c r="FLR92" s="17"/>
      <c r="FLS92" s="17"/>
      <c r="FLT92" s="17"/>
      <c r="FLU92" s="17"/>
      <c r="FLV92" s="17"/>
      <c r="FLW92" s="17"/>
      <c r="FTN92" s="17"/>
      <c r="FTO92" s="17"/>
      <c r="FTP92" s="17"/>
      <c r="FTQ92" s="17"/>
      <c r="FUC92" s="17"/>
      <c r="FUD92" s="17"/>
      <c r="FUE92" s="17"/>
      <c r="FUF92" s="17"/>
      <c r="FUG92" s="17"/>
      <c r="FUH92" s="17"/>
      <c r="FUI92" s="17"/>
      <c r="FUJ92" s="17"/>
      <c r="FUK92" s="17"/>
      <c r="FUL92" s="17"/>
      <c r="FUM92" s="17"/>
      <c r="FUN92" s="17"/>
      <c r="FUO92" s="17"/>
      <c r="FUP92" s="17"/>
      <c r="FUQ92" s="17"/>
      <c r="FUR92" s="17"/>
      <c r="FUS92" s="17"/>
      <c r="FUT92" s="17"/>
      <c r="FUU92" s="17"/>
      <c r="FUV92" s="17"/>
      <c r="FUW92" s="17"/>
      <c r="FUX92" s="17"/>
      <c r="FUY92" s="17"/>
      <c r="FUZ92" s="17"/>
      <c r="FVA92" s="17"/>
      <c r="FVB92" s="17"/>
      <c r="FVC92" s="17"/>
      <c r="FVD92" s="17"/>
      <c r="FVE92" s="17"/>
      <c r="FVF92" s="17"/>
      <c r="FVG92" s="17"/>
      <c r="FVH92" s="17"/>
      <c r="FVI92" s="17"/>
      <c r="FVJ92" s="17"/>
      <c r="FVK92" s="17"/>
      <c r="FVL92" s="17"/>
      <c r="FVM92" s="17"/>
      <c r="FVN92" s="17"/>
      <c r="FVO92" s="17"/>
      <c r="FVP92" s="17"/>
      <c r="FVQ92" s="17"/>
      <c r="FVR92" s="17"/>
      <c r="FVS92" s="17"/>
      <c r="GDJ92" s="17"/>
      <c r="GDK92" s="17"/>
      <c r="GDL92" s="17"/>
      <c r="GDM92" s="17"/>
      <c r="GDY92" s="17"/>
      <c r="GDZ92" s="17"/>
      <c r="GEA92" s="17"/>
      <c r="GEB92" s="17"/>
      <c r="GEC92" s="17"/>
      <c r="GED92" s="17"/>
      <c r="GEE92" s="17"/>
      <c r="GEF92" s="17"/>
      <c r="GEG92" s="17"/>
      <c r="GEH92" s="17"/>
      <c r="GEI92" s="17"/>
      <c r="GEJ92" s="17"/>
      <c r="GEK92" s="17"/>
      <c r="GEL92" s="17"/>
      <c r="GEM92" s="17"/>
      <c r="GEN92" s="17"/>
      <c r="GEO92" s="17"/>
      <c r="GEP92" s="17"/>
      <c r="GEQ92" s="17"/>
      <c r="GER92" s="17"/>
      <c r="GES92" s="17"/>
      <c r="GET92" s="17"/>
      <c r="GEU92" s="17"/>
      <c r="GEV92" s="17"/>
      <c r="GEW92" s="17"/>
      <c r="GEX92" s="17"/>
      <c r="GEY92" s="17"/>
      <c r="GEZ92" s="17"/>
      <c r="GFA92" s="17"/>
      <c r="GFB92" s="17"/>
      <c r="GFC92" s="17"/>
      <c r="GFD92" s="17"/>
      <c r="GFE92" s="17"/>
      <c r="GFF92" s="17"/>
      <c r="GFG92" s="17"/>
      <c r="GFH92" s="17"/>
      <c r="GFI92" s="17"/>
      <c r="GFJ92" s="17"/>
      <c r="GFK92" s="17"/>
      <c r="GFL92" s="17"/>
      <c r="GFM92" s="17"/>
      <c r="GFN92" s="17"/>
      <c r="GFO92" s="17"/>
      <c r="GNF92" s="17"/>
      <c r="GNG92" s="17"/>
      <c r="GNH92" s="17"/>
      <c r="GNI92" s="17"/>
      <c r="GNU92" s="17"/>
      <c r="GNV92" s="17"/>
      <c r="GNW92" s="17"/>
      <c r="GNX92" s="17"/>
      <c r="GNY92" s="17"/>
      <c r="GNZ92" s="17"/>
      <c r="GOA92" s="17"/>
      <c r="GOB92" s="17"/>
      <c r="GOC92" s="17"/>
      <c r="GOD92" s="17"/>
      <c r="GOE92" s="17"/>
      <c r="GOF92" s="17"/>
      <c r="GOG92" s="17"/>
      <c r="GOH92" s="17"/>
      <c r="GOI92" s="17"/>
      <c r="GOJ92" s="17"/>
      <c r="GOK92" s="17"/>
      <c r="GOL92" s="17"/>
      <c r="GOM92" s="17"/>
      <c r="GON92" s="17"/>
      <c r="GOO92" s="17"/>
      <c r="GOP92" s="17"/>
      <c r="GOQ92" s="17"/>
      <c r="GOR92" s="17"/>
      <c r="GOS92" s="17"/>
      <c r="GOT92" s="17"/>
      <c r="GOU92" s="17"/>
      <c r="GOV92" s="17"/>
      <c r="GOW92" s="17"/>
      <c r="GOX92" s="17"/>
      <c r="GOY92" s="17"/>
      <c r="GOZ92" s="17"/>
      <c r="GPA92" s="17"/>
      <c r="GPB92" s="17"/>
      <c r="GPC92" s="17"/>
      <c r="GPD92" s="17"/>
      <c r="GPE92" s="17"/>
      <c r="GPF92" s="17"/>
      <c r="GPG92" s="17"/>
      <c r="GPH92" s="17"/>
      <c r="GPI92" s="17"/>
      <c r="GPJ92" s="17"/>
      <c r="GPK92" s="17"/>
      <c r="GXB92" s="17"/>
      <c r="GXC92" s="17"/>
      <c r="GXD92" s="17"/>
      <c r="GXE92" s="17"/>
      <c r="GXQ92" s="17"/>
      <c r="GXR92" s="17"/>
      <c r="GXS92" s="17"/>
      <c r="GXT92" s="17"/>
      <c r="GXU92" s="17"/>
      <c r="GXV92" s="17"/>
      <c r="GXW92" s="17"/>
      <c r="GXX92" s="17"/>
      <c r="GXY92" s="17"/>
      <c r="GXZ92" s="17"/>
      <c r="GYA92" s="17"/>
      <c r="GYB92" s="17"/>
      <c r="GYC92" s="17"/>
      <c r="GYD92" s="17"/>
      <c r="GYE92" s="17"/>
      <c r="GYF92" s="17"/>
      <c r="GYG92" s="17"/>
      <c r="GYH92" s="17"/>
      <c r="GYI92" s="17"/>
      <c r="GYJ92" s="17"/>
      <c r="GYK92" s="17"/>
      <c r="GYL92" s="17"/>
      <c r="GYM92" s="17"/>
      <c r="GYN92" s="17"/>
      <c r="GYO92" s="17"/>
      <c r="GYP92" s="17"/>
      <c r="GYQ92" s="17"/>
      <c r="GYR92" s="17"/>
      <c r="GYS92" s="17"/>
      <c r="GYT92" s="17"/>
      <c r="GYU92" s="17"/>
      <c r="GYV92" s="17"/>
      <c r="GYW92" s="17"/>
      <c r="GYX92" s="17"/>
      <c r="GYY92" s="17"/>
      <c r="GYZ92" s="17"/>
      <c r="GZA92" s="17"/>
      <c r="GZB92" s="17"/>
      <c r="GZC92" s="17"/>
      <c r="GZD92" s="17"/>
      <c r="GZE92" s="17"/>
      <c r="GZF92" s="17"/>
      <c r="GZG92" s="17"/>
      <c r="HGX92" s="17"/>
      <c r="HGY92" s="17"/>
      <c r="HGZ92" s="17"/>
      <c r="HHA92" s="17"/>
      <c r="HHM92" s="17"/>
      <c r="HHN92" s="17"/>
      <c r="HHO92" s="17"/>
      <c r="HHP92" s="17"/>
      <c r="HHQ92" s="17"/>
      <c r="HHR92" s="17"/>
      <c r="HHS92" s="17"/>
      <c r="HHT92" s="17"/>
      <c r="HHU92" s="17"/>
      <c r="HHV92" s="17"/>
      <c r="HHW92" s="17"/>
      <c r="HHX92" s="17"/>
      <c r="HHY92" s="17"/>
      <c r="HHZ92" s="17"/>
      <c r="HIA92" s="17"/>
      <c r="HIB92" s="17"/>
      <c r="HIC92" s="17"/>
      <c r="HID92" s="17"/>
      <c r="HIE92" s="17"/>
      <c r="HIF92" s="17"/>
      <c r="HIG92" s="17"/>
      <c r="HIH92" s="17"/>
      <c r="HII92" s="17"/>
      <c r="HIJ92" s="17"/>
      <c r="HIK92" s="17"/>
      <c r="HIL92" s="17"/>
      <c r="HIM92" s="17"/>
      <c r="HIN92" s="17"/>
      <c r="HIO92" s="17"/>
      <c r="HIP92" s="17"/>
      <c r="HIQ92" s="17"/>
      <c r="HIR92" s="17"/>
      <c r="HIS92" s="17"/>
      <c r="HIT92" s="17"/>
      <c r="HIU92" s="17"/>
      <c r="HIV92" s="17"/>
      <c r="HIW92" s="17"/>
      <c r="HIX92" s="17"/>
      <c r="HIY92" s="17"/>
      <c r="HIZ92" s="17"/>
      <c r="HJA92" s="17"/>
      <c r="HJB92" s="17"/>
      <c r="HJC92" s="17"/>
      <c r="HQT92" s="17"/>
      <c r="HQU92" s="17"/>
      <c r="HQV92" s="17"/>
      <c r="HQW92" s="17"/>
      <c r="HRI92" s="17"/>
      <c r="HRJ92" s="17"/>
      <c r="HRK92" s="17"/>
      <c r="HRL92" s="17"/>
      <c r="HRM92" s="17"/>
      <c r="HRN92" s="17"/>
      <c r="HRO92" s="17"/>
      <c r="HRP92" s="17"/>
      <c r="HRQ92" s="17"/>
      <c r="HRR92" s="17"/>
      <c r="HRS92" s="17"/>
      <c r="HRT92" s="17"/>
      <c r="HRU92" s="17"/>
      <c r="HRV92" s="17"/>
      <c r="HRW92" s="17"/>
      <c r="HRX92" s="17"/>
      <c r="HRY92" s="17"/>
      <c r="HRZ92" s="17"/>
      <c r="HSA92" s="17"/>
      <c r="HSB92" s="17"/>
      <c r="HSC92" s="17"/>
      <c r="HSD92" s="17"/>
      <c r="HSE92" s="17"/>
      <c r="HSF92" s="17"/>
      <c r="HSG92" s="17"/>
      <c r="HSH92" s="17"/>
      <c r="HSI92" s="17"/>
      <c r="HSJ92" s="17"/>
      <c r="HSK92" s="17"/>
      <c r="HSL92" s="17"/>
      <c r="HSM92" s="17"/>
      <c r="HSN92" s="17"/>
      <c r="HSO92" s="17"/>
      <c r="HSP92" s="17"/>
      <c r="HSQ92" s="17"/>
      <c r="HSR92" s="17"/>
      <c r="HSS92" s="17"/>
      <c r="HST92" s="17"/>
      <c r="HSU92" s="17"/>
      <c r="HSV92" s="17"/>
      <c r="HSW92" s="17"/>
      <c r="HSX92" s="17"/>
      <c r="HSY92" s="17"/>
      <c r="IAP92" s="17"/>
      <c r="IAQ92" s="17"/>
      <c r="IAR92" s="17"/>
      <c r="IAS92" s="17"/>
      <c r="IBE92" s="17"/>
      <c r="IBF92" s="17"/>
      <c r="IBG92" s="17"/>
      <c r="IBH92" s="17"/>
      <c r="IBI92" s="17"/>
      <c r="IBJ92" s="17"/>
      <c r="IBK92" s="17"/>
      <c r="IBL92" s="17"/>
      <c r="IBM92" s="17"/>
      <c r="IBN92" s="17"/>
      <c r="IBO92" s="17"/>
      <c r="IBP92" s="17"/>
      <c r="IBQ92" s="17"/>
      <c r="IBR92" s="17"/>
      <c r="IBS92" s="17"/>
      <c r="IBT92" s="17"/>
      <c r="IBU92" s="17"/>
      <c r="IBV92" s="17"/>
      <c r="IBW92" s="17"/>
      <c r="IBX92" s="17"/>
      <c r="IBY92" s="17"/>
      <c r="IBZ92" s="17"/>
      <c r="ICA92" s="17"/>
      <c r="ICB92" s="17"/>
      <c r="ICC92" s="17"/>
      <c r="ICD92" s="17"/>
      <c r="ICE92" s="17"/>
      <c r="ICF92" s="17"/>
      <c r="ICG92" s="17"/>
      <c r="ICH92" s="17"/>
      <c r="ICI92" s="17"/>
      <c r="ICJ92" s="17"/>
      <c r="ICK92" s="17"/>
      <c r="ICL92" s="17"/>
      <c r="ICM92" s="17"/>
      <c r="ICN92" s="17"/>
      <c r="ICO92" s="17"/>
      <c r="ICP92" s="17"/>
      <c r="ICQ92" s="17"/>
      <c r="ICR92" s="17"/>
      <c r="ICS92" s="17"/>
      <c r="ICT92" s="17"/>
      <c r="ICU92" s="17"/>
      <c r="IKL92" s="17"/>
      <c r="IKM92" s="17"/>
      <c r="IKN92" s="17"/>
      <c r="IKO92" s="17"/>
      <c r="ILA92" s="17"/>
      <c r="ILB92" s="17"/>
      <c r="ILC92" s="17"/>
      <c r="ILD92" s="17"/>
      <c r="ILE92" s="17"/>
      <c r="ILF92" s="17"/>
      <c r="ILG92" s="17"/>
      <c r="ILH92" s="17"/>
      <c r="ILI92" s="17"/>
      <c r="ILJ92" s="17"/>
      <c r="ILK92" s="17"/>
      <c r="ILL92" s="17"/>
      <c r="ILM92" s="17"/>
      <c r="ILN92" s="17"/>
      <c r="ILO92" s="17"/>
      <c r="ILP92" s="17"/>
      <c r="ILQ92" s="17"/>
      <c r="ILR92" s="17"/>
      <c r="ILS92" s="17"/>
      <c r="ILT92" s="17"/>
      <c r="ILU92" s="17"/>
      <c r="ILV92" s="17"/>
      <c r="ILW92" s="17"/>
      <c r="ILX92" s="17"/>
      <c r="ILY92" s="17"/>
      <c r="ILZ92" s="17"/>
      <c r="IMA92" s="17"/>
      <c r="IMB92" s="17"/>
      <c r="IMC92" s="17"/>
      <c r="IMD92" s="17"/>
      <c r="IME92" s="17"/>
      <c r="IMF92" s="17"/>
      <c r="IMG92" s="17"/>
      <c r="IMH92" s="17"/>
      <c r="IMI92" s="17"/>
      <c r="IMJ92" s="17"/>
      <c r="IMK92" s="17"/>
      <c r="IML92" s="17"/>
      <c r="IMM92" s="17"/>
      <c r="IMN92" s="17"/>
      <c r="IMO92" s="17"/>
      <c r="IMP92" s="17"/>
      <c r="IMQ92" s="17"/>
      <c r="IUH92" s="17"/>
      <c r="IUI92" s="17"/>
      <c r="IUJ92" s="17"/>
      <c r="IUK92" s="17"/>
      <c r="IUW92" s="17"/>
      <c r="IUX92" s="17"/>
      <c r="IUY92" s="17"/>
      <c r="IUZ92" s="17"/>
      <c r="IVA92" s="17"/>
      <c r="IVB92" s="17"/>
      <c r="IVC92" s="17"/>
      <c r="IVD92" s="17"/>
      <c r="IVE92" s="17"/>
      <c r="IVF92" s="17"/>
      <c r="IVG92" s="17"/>
      <c r="IVH92" s="17"/>
      <c r="IVI92" s="17"/>
      <c r="IVJ92" s="17"/>
      <c r="IVK92" s="17"/>
      <c r="IVL92" s="17"/>
      <c r="IVM92" s="17"/>
      <c r="IVN92" s="17"/>
      <c r="IVO92" s="17"/>
      <c r="IVP92" s="17"/>
      <c r="IVQ92" s="17"/>
      <c r="IVR92" s="17"/>
      <c r="IVS92" s="17"/>
      <c r="IVT92" s="17"/>
      <c r="IVU92" s="17"/>
      <c r="IVV92" s="17"/>
      <c r="IVW92" s="17"/>
      <c r="IVX92" s="17"/>
      <c r="IVY92" s="17"/>
      <c r="IVZ92" s="17"/>
      <c r="IWA92" s="17"/>
      <c r="IWB92" s="17"/>
      <c r="IWC92" s="17"/>
      <c r="IWD92" s="17"/>
      <c r="IWE92" s="17"/>
      <c r="IWF92" s="17"/>
      <c r="IWG92" s="17"/>
      <c r="IWH92" s="17"/>
      <c r="IWI92" s="17"/>
      <c r="IWJ92" s="17"/>
      <c r="IWK92" s="17"/>
      <c r="IWL92" s="17"/>
      <c r="IWM92" s="17"/>
      <c r="JED92" s="17"/>
      <c r="JEE92" s="17"/>
      <c r="JEF92" s="17"/>
      <c r="JEG92" s="17"/>
      <c r="JES92" s="17"/>
      <c r="JET92" s="17"/>
      <c r="JEU92" s="17"/>
      <c r="JEV92" s="17"/>
      <c r="JEW92" s="17"/>
      <c r="JEX92" s="17"/>
      <c r="JEY92" s="17"/>
      <c r="JEZ92" s="17"/>
      <c r="JFA92" s="17"/>
      <c r="JFB92" s="17"/>
      <c r="JFC92" s="17"/>
      <c r="JFD92" s="17"/>
      <c r="JFE92" s="17"/>
      <c r="JFF92" s="17"/>
      <c r="JFG92" s="17"/>
      <c r="JFH92" s="17"/>
      <c r="JFI92" s="17"/>
      <c r="JFJ92" s="17"/>
      <c r="JFK92" s="17"/>
      <c r="JFL92" s="17"/>
      <c r="JFM92" s="17"/>
      <c r="JFN92" s="17"/>
      <c r="JFO92" s="17"/>
      <c r="JFP92" s="17"/>
      <c r="JFQ92" s="17"/>
      <c r="JFR92" s="17"/>
      <c r="JFS92" s="17"/>
      <c r="JFT92" s="17"/>
      <c r="JFU92" s="17"/>
      <c r="JFV92" s="17"/>
      <c r="JFW92" s="17"/>
      <c r="JFX92" s="17"/>
      <c r="JFY92" s="17"/>
      <c r="JFZ92" s="17"/>
      <c r="JGA92" s="17"/>
      <c r="JGB92" s="17"/>
      <c r="JGC92" s="17"/>
      <c r="JGD92" s="17"/>
      <c r="JGE92" s="17"/>
      <c r="JGF92" s="17"/>
      <c r="JGG92" s="17"/>
      <c r="JGH92" s="17"/>
      <c r="JGI92" s="17"/>
      <c r="JNZ92" s="17"/>
      <c r="JOA92" s="17"/>
      <c r="JOB92" s="17"/>
      <c r="JOC92" s="17"/>
      <c r="JOO92" s="17"/>
      <c r="JOP92" s="17"/>
      <c r="JOQ92" s="17"/>
      <c r="JOR92" s="17"/>
      <c r="JOS92" s="17"/>
      <c r="JOT92" s="17"/>
      <c r="JOU92" s="17"/>
      <c r="JOV92" s="17"/>
      <c r="JOW92" s="17"/>
      <c r="JOX92" s="17"/>
      <c r="JOY92" s="17"/>
      <c r="JOZ92" s="17"/>
      <c r="JPA92" s="17"/>
      <c r="JPB92" s="17"/>
      <c r="JPC92" s="17"/>
      <c r="JPD92" s="17"/>
      <c r="JPE92" s="17"/>
      <c r="JPF92" s="17"/>
      <c r="JPG92" s="17"/>
      <c r="JPH92" s="17"/>
      <c r="JPI92" s="17"/>
      <c r="JPJ92" s="17"/>
      <c r="JPK92" s="17"/>
      <c r="JPL92" s="17"/>
      <c r="JPM92" s="17"/>
      <c r="JPN92" s="17"/>
      <c r="JPO92" s="17"/>
      <c r="JPP92" s="17"/>
      <c r="JPQ92" s="17"/>
      <c r="JPR92" s="17"/>
      <c r="JPS92" s="17"/>
      <c r="JPT92" s="17"/>
      <c r="JPU92" s="17"/>
      <c r="JPV92" s="17"/>
      <c r="JPW92" s="17"/>
      <c r="JPX92" s="17"/>
      <c r="JPY92" s="17"/>
      <c r="JPZ92" s="17"/>
      <c r="JQA92" s="17"/>
      <c r="JQB92" s="17"/>
      <c r="JQC92" s="17"/>
      <c r="JQD92" s="17"/>
      <c r="JQE92" s="17"/>
      <c r="JXV92" s="17"/>
      <c r="JXW92" s="17"/>
      <c r="JXX92" s="17"/>
      <c r="JXY92" s="17"/>
      <c r="JYK92" s="17"/>
      <c r="JYL92" s="17"/>
      <c r="JYM92" s="17"/>
      <c r="JYN92" s="17"/>
      <c r="JYO92" s="17"/>
      <c r="JYP92" s="17"/>
      <c r="JYQ92" s="17"/>
      <c r="JYR92" s="17"/>
      <c r="JYS92" s="17"/>
      <c r="JYT92" s="17"/>
      <c r="JYU92" s="17"/>
      <c r="JYV92" s="17"/>
      <c r="JYW92" s="17"/>
      <c r="JYX92" s="17"/>
      <c r="JYY92" s="17"/>
      <c r="JYZ92" s="17"/>
      <c r="JZA92" s="17"/>
      <c r="JZB92" s="17"/>
      <c r="JZC92" s="17"/>
      <c r="JZD92" s="17"/>
      <c r="JZE92" s="17"/>
      <c r="JZF92" s="17"/>
      <c r="JZG92" s="17"/>
      <c r="JZH92" s="17"/>
      <c r="JZI92" s="17"/>
      <c r="JZJ92" s="17"/>
      <c r="JZK92" s="17"/>
      <c r="JZL92" s="17"/>
      <c r="JZM92" s="17"/>
      <c r="JZN92" s="17"/>
      <c r="JZO92" s="17"/>
      <c r="JZP92" s="17"/>
      <c r="JZQ92" s="17"/>
      <c r="JZR92" s="17"/>
      <c r="JZS92" s="17"/>
      <c r="JZT92" s="17"/>
      <c r="JZU92" s="17"/>
      <c r="JZV92" s="17"/>
      <c r="JZW92" s="17"/>
      <c r="JZX92" s="17"/>
      <c r="JZY92" s="17"/>
      <c r="JZZ92" s="17"/>
      <c r="KAA92" s="17"/>
      <c r="KHR92" s="17"/>
      <c r="KHS92" s="17"/>
      <c r="KHT92" s="17"/>
      <c r="KHU92" s="17"/>
      <c r="KIG92" s="17"/>
      <c r="KIH92" s="17"/>
      <c r="KII92" s="17"/>
      <c r="KIJ92" s="17"/>
      <c r="KIK92" s="17"/>
      <c r="KIL92" s="17"/>
      <c r="KIM92" s="17"/>
      <c r="KIN92" s="17"/>
      <c r="KIO92" s="17"/>
      <c r="KIP92" s="17"/>
      <c r="KIQ92" s="17"/>
      <c r="KIR92" s="17"/>
      <c r="KIS92" s="17"/>
      <c r="KIT92" s="17"/>
      <c r="KIU92" s="17"/>
      <c r="KIV92" s="17"/>
      <c r="KIW92" s="17"/>
      <c r="KIX92" s="17"/>
      <c r="KIY92" s="17"/>
      <c r="KIZ92" s="17"/>
      <c r="KJA92" s="17"/>
      <c r="KJB92" s="17"/>
      <c r="KJC92" s="17"/>
      <c r="KJD92" s="17"/>
      <c r="KJE92" s="17"/>
      <c r="KJF92" s="17"/>
      <c r="KJG92" s="17"/>
      <c r="KJH92" s="17"/>
      <c r="KJI92" s="17"/>
      <c r="KJJ92" s="17"/>
      <c r="KJK92" s="17"/>
      <c r="KJL92" s="17"/>
      <c r="KJM92" s="17"/>
      <c r="KJN92" s="17"/>
      <c r="KJO92" s="17"/>
      <c r="KJP92" s="17"/>
      <c r="KJQ92" s="17"/>
      <c r="KJR92" s="17"/>
      <c r="KJS92" s="17"/>
      <c r="KJT92" s="17"/>
      <c r="KJU92" s="17"/>
      <c r="KJV92" s="17"/>
      <c r="KJW92" s="17"/>
      <c r="KRN92" s="17"/>
      <c r="KRO92" s="17"/>
      <c r="KRP92" s="17"/>
      <c r="KRQ92" s="17"/>
      <c r="KSC92" s="17"/>
      <c r="KSD92" s="17"/>
      <c r="KSE92" s="17"/>
      <c r="KSF92" s="17"/>
      <c r="KSG92" s="17"/>
      <c r="KSH92" s="17"/>
      <c r="KSI92" s="17"/>
      <c r="KSJ92" s="17"/>
      <c r="KSK92" s="17"/>
      <c r="KSL92" s="17"/>
      <c r="KSM92" s="17"/>
      <c r="KSN92" s="17"/>
      <c r="KSO92" s="17"/>
      <c r="KSP92" s="17"/>
      <c r="KSQ92" s="17"/>
      <c r="KSR92" s="17"/>
      <c r="KSS92" s="17"/>
      <c r="KST92" s="17"/>
      <c r="KSU92" s="17"/>
      <c r="KSV92" s="17"/>
      <c r="KSW92" s="17"/>
      <c r="KSX92" s="17"/>
      <c r="KSY92" s="17"/>
      <c r="KSZ92" s="17"/>
      <c r="KTA92" s="17"/>
      <c r="KTB92" s="17"/>
      <c r="KTC92" s="17"/>
      <c r="KTD92" s="17"/>
      <c r="KTE92" s="17"/>
      <c r="KTF92" s="17"/>
      <c r="KTG92" s="17"/>
      <c r="KTH92" s="17"/>
      <c r="KTI92" s="17"/>
      <c r="KTJ92" s="17"/>
      <c r="KTK92" s="17"/>
      <c r="KTL92" s="17"/>
      <c r="KTM92" s="17"/>
      <c r="KTN92" s="17"/>
      <c r="KTO92" s="17"/>
      <c r="KTP92" s="17"/>
      <c r="KTQ92" s="17"/>
      <c r="KTR92" s="17"/>
      <c r="KTS92" s="17"/>
      <c r="LBJ92" s="17"/>
      <c r="LBK92" s="17"/>
      <c r="LBL92" s="17"/>
      <c r="LBM92" s="17"/>
      <c r="LBY92" s="17"/>
      <c r="LBZ92" s="17"/>
      <c r="LCA92" s="17"/>
      <c r="LCB92" s="17"/>
      <c r="LCC92" s="17"/>
      <c r="LCD92" s="17"/>
      <c r="LCE92" s="17"/>
      <c r="LCF92" s="17"/>
      <c r="LCG92" s="17"/>
      <c r="LCH92" s="17"/>
      <c r="LCI92" s="17"/>
      <c r="LCJ92" s="17"/>
      <c r="LCK92" s="17"/>
      <c r="LCL92" s="17"/>
      <c r="LCM92" s="17"/>
      <c r="LCN92" s="17"/>
      <c r="LCO92" s="17"/>
      <c r="LCP92" s="17"/>
      <c r="LCQ92" s="17"/>
      <c r="LCR92" s="17"/>
      <c r="LCS92" s="17"/>
      <c r="LCT92" s="17"/>
      <c r="LCU92" s="17"/>
      <c r="LCV92" s="17"/>
      <c r="LCW92" s="17"/>
      <c r="LCX92" s="17"/>
      <c r="LCY92" s="17"/>
      <c r="LCZ92" s="17"/>
      <c r="LDA92" s="17"/>
      <c r="LDB92" s="17"/>
      <c r="LDC92" s="17"/>
      <c r="LDD92" s="17"/>
      <c r="LDE92" s="17"/>
      <c r="LDF92" s="17"/>
      <c r="LDG92" s="17"/>
      <c r="LDH92" s="17"/>
      <c r="LDI92" s="17"/>
      <c r="LDJ92" s="17"/>
      <c r="LDK92" s="17"/>
      <c r="LDL92" s="17"/>
      <c r="LDM92" s="17"/>
      <c r="LDN92" s="17"/>
      <c r="LDO92" s="17"/>
      <c r="LLF92" s="17"/>
      <c r="LLG92" s="17"/>
      <c r="LLH92" s="17"/>
      <c r="LLI92" s="17"/>
      <c r="LLU92" s="17"/>
      <c r="LLV92" s="17"/>
      <c r="LLW92" s="17"/>
      <c r="LLX92" s="17"/>
      <c r="LLY92" s="17"/>
      <c r="LLZ92" s="17"/>
      <c r="LMA92" s="17"/>
      <c r="LMB92" s="17"/>
      <c r="LMC92" s="17"/>
      <c r="LMD92" s="17"/>
      <c r="LME92" s="17"/>
      <c r="LMF92" s="17"/>
      <c r="LMG92" s="17"/>
      <c r="LMH92" s="17"/>
      <c r="LMI92" s="17"/>
      <c r="LMJ92" s="17"/>
      <c r="LMK92" s="17"/>
      <c r="LML92" s="17"/>
      <c r="LMM92" s="17"/>
      <c r="LMN92" s="17"/>
      <c r="LMO92" s="17"/>
      <c r="LMP92" s="17"/>
      <c r="LMQ92" s="17"/>
      <c r="LMR92" s="17"/>
      <c r="LMS92" s="17"/>
      <c r="LMT92" s="17"/>
      <c r="LMU92" s="17"/>
      <c r="LMV92" s="17"/>
      <c r="LMW92" s="17"/>
      <c r="LMX92" s="17"/>
      <c r="LMY92" s="17"/>
      <c r="LMZ92" s="17"/>
      <c r="LNA92" s="17"/>
      <c r="LNB92" s="17"/>
      <c r="LNC92" s="17"/>
      <c r="LND92" s="17"/>
      <c r="LNE92" s="17"/>
      <c r="LNF92" s="17"/>
      <c r="LNG92" s="17"/>
      <c r="LNH92" s="17"/>
      <c r="LNI92" s="17"/>
      <c r="LNJ92" s="17"/>
      <c r="LNK92" s="17"/>
      <c r="LVB92" s="17"/>
      <c r="LVC92" s="17"/>
      <c r="LVD92" s="17"/>
      <c r="LVE92" s="17"/>
      <c r="LVQ92" s="17"/>
      <c r="LVR92" s="17"/>
      <c r="LVS92" s="17"/>
      <c r="LVT92" s="17"/>
      <c r="LVU92" s="17"/>
      <c r="LVV92" s="17"/>
      <c r="LVW92" s="17"/>
      <c r="LVX92" s="17"/>
      <c r="LVY92" s="17"/>
      <c r="LVZ92" s="17"/>
      <c r="LWA92" s="17"/>
      <c r="LWB92" s="17"/>
      <c r="LWC92" s="17"/>
      <c r="LWD92" s="17"/>
      <c r="LWE92" s="17"/>
      <c r="LWF92" s="17"/>
      <c r="LWG92" s="17"/>
      <c r="LWH92" s="17"/>
      <c r="LWI92" s="17"/>
      <c r="LWJ92" s="17"/>
      <c r="LWK92" s="17"/>
      <c r="LWL92" s="17"/>
      <c r="LWM92" s="17"/>
      <c r="LWN92" s="17"/>
      <c r="LWO92" s="17"/>
      <c r="LWP92" s="17"/>
      <c r="LWQ92" s="17"/>
      <c r="LWR92" s="17"/>
      <c r="LWS92" s="17"/>
      <c r="LWT92" s="17"/>
      <c r="LWU92" s="17"/>
      <c r="LWV92" s="17"/>
      <c r="LWW92" s="17"/>
      <c r="LWX92" s="17"/>
      <c r="LWY92" s="17"/>
      <c r="LWZ92" s="17"/>
      <c r="LXA92" s="17"/>
      <c r="LXB92" s="17"/>
      <c r="LXC92" s="17"/>
      <c r="LXD92" s="17"/>
      <c r="LXE92" s="17"/>
      <c r="LXF92" s="17"/>
      <c r="LXG92" s="17"/>
      <c r="MEX92" s="17"/>
      <c r="MEY92" s="17"/>
      <c r="MEZ92" s="17"/>
      <c r="MFA92" s="17"/>
      <c r="MFM92" s="17"/>
      <c r="MFN92" s="17"/>
      <c r="MFO92" s="17"/>
      <c r="MFP92" s="17"/>
      <c r="MFQ92" s="17"/>
      <c r="MFR92" s="17"/>
      <c r="MFS92" s="17"/>
      <c r="MFT92" s="17"/>
      <c r="MFU92" s="17"/>
      <c r="MFV92" s="17"/>
      <c r="MFW92" s="17"/>
      <c r="MFX92" s="17"/>
      <c r="MFY92" s="17"/>
      <c r="MFZ92" s="17"/>
      <c r="MGA92" s="17"/>
      <c r="MGB92" s="17"/>
      <c r="MGC92" s="17"/>
      <c r="MGD92" s="17"/>
      <c r="MGE92" s="17"/>
      <c r="MGF92" s="17"/>
      <c r="MGG92" s="17"/>
      <c r="MGH92" s="17"/>
      <c r="MGI92" s="17"/>
      <c r="MGJ92" s="17"/>
      <c r="MGK92" s="17"/>
      <c r="MGL92" s="17"/>
      <c r="MGM92" s="17"/>
      <c r="MGN92" s="17"/>
      <c r="MGO92" s="17"/>
      <c r="MGP92" s="17"/>
      <c r="MGQ92" s="17"/>
      <c r="MGR92" s="17"/>
      <c r="MGS92" s="17"/>
      <c r="MGT92" s="17"/>
      <c r="MGU92" s="17"/>
      <c r="MGV92" s="17"/>
      <c r="MGW92" s="17"/>
      <c r="MGX92" s="17"/>
      <c r="MGY92" s="17"/>
      <c r="MGZ92" s="17"/>
      <c r="MHA92" s="17"/>
      <c r="MHB92" s="17"/>
      <c r="MHC92" s="17"/>
      <c r="MOT92" s="17"/>
      <c r="MOU92" s="17"/>
      <c r="MOV92" s="17"/>
      <c r="MOW92" s="17"/>
      <c r="MPI92" s="17"/>
      <c r="MPJ92" s="17"/>
      <c r="MPK92" s="17"/>
      <c r="MPL92" s="17"/>
      <c r="MPM92" s="17"/>
      <c r="MPN92" s="17"/>
      <c r="MPO92" s="17"/>
      <c r="MPP92" s="17"/>
      <c r="MPQ92" s="17"/>
      <c r="MPR92" s="17"/>
      <c r="MPS92" s="17"/>
      <c r="MPT92" s="17"/>
      <c r="MPU92" s="17"/>
      <c r="MPV92" s="17"/>
      <c r="MPW92" s="17"/>
      <c r="MPX92" s="17"/>
      <c r="MPY92" s="17"/>
      <c r="MPZ92" s="17"/>
      <c r="MQA92" s="17"/>
      <c r="MQB92" s="17"/>
      <c r="MQC92" s="17"/>
      <c r="MQD92" s="17"/>
      <c r="MQE92" s="17"/>
      <c r="MQF92" s="17"/>
      <c r="MQG92" s="17"/>
      <c r="MQH92" s="17"/>
      <c r="MQI92" s="17"/>
      <c r="MQJ92" s="17"/>
      <c r="MQK92" s="17"/>
      <c r="MQL92" s="17"/>
      <c r="MQM92" s="17"/>
      <c r="MQN92" s="17"/>
      <c r="MQO92" s="17"/>
      <c r="MQP92" s="17"/>
      <c r="MQQ92" s="17"/>
      <c r="MQR92" s="17"/>
      <c r="MQS92" s="17"/>
      <c r="MQT92" s="17"/>
      <c r="MQU92" s="17"/>
      <c r="MQV92" s="17"/>
      <c r="MQW92" s="17"/>
      <c r="MQX92" s="17"/>
      <c r="MQY92" s="17"/>
      <c r="MYP92" s="17"/>
      <c r="MYQ92" s="17"/>
      <c r="MYR92" s="17"/>
      <c r="MYS92" s="17"/>
      <c r="MZE92" s="17"/>
      <c r="MZF92" s="17"/>
      <c r="MZG92" s="17"/>
      <c r="MZH92" s="17"/>
      <c r="MZI92" s="17"/>
      <c r="MZJ92" s="17"/>
      <c r="MZK92" s="17"/>
      <c r="MZL92" s="17"/>
      <c r="MZM92" s="17"/>
      <c r="MZN92" s="17"/>
      <c r="MZO92" s="17"/>
      <c r="MZP92" s="17"/>
      <c r="MZQ92" s="17"/>
      <c r="MZR92" s="17"/>
      <c r="MZS92" s="17"/>
      <c r="MZT92" s="17"/>
      <c r="MZU92" s="17"/>
      <c r="MZV92" s="17"/>
      <c r="MZW92" s="17"/>
      <c r="MZX92" s="17"/>
      <c r="MZY92" s="17"/>
      <c r="MZZ92" s="17"/>
      <c r="NAA92" s="17"/>
      <c r="NAB92" s="17"/>
      <c r="NAC92" s="17"/>
      <c r="NAD92" s="17"/>
      <c r="NAE92" s="17"/>
      <c r="NAF92" s="17"/>
      <c r="NAG92" s="17"/>
      <c r="NAH92" s="17"/>
      <c r="NAI92" s="17"/>
      <c r="NAJ92" s="17"/>
      <c r="NAK92" s="17"/>
      <c r="NAL92" s="17"/>
      <c r="NAM92" s="17"/>
      <c r="NAN92" s="17"/>
      <c r="NAO92" s="17"/>
      <c r="NAP92" s="17"/>
      <c r="NAQ92" s="17"/>
      <c r="NAR92" s="17"/>
      <c r="NAS92" s="17"/>
      <c r="NAT92" s="17"/>
      <c r="NAU92" s="17"/>
      <c r="NIL92" s="17"/>
      <c r="NIM92" s="17"/>
      <c r="NIN92" s="17"/>
      <c r="NIO92" s="17"/>
      <c r="NJA92" s="17"/>
      <c r="NJB92" s="17"/>
      <c r="NJC92" s="17"/>
      <c r="NJD92" s="17"/>
      <c r="NJE92" s="17"/>
      <c r="NJF92" s="17"/>
      <c r="NJG92" s="17"/>
      <c r="NJH92" s="17"/>
      <c r="NJI92" s="17"/>
      <c r="NJJ92" s="17"/>
      <c r="NJK92" s="17"/>
      <c r="NJL92" s="17"/>
      <c r="NJM92" s="17"/>
      <c r="NJN92" s="17"/>
      <c r="NJO92" s="17"/>
      <c r="NJP92" s="17"/>
      <c r="NJQ92" s="17"/>
      <c r="NJR92" s="17"/>
      <c r="NJS92" s="17"/>
      <c r="NJT92" s="17"/>
      <c r="NJU92" s="17"/>
      <c r="NJV92" s="17"/>
      <c r="NJW92" s="17"/>
      <c r="NJX92" s="17"/>
      <c r="NJY92" s="17"/>
      <c r="NJZ92" s="17"/>
      <c r="NKA92" s="17"/>
      <c r="NKB92" s="17"/>
      <c r="NKC92" s="17"/>
      <c r="NKD92" s="17"/>
      <c r="NKE92" s="17"/>
      <c r="NKF92" s="17"/>
      <c r="NKG92" s="17"/>
      <c r="NKH92" s="17"/>
      <c r="NKI92" s="17"/>
      <c r="NKJ92" s="17"/>
      <c r="NKK92" s="17"/>
      <c r="NKL92" s="17"/>
      <c r="NKM92" s="17"/>
      <c r="NKN92" s="17"/>
      <c r="NKO92" s="17"/>
      <c r="NKP92" s="17"/>
      <c r="NKQ92" s="17"/>
      <c r="NSH92" s="17"/>
      <c r="NSI92" s="17"/>
      <c r="NSJ92" s="17"/>
      <c r="NSK92" s="17"/>
      <c r="NSW92" s="17"/>
      <c r="NSX92" s="17"/>
      <c r="NSY92" s="17"/>
      <c r="NSZ92" s="17"/>
      <c r="NTA92" s="17"/>
      <c r="NTB92" s="17"/>
      <c r="NTC92" s="17"/>
      <c r="NTD92" s="17"/>
      <c r="NTE92" s="17"/>
      <c r="NTF92" s="17"/>
      <c r="NTG92" s="17"/>
      <c r="NTH92" s="17"/>
      <c r="NTI92" s="17"/>
      <c r="NTJ92" s="17"/>
      <c r="NTK92" s="17"/>
      <c r="NTL92" s="17"/>
      <c r="NTM92" s="17"/>
      <c r="NTN92" s="17"/>
      <c r="NTO92" s="17"/>
      <c r="NTP92" s="17"/>
      <c r="NTQ92" s="17"/>
      <c r="NTR92" s="17"/>
      <c r="NTS92" s="17"/>
      <c r="NTT92" s="17"/>
      <c r="NTU92" s="17"/>
      <c r="NTV92" s="17"/>
      <c r="NTW92" s="17"/>
      <c r="NTX92" s="17"/>
      <c r="NTY92" s="17"/>
      <c r="NTZ92" s="17"/>
      <c r="NUA92" s="17"/>
      <c r="NUB92" s="17"/>
      <c r="NUC92" s="17"/>
      <c r="NUD92" s="17"/>
      <c r="NUE92" s="17"/>
      <c r="NUF92" s="17"/>
      <c r="NUG92" s="17"/>
      <c r="NUH92" s="17"/>
      <c r="NUI92" s="17"/>
      <c r="NUJ92" s="17"/>
      <c r="NUK92" s="17"/>
      <c r="NUL92" s="17"/>
      <c r="NUM92" s="17"/>
      <c r="OCD92" s="17"/>
      <c r="OCE92" s="17"/>
      <c r="OCF92" s="17"/>
      <c r="OCG92" s="17"/>
      <c r="OCS92" s="17"/>
      <c r="OCT92" s="17"/>
      <c r="OCU92" s="17"/>
      <c r="OCV92" s="17"/>
      <c r="OCW92" s="17"/>
      <c r="OCX92" s="17"/>
      <c r="OCY92" s="17"/>
      <c r="OCZ92" s="17"/>
      <c r="ODA92" s="17"/>
      <c r="ODB92" s="17"/>
      <c r="ODC92" s="17"/>
      <c r="ODD92" s="17"/>
      <c r="ODE92" s="17"/>
      <c r="ODF92" s="17"/>
      <c r="ODG92" s="17"/>
      <c r="ODH92" s="17"/>
      <c r="ODI92" s="17"/>
      <c r="ODJ92" s="17"/>
      <c r="ODK92" s="17"/>
      <c r="ODL92" s="17"/>
      <c r="ODM92" s="17"/>
      <c r="ODN92" s="17"/>
      <c r="ODO92" s="17"/>
      <c r="ODP92" s="17"/>
      <c r="ODQ92" s="17"/>
      <c r="ODR92" s="17"/>
      <c r="ODS92" s="17"/>
      <c r="ODT92" s="17"/>
      <c r="ODU92" s="17"/>
      <c r="ODV92" s="17"/>
      <c r="ODW92" s="17"/>
      <c r="ODX92" s="17"/>
      <c r="ODY92" s="17"/>
      <c r="ODZ92" s="17"/>
      <c r="OEA92" s="17"/>
      <c r="OEB92" s="17"/>
      <c r="OEC92" s="17"/>
      <c r="OED92" s="17"/>
      <c r="OEE92" s="17"/>
      <c r="OEF92" s="17"/>
      <c r="OEG92" s="17"/>
      <c r="OEH92" s="17"/>
      <c r="OEI92" s="17"/>
      <c r="OLZ92" s="17"/>
      <c r="OMA92" s="17"/>
      <c r="OMB92" s="17"/>
      <c r="OMC92" s="17"/>
      <c r="OMO92" s="17"/>
      <c r="OMP92" s="17"/>
      <c r="OMQ92" s="17"/>
      <c r="OMR92" s="17"/>
      <c r="OMS92" s="17"/>
      <c r="OMT92" s="17"/>
      <c r="OMU92" s="17"/>
      <c r="OMV92" s="17"/>
      <c r="OMW92" s="17"/>
      <c r="OMX92" s="17"/>
      <c r="OMY92" s="17"/>
      <c r="OMZ92" s="17"/>
      <c r="ONA92" s="17"/>
      <c r="ONB92" s="17"/>
      <c r="ONC92" s="17"/>
      <c r="OND92" s="17"/>
      <c r="ONE92" s="17"/>
      <c r="ONF92" s="17"/>
      <c r="ONG92" s="17"/>
      <c r="ONH92" s="17"/>
      <c r="ONI92" s="17"/>
      <c r="ONJ92" s="17"/>
      <c r="ONK92" s="17"/>
      <c r="ONL92" s="17"/>
      <c r="ONM92" s="17"/>
      <c r="ONN92" s="17"/>
      <c r="ONO92" s="17"/>
      <c r="ONP92" s="17"/>
      <c r="ONQ92" s="17"/>
      <c r="ONR92" s="17"/>
      <c r="ONS92" s="17"/>
      <c r="ONT92" s="17"/>
      <c r="ONU92" s="17"/>
      <c r="ONV92" s="17"/>
      <c r="ONW92" s="17"/>
      <c r="ONX92" s="17"/>
      <c r="ONY92" s="17"/>
      <c r="ONZ92" s="17"/>
      <c r="OOA92" s="17"/>
      <c r="OOB92" s="17"/>
      <c r="OOC92" s="17"/>
      <c r="OOD92" s="17"/>
      <c r="OOE92" s="17"/>
      <c r="OVV92" s="17"/>
      <c r="OVW92" s="17"/>
      <c r="OVX92" s="17"/>
      <c r="OVY92" s="17"/>
      <c r="OWK92" s="17"/>
      <c r="OWL92" s="17"/>
      <c r="OWM92" s="17"/>
      <c r="OWN92" s="17"/>
      <c r="OWO92" s="17"/>
      <c r="OWP92" s="17"/>
      <c r="OWQ92" s="17"/>
      <c r="OWR92" s="17"/>
      <c r="OWS92" s="17"/>
      <c r="OWT92" s="17"/>
      <c r="OWU92" s="17"/>
      <c r="OWV92" s="17"/>
      <c r="OWW92" s="17"/>
      <c r="OWX92" s="17"/>
      <c r="OWY92" s="17"/>
      <c r="OWZ92" s="17"/>
      <c r="OXA92" s="17"/>
      <c r="OXB92" s="17"/>
      <c r="OXC92" s="17"/>
      <c r="OXD92" s="17"/>
      <c r="OXE92" s="17"/>
      <c r="OXF92" s="17"/>
      <c r="OXG92" s="17"/>
      <c r="OXH92" s="17"/>
      <c r="OXI92" s="17"/>
      <c r="OXJ92" s="17"/>
      <c r="OXK92" s="17"/>
      <c r="OXL92" s="17"/>
      <c r="OXM92" s="17"/>
      <c r="OXN92" s="17"/>
      <c r="OXO92" s="17"/>
      <c r="OXP92" s="17"/>
      <c r="OXQ92" s="17"/>
      <c r="OXR92" s="17"/>
      <c r="OXS92" s="17"/>
      <c r="OXT92" s="17"/>
      <c r="OXU92" s="17"/>
      <c r="OXV92" s="17"/>
      <c r="OXW92" s="17"/>
      <c r="OXX92" s="17"/>
      <c r="OXY92" s="17"/>
      <c r="OXZ92" s="17"/>
      <c r="OYA92" s="17"/>
      <c r="PFR92" s="17"/>
      <c r="PFS92" s="17"/>
      <c r="PFT92" s="17"/>
      <c r="PFU92" s="17"/>
      <c r="PGG92" s="17"/>
      <c r="PGH92" s="17"/>
      <c r="PGI92" s="17"/>
      <c r="PGJ92" s="17"/>
      <c r="PGK92" s="17"/>
      <c r="PGL92" s="17"/>
      <c r="PGM92" s="17"/>
      <c r="PGN92" s="17"/>
      <c r="PGO92" s="17"/>
      <c r="PGP92" s="17"/>
      <c r="PGQ92" s="17"/>
      <c r="PGR92" s="17"/>
      <c r="PGS92" s="17"/>
      <c r="PGT92" s="17"/>
      <c r="PGU92" s="17"/>
      <c r="PGV92" s="17"/>
      <c r="PGW92" s="17"/>
      <c r="PGX92" s="17"/>
      <c r="PGY92" s="17"/>
      <c r="PGZ92" s="17"/>
      <c r="PHA92" s="17"/>
      <c r="PHB92" s="17"/>
      <c r="PHC92" s="17"/>
      <c r="PHD92" s="17"/>
      <c r="PHE92" s="17"/>
      <c r="PHF92" s="17"/>
      <c r="PHG92" s="17"/>
      <c r="PHH92" s="17"/>
      <c r="PHI92" s="17"/>
      <c r="PHJ92" s="17"/>
      <c r="PHK92" s="17"/>
      <c r="PHL92" s="17"/>
      <c r="PHM92" s="17"/>
      <c r="PHN92" s="17"/>
      <c r="PHO92" s="17"/>
      <c r="PHP92" s="17"/>
      <c r="PHQ92" s="17"/>
      <c r="PHR92" s="17"/>
      <c r="PHS92" s="17"/>
      <c r="PHT92" s="17"/>
      <c r="PHU92" s="17"/>
      <c r="PHV92" s="17"/>
      <c r="PHW92" s="17"/>
      <c r="PPN92" s="17"/>
      <c r="PPO92" s="17"/>
      <c r="PPP92" s="17"/>
      <c r="PPQ92" s="17"/>
      <c r="PQC92" s="17"/>
      <c r="PQD92" s="17"/>
      <c r="PQE92" s="17"/>
      <c r="PQF92" s="17"/>
      <c r="PQG92" s="17"/>
      <c r="PQH92" s="17"/>
      <c r="PQI92" s="17"/>
      <c r="PQJ92" s="17"/>
      <c r="PQK92" s="17"/>
      <c r="PQL92" s="17"/>
      <c r="PQM92" s="17"/>
      <c r="PQN92" s="17"/>
      <c r="PQO92" s="17"/>
      <c r="PQP92" s="17"/>
      <c r="PQQ92" s="17"/>
      <c r="PQR92" s="17"/>
      <c r="PQS92" s="17"/>
      <c r="PQT92" s="17"/>
      <c r="PQU92" s="17"/>
      <c r="PQV92" s="17"/>
      <c r="PQW92" s="17"/>
      <c r="PQX92" s="17"/>
      <c r="PQY92" s="17"/>
      <c r="PQZ92" s="17"/>
      <c r="PRA92" s="17"/>
      <c r="PRB92" s="17"/>
      <c r="PRC92" s="17"/>
      <c r="PRD92" s="17"/>
      <c r="PRE92" s="17"/>
      <c r="PRF92" s="17"/>
      <c r="PRG92" s="17"/>
      <c r="PRH92" s="17"/>
      <c r="PRI92" s="17"/>
      <c r="PRJ92" s="17"/>
      <c r="PRK92" s="17"/>
      <c r="PRL92" s="17"/>
      <c r="PRM92" s="17"/>
      <c r="PRN92" s="17"/>
      <c r="PRO92" s="17"/>
      <c r="PRP92" s="17"/>
      <c r="PRQ92" s="17"/>
      <c r="PRR92" s="17"/>
      <c r="PRS92" s="17"/>
      <c r="PZJ92" s="17"/>
      <c r="PZK92" s="17"/>
      <c r="PZL92" s="17"/>
      <c r="PZM92" s="17"/>
      <c r="PZY92" s="17"/>
      <c r="PZZ92" s="17"/>
      <c r="QAA92" s="17"/>
      <c r="QAB92" s="17"/>
      <c r="QAC92" s="17"/>
      <c r="QAD92" s="17"/>
      <c r="QAE92" s="17"/>
      <c r="QAF92" s="17"/>
      <c r="QAG92" s="17"/>
      <c r="QAH92" s="17"/>
      <c r="QAI92" s="17"/>
      <c r="QAJ92" s="17"/>
      <c r="QAK92" s="17"/>
      <c r="QAL92" s="17"/>
      <c r="QAM92" s="17"/>
      <c r="QAN92" s="17"/>
      <c r="QAO92" s="17"/>
      <c r="QAP92" s="17"/>
      <c r="QAQ92" s="17"/>
      <c r="QAR92" s="17"/>
      <c r="QAS92" s="17"/>
      <c r="QAT92" s="17"/>
      <c r="QAU92" s="17"/>
      <c r="QAV92" s="17"/>
      <c r="QAW92" s="17"/>
      <c r="QAX92" s="17"/>
      <c r="QAY92" s="17"/>
      <c r="QAZ92" s="17"/>
      <c r="QBA92" s="17"/>
      <c r="QBB92" s="17"/>
      <c r="QBC92" s="17"/>
      <c r="QBD92" s="17"/>
      <c r="QBE92" s="17"/>
      <c r="QBF92" s="17"/>
      <c r="QBG92" s="17"/>
      <c r="QBH92" s="17"/>
      <c r="QBI92" s="17"/>
      <c r="QBJ92" s="17"/>
      <c r="QBK92" s="17"/>
      <c r="QBL92" s="17"/>
      <c r="QBM92" s="17"/>
      <c r="QBN92" s="17"/>
      <c r="QBO92" s="17"/>
      <c r="QJF92" s="17"/>
      <c r="QJG92" s="17"/>
      <c r="QJH92" s="17"/>
      <c r="QJI92" s="17"/>
      <c r="QJU92" s="17"/>
      <c r="QJV92" s="17"/>
      <c r="QJW92" s="17"/>
      <c r="QJX92" s="17"/>
      <c r="QJY92" s="17"/>
      <c r="QJZ92" s="17"/>
      <c r="QKA92" s="17"/>
      <c r="QKB92" s="17"/>
      <c r="QKC92" s="17"/>
      <c r="QKD92" s="17"/>
      <c r="QKE92" s="17"/>
      <c r="QKF92" s="17"/>
      <c r="QKG92" s="17"/>
      <c r="QKH92" s="17"/>
      <c r="QKI92" s="17"/>
      <c r="QKJ92" s="17"/>
      <c r="QKK92" s="17"/>
      <c r="QKL92" s="17"/>
      <c r="QKM92" s="17"/>
      <c r="QKN92" s="17"/>
      <c r="QKO92" s="17"/>
      <c r="QKP92" s="17"/>
      <c r="QKQ92" s="17"/>
      <c r="QKR92" s="17"/>
      <c r="QKS92" s="17"/>
      <c r="QKT92" s="17"/>
      <c r="QKU92" s="17"/>
      <c r="QKV92" s="17"/>
      <c r="QKW92" s="17"/>
      <c r="QKX92" s="17"/>
      <c r="QKY92" s="17"/>
      <c r="QKZ92" s="17"/>
      <c r="QLA92" s="17"/>
      <c r="QLB92" s="17"/>
      <c r="QLC92" s="17"/>
      <c r="QLD92" s="17"/>
      <c r="QLE92" s="17"/>
      <c r="QLF92" s="17"/>
      <c r="QLG92" s="17"/>
      <c r="QLH92" s="17"/>
      <c r="QLI92" s="17"/>
      <c r="QLJ92" s="17"/>
      <c r="QLK92" s="17"/>
      <c r="QTB92" s="17"/>
      <c r="QTC92" s="17"/>
      <c r="QTD92" s="17"/>
      <c r="QTE92" s="17"/>
      <c r="QTQ92" s="17"/>
      <c r="QTR92" s="17"/>
      <c r="QTS92" s="17"/>
      <c r="QTT92" s="17"/>
      <c r="QTU92" s="17"/>
      <c r="QTV92" s="17"/>
      <c r="QTW92" s="17"/>
      <c r="QTX92" s="17"/>
      <c r="QTY92" s="17"/>
      <c r="QTZ92" s="17"/>
      <c r="QUA92" s="17"/>
      <c r="QUB92" s="17"/>
      <c r="QUC92" s="17"/>
      <c r="QUD92" s="17"/>
      <c r="QUE92" s="17"/>
      <c r="QUF92" s="17"/>
      <c r="QUG92" s="17"/>
      <c r="QUH92" s="17"/>
      <c r="QUI92" s="17"/>
      <c r="QUJ92" s="17"/>
      <c r="QUK92" s="17"/>
      <c r="QUL92" s="17"/>
      <c r="QUM92" s="17"/>
      <c r="QUN92" s="17"/>
      <c r="QUO92" s="17"/>
      <c r="QUP92" s="17"/>
      <c r="QUQ92" s="17"/>
      <c r="QUR92" s="17"/>
      <c r="QUS92" s="17"/>
      <c r="QUT92" s="17"/>
      <c r="QUU92" s="17"/>
      <c r="QUV92" s="17"/>
      <c r="QUW92" s="17"/>
      <c r="QUX92" s="17"/>
      <c r="QUY92" s="17"/>
      <c r="QUZ92" s="17"/>
      <c r="QVA92" s="17"/>
      <c r="QVB92" s="17"/>
      <c r="QVC92" s="17"/>
      <c r="QVD92" s="17"/>
      <c r="QVE92" s="17"/>
      <c r="QVF92" s="17"/>
      <c r="QVG92" s="17"/>
      <c r="RCX92" s="17"/>
      <c r="RCY92" s="17"/>
      <c r="RCZ92" s="17"/>
      <c r="RDA92" s="17"/>
      <c r="RDM92" s="17"/>
      <c r="RDN92" s="17"/>
      <c r="RDO92" s="17"/>
      <c r="RDP92" s="17"/>
      <c r="RDQ92" s="17"/>
      <c r="RDR92" s="17"/>
      <c r="RDS92" s="17"/>
      <c r="RDT92" s="17"/>
      <c r="RDU92" s="17"/>
      <c r="RDV92" s="17"/>
      <c r="RDW92" s="17"/>
      <c r="RDX92" s="17"/>
      <c r="RDY92" s="17"/>
      <c r="RDZ92" s="17"/>
      <c r="REA92" s="17"/>
      <c r="REB92" s="17"/>
      <c r="REC92" s="17"/>
      <c r="RED92" s="17"/>
      <c r="REE92" s="17"/>
      <c r="REF92" s="17"/>
      <c r="REG92" s="17"/>
      <c r="REH92" s="17"/>
      <c r="REI92" s="17"/>
      <c r="REJ92" s="17"/>
      <c r="REK92" s="17"/>
      <c r="REL92" s="17"/>
      <c r="REM92" s="17"/>
      <c r="REN92" s="17"/>
      <c r="REO92" s="17"/>
      <c r="REP92" s="17"/>
      <c r="REQ92" s="17"/>
      <c r="RER92" s="17"/>
      <c r="RES92" s="17"/>
      <c r="RET92" s="17"/>
      <c r="REU92" s="17"/>
      <c r="REV92" s="17"/>
      <c r="REW92" s="17"/>
      <c r="REX92" s="17"/>
      <c r="REY92" s="17"/>
      <c r="REZ92" s="17"/>
      <c r="RFA92" s="17"/>
      <c r="RFB92" s="17"/>
      <c r="RFC92" s="17"/>
      <c r="RMT92" s="17"/>
      <c r="RMU92" s="17"/>
      <c r="RMV92" s="17"/>
      <c r="RMW92" s="17"/>
      <c r="RNI92" s="17"/>
      <c r="RNJ92" s="17"/>
      <c r="RNK92" s="17"/>
      <c r="RNL92" s="17"/>
      <c r="RNM92" s="17"/>
      <c r="RNN92" s="17"/>
      <c r="RNO92" s="17"/>
      <c r="RNP92" s="17"/>
      <c r="RNQ92" s="17"/>
      <c r="RNR92" s="17"/>
      <c r="RNS92" s="17"/>
      <c r="RNT92" s="17"/>
      <c r="RNU92" s="17"/>
      <c r="RNV92" s="17"/>
      <c r="RNW92" s="17"/>
      <c r="RNX92" s="17"/>
      <c r="RNY92" s="17"/>
      <c r="RNZ92" s="17"/>
      <c r="ROA92" s="17"/>
      <c r="ROB92" s="17"/>
      <c r="ROC92" s="17"/>
      <c r="ROD92" s="17"/>
      <c r="ROE92" s="17"/>
      <c r="ROF92" s="17"/>
      <c r="ROG92" s="17"/>
      <c r="ROH92" s="17"/>
      <c r="ROI92" s="17"/>
      <c r="ROJ92" s="17"/>
      <c r="ROK92" s="17"/>
      <c r="ROL92" s="17"/>
      <c r="ROM92" s="17"/>
      <c r="RON92" s="17"/>
      <c r="ROO92" s="17"/>
      <c r="ROP92" s="17"/>
      <c r="ROQ92" s="17"/>
      <c r="ROR92" s="17"/>
      <c r="ROS92" s="17"/>
      <c r="ROT92" s="17"/>
      <c r="ROU92" s="17"/>
      <c r="ROV92" s="17"/>
      <c r="ROW92" s="17"/>
      <c r="ROX92" s="17"/>
      <c r="ROY92" s="17"/>
      <c r="RWP92" s="17"/>
      <c r="RWQ92" s="17"/>
      <c r="RWR92" s="17"/>
      <c r="RWS92" s="17"/>
      <c r="RXE92" s="17"/>
      <c r="RXF92" s="17"/>
      <c r="RXG92" s="17"/>
      <c r="RXH92" s="17"/>
      <c r="RXI92" s="17"/>
      <c r="RXJ92" s="17"/>
      <c r="RXK92" s="17"/>
      <c r="RXL92" s="17"/>
      <c r="RXM92" s="17"/>
      <c r="RXN92" s="17"/>
      <c r="RXO92" s="17"/>
      <c r="RXP92" s="17"/>
      <c r="RXQ92" s="17"/>
      <c r="RXR92" s="17"/>
      <c r="RXS92" s="17"/>
      <c r="RXT92" s="17"/>
      <c r="RXU92" s="17"/>
      <c r="RXV92" s="17"/>
      <c r="RXW92" s="17"/>
      <c r="RXX92" s="17"/>
      <c r="RXY92" s="17"/>
      <c r="RXZ92" s="17"/>
      <c r="RYA92" s="17"/>
      <c r="RYB92" s="17"/>
      <c r="RYC92" s="17"/>
      <c r="RYD92" s="17"/>
      <c r="RYE92" s="17"/>
      <c r="RYF92" s="17"/>
      <c r="RYG92" s="17"/>
      <c r="RYH92" s="17"/>
      <c r="RYI92" s="17"/>
      <c r="RYJ92" s="17"/>
      <c r="RYK92" s="17"/>
      <c r="RYL92" s="17"/>
      <c r="RYM92" s="17"/>
      <c r="RYN92" s="17"/>
      <c r="RYO92" s="17"/>
      <c r="RYP92" s="17"/>
      <c r="RYQ92" s="17"/>
      <c r="RYR92" s="17"/>
      <c r="RYS92" s="17"/>
      <c r="RYT92" s="17"/>
      <c r="RYU92" s="17"/>
      <c r="SGL92" s="17"/>
      <c r="SGM92" s="17"/>
      <c r="SGN92" s="17"/>
      <c r="SGO92" s="17"/>
      <c r="SHA92" s="17"/>
      <c r="SHB92" s="17"/>
      <c r="SHC92" s="17"/>
      <c r="SHD92" s="17"/>
      <c r="SHE92" s="17"/>
      <c r="SHF92" s="17"/>
      <c r="SHG92" s="17"/>
      <c r="SHH92" s="17"/>
      <c r="SHI92" s="17"/>
      <c r="SHJ92" s="17"/>
      <c r="SHK92" s="17"/>
      <c r="SHL92" s="17"/>
      <c r="SHM92" s="17"/>
      <c r="SHN92" s="17"/>
      <c r="SHO92" s="17"/>
      <c r="SHP92" s="17"/>
      <c r="SHQ92" s="17"/>
      <c r="SHR92" s="17"/>
      <c r="SHS92" s="17"/>
      <c r="SHT92" s="17"/>
      <c r="SHU92" s="17"/>
      <c r="SHV92" s="17"/>
      <c r="SHW92" s="17"/>
      <c r="SHX92" s="17"/>
      <c r="SHY92" s="17"/>
      <c r="SHZ92" s="17"/>
      <c r="SIA92" s="17"/>
      <c r="SIB92" s="17"/>
      <c r="SIC92" s="17"/>
      <c r="SID92" s="17"/>
      <c r="SIE92" s="17"/>
      <c r="SIF92" s="17"/>
      <c r="SIG92" s="17"/>
      <c r="SIH92" s="17"/>
      <c r="SII92" s="17"/>
      <c r="SIJ92" s="17"/>
      <c r="SIK92" s="17"/>
      <c r="SIL92" s="17"/>
      <c r="SIM92" s="17"/>
      <c r="SIN92" s="17"/>
      <c r="SIO92" s="17"/>
      <c r="SIP92" s="17"/>
      <c r="SIQ92" s="17"/>
      <c r="SQH92" s="17"/>
      <c r="SQI92" s="17"/>
      <c r="SQJ92" s="17"/>
      <c r="SQK92" s="17"/>
      <c r="SQW92" s="17"/>
      <c r="SQX92" s="17"/>
      <c r="SQY92" s="17"/>
      <c r="SQZ92" s="17"/>
      <c r="SRA92" s="17"/>
      <c r="SRB92" s="17"/>
      <c r="SRC92" s="17"/>
      <c r="SRD92" s="17"/>
      <c r="SRE92" s="17"/>
      <c r="SRF92" s="17"/>
      <c r="SRG92" s="17"/>
      <c r="SRH92" s="17"/>
      <c r="SRI92" s="17"/>
      <c r="SRJ92" s="17"/>
      <c r="SRK92" s="17"/>
      <c r="SRL92" s="17"/>
      <c r="SRM92" s="17"/>
      <c r="SRN92" s="17"/>
      <c r="SRO92" s="17"/>
      <c r="SRP92" s="17"/>
      <c r="SRQ92" s="17"/>
      <c r="SRR92" s="17"/>
      <c r="SRS92" s="17"/>
      <c r="SRT92" s="17"/>
      <c r="SRU92" s="17"/>
      <c r="SRV92" s="17"/>
      <c r="SRW92" s="17"/>
      <c r="SRX92" s="17"/>
      <c r="SRY92" s="17"/>
      <c r="SRZ92" s="17"/>
      <c r="SSA92" s="17"/>
      <c r="SSB92" s="17"/>
      <c r="SSC92" s="17"/>
      <c r="SSD92" s="17"/>
      <c r="SSE92" s="17"/>
      <c r="SSF92" s="17"/>
      <c r="SSG92" s="17"/>
      <c r="SSH92" s="17"/>
      <c r="SSI92" s="17"/>
      <c r="SSJ92" s="17"/>
      <c r="SSK92" s="17"/>
      <c r="SSL92" s="17"/>
      <c r="SSM92" s="17"/>
      <c r="TAD92" s="17"/>
      <c r="TAE92" s="17"/>
      <c r="TAF92" s="17"/>
      <c r="TAG92" s="17"/>
      <c r="TAS92" s="17"/>
      <c r="TAT92" s="17"/>
      <c r="TAU92" s="17"/>
      <c r="TAV92" s="17"/>
      <c r="TAW92" s="17"/>
      <c r="TAX92" s="17"/>
      <c r="TAY92" s="17"/>
      <c r="TAZ92" s="17"/>
      <c r="TBA92" s="17"/>
      <c r="TBB92" s="17"/>
      <c r="TBC92" s="17"/>
      <c r="TBD92" s="17"/>
      <c r="TBE92" s="17"/>
      <c r="TBF92" s="17"/>
      <c r="TBG92" s="17"/>
      <c r="TBH92" s="17"/>
      <c r="TBI92" s="17"/>
      <c r="TBJ92" s="17"/>
      <c r="TBK92" s="17"/>
      <c r="TBL92" s="17"/>
      <c r="TBM92" s="17"/>
      <c r="TBN92" s="17"/>
      <c r="TBO92" s="17"/>
      <c r="TBP92" s="17"/>
      <c r="TBQ92" s="17"/>
      <c r="TBR92" s="17"/>
      <c r="TBS92" s="17"/>
      <c r="TBT92" s="17"/>
      <c r="TBU92" s="17"/>
      <c r="TBV92" s="17"/>
      <c r="TBW92" s="17"/>
      <c r="TBX92" s="17"/>
      <c r="TBY92" s="17"/>
      <c r="TBZ92" s="17"/>
      <c r="TCA92" s="17"/>
      <c r="TCB92" s="17"/>
      <c r="TCC92" s="17"/>
      <c r="TCD92" s="17"/>
      <c r="TCE92" s="17"/>
      <c r="TCF92" s="17"/>
      <c r="TCG92" s="17"/>
      <c r="TCH92" s="17"/>
      <c r="TCI92" s="17"/>
      <c r="TJZ92" s="17"/>
      <c r="TKA92" s="17"/>
      <c r="TKB92" s="17"/>
      <c r="TKC92" s="17"/>
      <c r="TKO92" s="17"/>
      <c r="TKP92" s="17"/>
      <c r="TKQ92" s="17"/>
      <c r="TKR92" s="17"/>
      <c r="TKS92" s="17"/>
      <c r="TKT92" s="17"/>
      <c r="TKU92" s="17"/>
      <c r="TKV92" s="17"/>
      <c r="TKW92" s="17"/>
      <c r="TKX92" s="17"/>
      <c r="TKY92" s="17"/>
      <c r="TKZ92" s="17"/>
      <c r="TLA92" s="17"/>
      <c r="TLB92" s="17"/>
      <c r="TLC92" s="17"/>
      <c r="TLD92" s="17"/>
      <c r="TLE92" s="17"/>
      <c r="TLF92" s="17"/>
      <c r="TLG92" s="17"/>
      <c r="TLH92" s="17"/>
      <c r="TLI92" s="17"/>
      <c r="TLJ92" s="17"/>
      <c r="TLK92" s="17"/>
      <c r="TLL92" s="17"/>
      <c r="TLM92" s="17"/>
      <c r="TLN92" s="17"/>
      <c r="TLO92" s="17"/>
      <c r="TLP92" s="17"/>
      <c r="TLQ92" s="17"/>
      <c r="TLR92" s="17"/>
      <c r="TLS92" s="17"/>
      <c r="TLT92" s="17"/>
      <c r="TLU92" s="17"/>
      <c r="TLV92" s="17"/>
      <c r="TLW92" s="17"/>
      <c r="TLX92" s="17"/>
      <c r="TLY92" s="17"/>
      <c r="TLZ92" s="17"/>
      <c r="TMA92" s="17"/>
      <c r="TMB92" s="17"/>
      <c r="TMC92" s="17"/>
      <c r="TMD92" s="17"/>
      <c r="TME92" s="17"/>
      <c r="TTV92" s="17"/>
      <c r="TTW92" s="17"/>
      <c r="TTX92" s="17"/>
      <c r="TTY92" s="17"/>
      <c r="TUK92" s="17"/>
      <c r="TUL92" s="17"/>
      <c r="TUM92" s="17"/>
      <c r="TUN92" s="17"/>
      <c r="TUO92" s="17"/>
      <c r="TUP92" s="17"/>
      <c r="TUQ92" s="17"/>
      <c r="TUR92" s="17"/>
      <c r="TUS92" s="17"/>
      <c r="TUT92" s="17"/>
      <c r="TUU92" s="17"/>
      <c r="TUV92" s="17"/>
      <c r="TUW92" s="17"/>
      <c r="TUX92" s="17"/>
      <c r="TUY92" s="17"/>
      <c r="TUZ92" s="17"/>
      <c r="TVA92" s="17"/>
      <c r="TVB92" s="17"/>
      <c r="TVC92" s="17"/>
      <c r="TVD92" s="17"/>
      <c r="TVE92" s="17"/>
      <c r="TVF92" s="17"/>
      <c r="TVG92" s="17"/>
      <c r="TVH92" s="17"/>
      <c r="TVI92" s="17"/>
      <c r="TVJ92" s="17"/>
      <c r="TVK92" s="17"/>
      <c r="TVL92" s="17"/>
      <c r="TVM92" s="17"/>
      <c r="TVN92" s="17"/>
      <c r="TVO92" s="17"/>
      <c r="TVP92" s="17"/>
      <c r="TVQ92" s="17"/>
      <c r="TVR92" s="17"/>
      <c r="TVS92" s="17"/>
      <c r="TVT92" s="17"/>
      <c r="TVU92" s="17"/>
      <c r="TVV92" s="17"/>
      <c r="TVW92" s="17"/>
      <c r="TVX92" s="17"/>
      <c r="TVY92" s="17"/>
      <c r="TVZ92" s="17"/>
      <c r="TWA92" s="17"/>
      <c r="UDR92" s="17"/>
      <c r="UDS92" s="17"/>
      <c r="UDT92" s="17"/>
      <c r="UDU92" s="17"/>
      <c r="UEG92" s="17"/>
      <c r="UEH92" s="17"/>
      <c r="UEI92" s="17"/>
      <c r="UEJ92" s="17"/>
      <c r="UEK92" s="17"/>
      <c r="UEL92" s="17"/>
      <c r="UEM92" s="17"/>
      <c r="UEN92" s="17"/>
      <c r="UEO92" s="17"/>
      <c r="UEP92" s="17"/>
      <c r="UEQ92" s="17"/>
      <c r="UER92" s="17"/>
      <c r="UES92" s="17"/>
      <c r="UET92" s="17"/>
      <c r="UEU92" s="17"/>
      <c r="UEV92" s="17"/>
      <c r="UEW92" s="17"/>
      <c r="UEX92" s="17"/>
      <c r="UEY92" s="17"/>
      <c r="UEZ92" s="17"/>
      <c r="UFA92" s="17"/>
      <c r="UFB92" s="17"/>
      <c r="UFC92" s="17"/>
      <c r="UFD92" s="17"/>
      <c r="UFE92" s="17"/>
      <c r="UFF92" s="17"/>
      <c r="UFG92" s="17"/>
      <c r="UFH92" s="17"/>
      <c r="UFI92" s="17"/>
      <c r="UFJ92" s="17"/>
      <c r="UFK92" s="17"/>
      <c r="UFL92" s="17"/>
      <c r="UFM92" s="17"/>
      <c r="UFN92" s="17"/>
      <c r="UFO92" s="17"/>
      <c r="UFP92" s="17"/>
      <c r="UFQ92" s="17"/>
      <c r="UFR92" s="17"/>
      <c r="UFS92" s="17"/>
      <c r="UFT92" s="17"/>
      <c r="UFU92" s="17"/>
      <c r="UFV92" s="17"/>
      <c r="UFW92" s="17"/>
      <c r="UNN92" s="17"/>
      <c r="UNO92" s="17"/>
      <c r="UNP92" s="17"/>
      <c r="UNQ92" s="17"/>
      <c r="UOC92" s="17"/>
      <c r="UOD92" s="17"/>
      <c r="UOE92" s="17"/>
      <c r="UOF92" s="17"/>
      <c r="UOG92" s="17"/>
      <c r="UOH92" s="17"/>
      <c r="UOI92" s="17"/>
      <c r="UOJ92" s="17"/>
      <c r="UOK92" s="17"/>
      <c r="UOL92" s="17"/>
      <c r="UOM92" s="17"/>
      <c r="UON92" s="17"/>
      <c r="UOO92" s="17"/>
      <c r="UOP92" s="17"/>
      <c r="UOQ92" s="17"/>
      <c r="UOR92" s="17"/>
      <c r="UOS92" s="17"/>
      <c r="UOT92" s="17"/>
      <c r="UOU92" s="17"/>
      <c r="UOV92" s="17"/>
      <c r="UOW92" s="17"/>
      <c r="UOX92" s="17"/>
      <c r="UOY92" s="17"/>
      <c r="UOZ92" s="17"/>
      <c r="UPA92" s="17"/>
      <c r="UPB92" s="17"/>
      <c r="UPC92" s="17"/>
      <c r="UPD92" s="17"/>
      <c r="UPE92" s="17"/>
      <c r="UPF92" s="17"/>
      <c r="UPG92" s="17"/>
      <c r="UPH92" s="17"/>
      <c r="UPI92" s="17"/>
      <c r="UPJ92" s="17"/>
      <c r="UPK92" s="17"/>
      <c r="UPL92" s="17"/>
      <c r="UPM92" s="17"/>
      <c r="UPN92" s="17"/>
      <c r="UPO92" s="17"/>
      <c r="UPP92" s="17"/>
      <c r="UPQ92" s="17"/>
      <c r="UPR92" s="17"/>
      <c r="UPS92" s="17"/>
      <c r="UXJ92" s="17"/>
      <c r="UXK92" s="17"/>
      <c r="UXL92" s="17"/>
      <c r="UXM92" s="17"/>
      <c r="UXY92" s="17"/>
      <c r="UXZ92" s="17"/>
      <c r="UYA92" s="17"/>
      <c r="UYB92" s="17"/>
      <c r="UYC92" s="17"/>
      <c r="UYD92" s="17"/>
      <c r="UYE92" s="17"/>
      <c r="UYF92" s="17"/>
      <c r="UYG92" s="17"/>
      <c r="UYH92" s="17"/>
      <c r="UYI92" s="17"/>
      <c r="UYJ92" s="17"/>
      <c r="UYK92" s="17"/>
      <c r="UYL92" s="17"/>
      <c r="UYM92" s="17"/>
      <c r="UYN92" s="17"/>
      <c r="UYO92" s="17"/>
      <c r="UYP92" s="17"/>
      <c r="UYQ92" s="17"/>
      <c r="UYR92" s="17"/>
      <c r="UYS92" s="17"/>
      <c r="UYT92" s="17"/>
      <c r="UYU92" s="17"/>
      <c r="UYV92" s="17"/>
      <c r="UYW92" s="17"/>
      <c r="UYX92" s="17"/>
      <c r="UYY92" s="17"/>
      <c r="UYZ92" s="17"/>
      <c r="UZA92" s="17"/>
      <c r="UZB92" s="17"/>
      <c r="UZC92" s="17"/>
      <c r="UZD92" s="17"/>
      <c r="UZE92" s="17"/>
      <c r="UZF92" s="17"/>
      <c r="UZG92" s="17"/>
      <c r="UZH92" s="17"/>
      <c r="UZI92" s="17"/>
      <c r="UZJ92" s="17"/>
      <c r="UZK92" s="17"/>
      <c r="UZL92" s="17"/>
      <c r="UZM92" s="17"/>
      <c r="UZN92" s="17"/>
      <c r="UZO92" s="17"/>
      <c r="VHF92" s="17"/>
      <c r="VHG92" s="17"/>
      <c r="VHH92" s="17"/>
      <c r="VHI92" s="17"/>
      <c r="VHU92" s="17"/>
      <c r="VHV92" s="17"/>
      <c r="VHW92" s="17"/>
      <c r="VHX92" s="17"/>
      <c r="VHY92" s="17"/>
      <c r="VHZ92" s="17"/>
      <c r="VIA92" s="17"/>
      <c r="VIB92" s="17"/>
      <c r="VIC92" s="17"/>
      <c r="VID92" s="17"/>
      <c r="VIE92" s="17"/>
      <c r="VIF92" s="17"/>
      <c r="VIG92" s="17"/>
      <c r="VIH92" s="17"/>
      <c r="VII92" s="17"/>
      <c r="VIJ92" s="17"/>
      <c r="VIK92" s="17"/>
      <c r="VIL92" s="17"/>
      <c r="VIM92" s="17"/>
      <c r="VIN92" s="17"/>
      <c r="VIO92" s="17"/>
      <c r="VIP92" s="17"/>
      <c r="VIQ92" s="17"/>
      <c r="VIR92" s="17"/>
      <c r="VIS92" s="17"/>
      <c r="VIT92" s="17"/>
      <c r="VIU92" s="17"/>
      <c r="VIV92" s="17"/>
      <c r="VIW92" s="17"/>
      <c r="VIX92" s="17"/>
      <c r="VIY92" s="17"/>
      <c r="VIZ92" s="17"/>
      <c r="VJA92" s="17"/>
      <c r="VJB92" s="17"/>
      <c r="VJC92" s="17"/>
      <c r="VJD92" s="17"/>
      <c r="VJE92" s="17"/>
      <c r="VJF92" s="17"/>
      <c r="VJG92" s="17"/>
      <c r="VJH92" s="17"/>
      <c r="VJI92" s="17"/>
      <c r="VJJ92" s="17"/>
      <c r="VJK92" s="17"/>
      <c r="VRB92" s="17"/>
      <c r="VRC92" s="17"/>
      <c r="VRD92" s="17"/>
      <c r="VRE92" s="17"/>
      <c r="VRQ92" s="17"/>
      <c r="VRR92" s="17"/>
      <c r="VRS92" s="17"/>
      <c r="VRT92" s="17"/>
      <c r="VRU92" s="17"/>
      <c r="VRV92" s="17"/>
      <c r="VRW92" s="17"/>
      <c r="VRX92" s="17"/>
      <c r="VRY92" s="17"/>
      <c r="VRZ92" s="17"/>
      <c r="VSA92" s="17"/>
      <c r="VSB92" s="17"/>
      <c r="VSC92" s="17"/>
      <c r="VSD92" s="17"/>
      <c r="VSE92" s="17"/>
      <c r="VSF92" s="17"/>
      <c r="VSG92" s="17"/>
      <c r="VSH92" s="17"/>
      <c r="VSI92" s="17"/>
      <c r="VSJ92" s="17"/>
      <c r="VSK92" s="17"/>
      <c r="VSL92" s="17"/>
      <c r="VSM92" s="17"/>
      <c r="VSN92" s="17"/>
      <c r="VSO92" s="17"/>
      <c r="VSP92" s="17"/>
      <c r="VSQ92" s="17"/>
      <c r="VSR92" s="17"/>
      <c r="VSS92" s="17"/>
      <c r="VST92" s="17"/>
      <c r="VSU92" s="17"/>
      <c r="VSV92" s="17"/>
      <c r="VSW92" s="17"/>
      <c r="VSX92" s="17"/>
      <c r="VSY92" s="17"/>
      <c r="VSZ92" s="17"/>
      <c r="VTA92" s="17"/>
      <c r="VTB92" s="17"/>
      <c r="VTC92" s="17"/>
      <c r="VTD92" s="17"/>
      <c r="VTE92" s="17"/>
      <c r="VTF92" s="17"/>
      <c r="VTG92" s="17"/>
      <c r="WAX92" s="17"/>
      <c r="WAY92" s="17"/>
      <c r="WAZ92" s="17"/>
      <c r="WBA92" s="17"/>
      <c r="WBM92" s="17"/>
      <c r="WBN92" s="17"/>
      <c r="WBO92" s="17"/>
      <c r="WBP92" s="17"/>
      <c r="WBQ92" s="17"/>
      <c r="WBR92" s="17"/>
      <c r="WBS92" s="17"/>
      <c r="WBT92" s="17"/>
      <c r="WBU92" s="17"/>
      <c r="WBV92" s="17"/>
      <c r="WBW92" s="17"/>
      <c r="WBX92" s="17"/>
      <c r="WBY92" s="17"/>
      <c r="WBZ92" s="17"/>
      <c r="WCA92" s="17"/>
      <c r="WCB92" s="17"/>
      <c r="WCC92" s="17"/>
      <c r="WCD92" s="17"/>
      <c r="WCE92" s="17"/>
      <c r="WCF92" s="17"/>
      <c r="WCG92" s="17"/>
      <c r="WCH92" s="17"/>
      <c r="WCI92" s="17"/>
      <c r="WCJ92" s="17"/>
      <c r="WCK92" s="17"/>
      <c r="WCL92" s="17"/>
      <c r="WCM92" s="17"/>
      <c r="WCN92" s="17"/>
      <c r="WCO92" s="17"/>
      <c r="WCP92" s="17"/>
      <c r="WCQ92" s="17"/>
      <c r="WCR92" s="17"/>
      <c r="WCS92" s="17"/>
      <c r="WCT92" s="17"/>
      <c r="WCU92" s="17"/>
      <c r="WCV92" s="17"/>
      <c r="WCW92" s="17"/>
      <c r="WCX92" s="17"/>
      <c r="WCY92" s="17"/>
      <c r="WCZ92" s="17"/>
      <c r="WDA92" s="17"/>
      <c r="WDB92" s="17"/>
      <c r="WDC92" s="17"/>
      <c r="WKT92" s="17"/>
      <c r="WKU92" s="17"/>
      <c r="WKV92" s="17"/>
      <c r="WKW92" s="17"/>
      <c r="WLI92" s="17"/>
      <c r="WLJ92" s="17"/>
      <c r="WLK92" s="17"/>
      <c r="WLL92" s="17"/>
      <c r="WLM92" s="17"/>
      <c r="WLN92" s="17"/>
      <c r="WLO92" s="17"/>
      <c r="WLP92" s="17"/>
      <c r="WLQ92" s="17"/>
      <c r="WLR92" s="17"/>
      <c r="WLS92" s="17"/>
      <c r="WLT92" s="17"/>
      <c r="WLU92" s="17"/>
      <c r="WLV92" s="17"/>
      <c r="WLW92" s="17"/>
      <c r="WLX92" s="17"/>
      <c r="WLY92" s="17"/>
      <c r="WLZ92" s="17"/>
      <c r="WMA92" s="17"/>
      <c r="WMB92" s="17"/>
      <c r="WMC92" s="17"/>
      <c r="WMD92" s="17"/>
      <c r="WME92" s="17"/>
      <c r="WMF92" s="17"/>
      <c r="WMG92" s="17"/>
      <c r="WMH92" s="17"/>
      <c r="WMI92" s="17"/>
      <c r="WMJ92" s="17"/>
      <c r="WMK92" s="17"/>
      <c r="WML92" s="17"/>
      <c r="WMM92" s="17"/>
      <c r="WMN92" s="17"/>
      <c r="WMO92" s="17"/>
      <c r="WMP92" s="17"/>
      <c r="WMQ92" s="17"/>
      <c r="WMR92" s="17"/>
      <c r="WMS92" s="17"/>
      <c r="WMT92" s="17"/>
      <c r="WMU92" s="17"/>
      <c r="WMV92" s="17"/>
      <c r="WMW92" s="17"/>
      <c r="WMX92" s="17"/>
      <c r="WMY92" s="17"/>
      <c r="WUP92" s="17"/>
      <c r="WUQ92" s="17"/>
      <c r="WUR92" s="17"/>
      <c r="WUS92" s="17"/>
      <c r="WVE92" s="17"/>
      <c r="WVF92" s="17"/>
      <c r="WVG92" s="17"/>
      <c r="WVH92" s="17"/>
      <c r="WVI92" s="17"/>
      <c r="WVJ92" s="17"/>
      <c r="WVK92" s="17"/>
      <c r="WVL92" s="17"/>
      <c r="WVM92" s="17"/>
      <c r="WVN92" s="17"/>
      <c r="WVO92" s="17"/>
      <c r="WVP92" s="17"/>
      <c r="WVQ92" s="17"/>
      <c r="WVR92" s="17"/>
      <c r="WVS92" s="17"/>
      <c r="WVT92" s="17"/>
      <c r="WVU92" s="17"/>
      <c r="WVV92" s="17"/>
      <c r="WVW92" s="17"/>
      <c r="WVX92" s="17"/>
      <c r="WVY92" s="17"/>
      <c r="WVZ92" s="17"/>
      <c r="WWA92" s="17"/>
      <c r="WWB92" s="17"/>
      <c r="WWC92" s="17"/>
      <c r="WWD92" s="17"/>
      <c r="WWE92" s="17"/>
      <c r="WWF92" s="17"/>
      <c r="WWG92" s="17"/>
      <c r="WWH92" s="17"/>
      <c r="WWI92" s="17"/>
      <c r="WWJ92" s="17"/>
      <c r="WWK92" s="17"/>
      <c r="WWL92" s="17"/>
      <c r="WWM92" s="17"/>
      <c r="WWN92" s="17"/>
      <c r="WWO92" s="17"/>
      <c r="WWP92" s="17"/>
      <c r="WWQ92" s="17"/>
      <c r="WWR92" s="17"/>
      <c r="WWS92" s="17"/>
      <c r="WWT92" s="17"/>
      <c r="WWU92" s="17"/>
    </row>
    <row r="93" spans="1:16167" s="17" customFormat="1" ht="15.75" hidden="1" x14ac:dyDescent="0.25">
      <c r="A93" s="26"/>
      <c r="B93" s="26"/>
      <c r="C93" s="26"/>
      <c r="D93" s="26"/>
      <c r="E93" s="70"/>
      <c r="F93" s="27"/>
      <c r="G93" s="27"/>
      <c r="H93" s="21" t="s">
        <v>205</v>
      </c>
      <c r="I93" s="21" t="s">
        <v>205</v>
      </c>
      <c r="J93" s="17" t="s">
        <v>205</v>
      </c>
      <c r="K93" s="27"/>
      <c r="L93" s="27"/>
      <c r="M93" s="27"/>
      <c r="N93" s="27"/>
      <c r="O93" s="29"/>
      <c r="P93" s="29"/>
      <c r="Q93" s="29"/>
      <c r="R93" s="29"/>
      <c r="S93" s="100"/>
      <c r="T93" s="101"/>
      <c r="U93" s="101"/>
      <c r="V93" s="101"/>
      <c r="W93" s="101"/>
      <c r="X93" s="102"/>
      <c r="Y93" s="102"/>
      <c r="Z93" s="102"/>
      <c r="AA93" s="102"/>
      <c r="AB93" s="101"/>
      <c r="AC93" s="101"/>
      <c r="AD93" s="101"/>
      <c r="AE93" s="101"/>
      <c r="AF93" s="103"/>
      <c r="AG93" s="103"/>
      <c r="AH93" s="103"/>
      <c r="AI93" s="103"/>
      <c r="AJ93" s="71"/>
      <c r="AK93" s="104"/>
      <c r="AL93" s="105"/>
      <c r="AM93" s="101"/>
      <c r="AN93" s="101"/>
      <c r="AO93" s="101"/>
      <c r="AP93" s="101"/>
      <c r="AQ93" s="101"/>
      <c r="AR93" s="101"/>
      <c r="AS93" s="101"/>
      <c r="AT93" s="101"/>
      <c r="AU93" s="106"/>
      <c r="AV93" s="70"/>
      <c r="AW93" s="107"/>
      <c r="AX93" s="108"/>
    </row>
    <row r="94" spans="1:16167" s="17" customFormat="1" ht="15.75" hidden="1" x14ac:dyDescent="0.25">
      <c r="A94" s="26"/>
      <c r="B94" s="26"/>
      <c r="C94" s="26"/>
      <c r="D94" s="26"/>
      <c r="E94" s="70"/>
      <c r="F94" s="27"/>
      <c r="G94" s="27"/>
      <c r="H94" s="21" t="s">
        <v>205</v>
      </c>
      <c r="I94" s="21" t="s">
        <v>205</v>
      </c>
      <c r="J94" s="17" t="s">
        <v>205</v>
      </c>
      <c r="K94" s="27"/>
      <c r="L94" s="27"/>
      <c r="M94" s="27"/>
      <c r="N94" s="27"/>
      <c r="O94" s="29"/>
      <c r="P94" s="29"/>
      <c r="Q94" s="29"/>
      <c r="R94" s="29"/>
      <c r="S94" s="100"/>
      <c r="T94" s="101"/>
      <c r="U94" s="101"/>
      <c r="V94" s="101"/>
      <c r="W94" s="101"/>
      <c r="X94" s="102"/>
      <c r="Y94" s="102"/>
      <c r="Z94" s="102"/>
      <c r="AA94" s="102"/>
      <c r="AB94" s="101"/>
      <c r="AC94" s="101"/>
      <c r="AD94" s="101"/>
      <c r="AE94" s="101"/>
      <c r="AF94" s="103"/>
      <c r="AG94" s="103"/>
      <c r="AH94" s="103"/>
      <c r="AI94" s="103"/>
      <c r="AJ94" s="71"/>
      <c r="AK94" s="104"/>
      <c r="AL94" s="105"/>
      <c r="AM94" s="101"/>
      <c r="AN94" s="101"/>
      <c r="AO94" s="101"/>
      <c r="AP94" s="101"/>
      <c r="AQ94" s="101"/>
      <c r="AR94" s="101"/>
      <c r="AS94" s="101"/>
      <c r="AT94" s="101"/>
      <c r="AU94" s="106"/>
      <c r="AV94" s="70"/>
      <c r="AW94" s="107"/>
      <c r="AX94" s="108"/>
    </row>
    <row r="95" spans="1:16167" s="17" customFormat="1" ht="15.75" hidden="1" x14ac:dyDescent="0.25">
      <c r="A95" s="26"/>
      <c r="B95" s="26"/>
      <c r="C95" s="26"/>
      <c r="D95" s="26"/>
      <c r="E95" s="70"/>
      <c r="F95" s="27"/>
      <c r="G95" s="27"/>
      <c r="H95" s="21" t="s">
        <v>205</v>
      </c>
      <c r="I95" s="21" t="s">
        <v>205</v>
      </c>
      <c r="J95" s="17" t="s">
        <v>205</v>
      </c>
      <c r="K95" s="27"/>
      <c r="L95" s="27"/>
      <c r="M95" s="27"/>
      <c r="N95" s="27"/>
      <c r="O95" s="29"/>
      <c r="P95" s="29"/>
      <c r="Q95" s="29"/>
      <c r="R95" s="29"/>
      <c r="S95" s="100"/>
      <c r="T95" s="101"/>
      <c r="U95" s="101"/>
      <c r="V95" s="101"/>
      <c r="W95" s="101"/>
      <c r="X95" s="102"/>
      <c r="Y95" s="102"/>
      <c r="Z95" s="102"/>
      <c r="AA95" s="102"/>
      <c r="AB95" s="101"/>
      <c r="AC95" s="101"/>
      <c r="AD95" s="101"/>
      <c r="AE95" s="101"/>
      <c r="AF95" s="103"/>
      <c r="AG95" s="103"/>
      <c r="AH95" s="103"/>
      <c r="AI95" s="103"/>
      <c r="AJ95" s="71"/>
      <c r="AK95" s="104"/>
      <c r="AL95" s="105"/>
      <c r="AM95" s="101"/>
      <c r="AN95" s="101"/>
      <c r="AO95" s="101"/>
      <c r="AP95" s="101"/>
      <c r="AQ95" s="101"/>
      <c r="AR95" s="101"/>
      <c r="AS95" s="101"/>
      <c r="AT95" s="101"/>
      <c r="AU95" s="106"/>
      <c r="AV95" s="70"/>
      <c r="AW95" s="107"/>
      <c r="AX95" s="108"/>
    </row>
    <row r="96" spans="1:16167" s="17" customFormat="1" ht="15.75" hidden="1" x14ac:dyDescent="0.25">
      <c r="A96" s="26"/>
      <c r="B96" s="26"/>
      <c r="C96" s="26"/>
      <c r="D96" s="26"/>
      <c r="E96" s="70"/>
      <c r="F96" s="27"/>
      <c r="G96" s="27"/>
      <c r="H96" s="21" t="s">
        <v>205</v>
      </c>
      <c r="I96" s="21" t="s">
        <v>205</v>
      </c>
      <c r="J96" s="17" t="s">
        <v>205</v>
      </c>
      <c r="K96" s="27"/>
      <c r="L96" s="27"/>
      <c r="M96" s="27"/>
      <c r="N96" s="27"/>
      <c r="O96" s="29"/>
      <c r="P96" s="29"/>
      <c r="Q96" s="29"/>
      <c r="R96" s="29"/>
      <c r="S96" s="100"/>
      <c r="T96" s="101"/>
      <c r="U96" s="101"/>
      <c r="V96" s="101"/>
      <c r="W96" s="101"/>
      <c r="X96" s="102"/>
      <c r="Y96" s="102"/>
      <c r="Z96" s="102"/>
      <c r="AA96" s="102"/>
      <c r="AB96" s="101"/>
      <c r="AC96" s="101"/>
      <c r="AD96" s="101"/>
      <c r="AE96" s="101"/>
      <c r="AF96" s="103"/>
      <c r="AG96" s="103"/>
      <c r="AH96" s="103"/>
      <c r="AI96" s="103"/>
      <c r="AJ96" s="71"/>
      <c r="AK96" s="104"/>
      <c r="AL96" s="105"/>
      <c r="AM96" s="101"/>
      <c r="AN96" s="101"/>
      <c r="AO96" s="101"/>
      <c r="AP96" s="101"/>
      <c r="AQ96" s="101"/>
      <c r="AR96" s="101"/>
      <c r="AS96" s="101"/>
      <c r="AT96" s="101"/>
      <c r="AU96" s="106"/>
      <c r="AV96" s="70"/>
      <c r="AW96" s="107"/>
      <c r="AX96" s="108"/>
    </row>
    <row r="97" spans="1:58" s="17" customFormat="1" ht="15.75" hidden="1" x14ac:dyDescent="0.25">
      <c r="A97" s="26"/>
      <c r="B97" s="26"/>
      <c r="C97" s="26"/>
      <c r="D97" s="26"/>
      <c r="E97" s="70"/>
      <c r="F97" s="27"/>
      <c r="G97" s="27"/>
      <c r="H97" s="21" t="s">
        <v>205</v>
      </c>
      <c r="I97" s="21" t="s">
        <v>205</v>
      </c>
      <c r="J97" s="17" t="s">
        <v>205</v>
      </c>
      <c r="K97" s="27"/>
      <c r="L97" s="27"/>
      <c r="M97" s="27"/>
      <c r="N97" s="27"/>
      <c r="O97" s="29"/>
      <c r="P97" s="29"/>
      <c r="Q97" s="29"/>
      <c r="R97" s="29"/>
      <c r="S97" s="100"/>
      <c r="T97" s="101"/>
      <c r="U97" s="101"/>
      <c r="V97" s="101"/>
      <c r="W97" s="101"/>
      <c r="X97" s="102"/>
      <c r="Y97" s="102"/>
      <c r="Z97" s="102"/>
      <c r="AA97" s="102"/>
      <c r="AB97" s="101"/>
      <c r="AC97" s="101"/>
      <c r="AD97" s="101"/>
      <c r="AE97" s="101"/>
      <c r="AF97" s="103"/>
      <c r="AG97" s="103"/>
      <c r="AH97" s="103"/>
      <c r="AI97" s="103"/>
      <c r="AJ97" s="71"/>
      <c r="AK97" s="104"/>
      <c r="AL97" s="105"/>
      <c r="AM97" s="101"/>
      <c r="AN97" s="101"/>
      <c r="AO97" s="101"/>
      <c r="AP97" s="101"/>
      <c r="AQ97" s="101"/>
      <c r="AR97" s="101"/>
      <c r="AS97" s="101"/>
      <c r="AT97" s="101"/>
      <c r="AU97" s="106"/>
      <c r="AV97" s="70"/>
      <c r="AW97" s="107"/>
      <c r="AX97" s="108"/>
    </row>
    <row r="98" spans="1:58" s="17" customFormat="1" ht="15.75" hidden="1" x14ac:dyDescent="0.25">
      <c r="A98" s="26"/>
      <c r="B98" s="26"/>
      <c r="C98" s="26"/>
      <c r="D98" s="26"/>
      <c r="E98" s="70"/>
      <c r="F98" s="27"/>
      <c r="G98" s="27"/>
      <c r="H98" s="21" t="s">
        <v>205</v>
      </c>
      <c r="I98" s="21" t="s">
        <v>205</v>
      </c>
      <c r="J98" s="17" t="s">
        <v>205</v>
      </c>
      <c r="K98" s="27"/>
      <c r="L98" s="27"/>
      <c r="M98" s="27"/>
      <c r="N98" s="27"/>
      <c r="O98" s="29"/>
      <c r="P98" s="29"/>
      <c r="Q98" s="29"/>
      <c r="R98" s="29"/>
      <c r="S98" s="100"/>
      <c r="T98" s="101"/>
      <c r="U98" s="101"/>
      <c r="V98" s="101"/>
      <c r="W98" s="101"/>
      <c r="X98" s="102"/>
      <c r="Y98" s="102"/>
      <c r="Z98" s="102"/>
      <c r="AA98" s="102"/>
      <c r="AB98" s="101"/>
      <c r="AC98" s="101"/>
      <c r="AD98" s="101"/>
      <c r="AE98" s="101"/>
      <c r="AF98" s="103"/>
      <c r="AG98" s="103"/>
      <c r="AH98" s="103"/>
      <c r="AI98" s="103"/>
      <c r="AJ98" s="71"/>
      <c r="AK98" s="104"/>
      <c r="AL98" s="105"/>
      <c r="AM98" s="101"/>
      <c r="AN98" s="101"/>
      <c r="AO98" s="101"/>
      <c r="AP98" s="101"/>
      <c r="AQ98" s="101"/>
      <c r="AR98" s="101"/>
      <c r="AS98" s="101"/>
      <c r="AT98" s="101"/>
      <c r="AU98" s="106"/>
      <c r="AV98" s="70"/>
      <c r="AW98" s="107"/>
      <c r="AX98" s="108"/>
    </row>
    <row r="99" spans="1:58" s="17" customFormat="1" ht="47.25" x14ac:dyDescent="0.25">
      <c r="A99" s="26" t="s">
        <v>261</v>
      </c>
      <c r="B99" s="26" t="s">
        <v>262</v>
      </c>
      <c r="C99" s="26" t="s">
        <v>263</v>
      </c>
      <c r="D99" s="26" t="s">
        <v>264</v>
      </c>
      <c r="E99" s="70" t="s">
        <v>24</v>
      </c>
      <c r="F99" s="27"/>
      <c r="G99" s="27" t="s">
        <v>33</v>
      </c>
      <c r="H99" s="21" t="s">
        <v>194</v>
      </c>
      <c r="I99" s="21" t="s">
        <v>22</v>
      </c>
      <c r="J99" s="21" t="s">
        <v>210</v>
      </c>
      <c r="K99" s="27">
        <v>460</v>
      </c>
      <c r="L99" s="27">
        <v>220</v>
      </c>
      <c r="M99" s="27">
        <v>160</v>
      </c>
      <c r="N99" s="27">
        <v>130</v>
      </c>
      <c r="O99" s="29"/>
      <c r="P99" s="29"/>
      <c r="Q99" s="29"/>
      <c r="R99" s="29"/>
      <c r="S99" s="100" t="s">
        <v>33</v>
      </c>
      <c r="T99" s="101"/>
      <c r="U99" s="101"/>
      <c r="V99" s="101"/>
      <c r="W99" s="101"/>
      <c r="X99" s="102">
        <v>0</v>
      </c>
      <c r="Y99" s="102"/>
      <c r="Z99" s="102"/>
      <c r="AA99" s="102"/>
      <c r="AB99" s="101"/>
      <c r="AC99" s="101"/>
      <c r="AD99" s="101"/>
      <c r="AE99" s="101"/>
      <c r="AF99" s="103"/>
      <c r="AG99" s="103"/>
      <c r="AH99" s="103"/>
      <c r="AI99" s="103"/>
      <c r="AJ99" s="71">
        <v>7.2192513368983962</v>
      </c>
      <c r="AK99" s="104"/>
      <c r="AL99" s="105" t="e">
        <v>#REF!</v>
      </c>
      <c r="AM99" s="101" t="e">
        <v>#REF!</v>
      </c>
      <c r="AN99" s="101" t="e">
        <v>#REF!</v>
      </c>
      <c r="AO99" s="101" t="e">
        <v>#REF!</v>
      </c>
      <c r="AP99" s="101" t="e">
        <v>#REF!</v>
      </c>
      <c r="AQ99" s="101" t="e">
        <v>#REF!</v>
      </c>
      <c r="AR99" s="101" t="e">
        <v>#REF!</v>
      </c>
      <c r="AS99" s="101" t="e">
        <v>#REF!</v>
      </c>
      <c r="AT99" s="101" t="e">
        <v>#REF!</v>
      </c>
      <c r="AU99" s="106"/>
      <c r="AV99" s="70" t="s">
        <v>24</v>
      </c>
      <c r="AW99" s="107"/>
      <c r="AX99" s="108">
        <v>60</v>
      </c>
      <c r="BF99" s="17" t="s">
        <v>195</v>
      </c>
    </row>
    <row r="100" spans="1:58" s="17" customFormat="1" ht="15.75" hidden="1" x14ac:dyDescent="0.25">
      <c r="A100" s="26"/>
      <c r="B100" s="26"/>
      <c r="C100" s="26"/>
      <c r="D100" s="26"/>
      <c r="E100" s="70"/>
      <c r="F100" s="27"/>
      <c r="G100" s="27"/>
      <c r="H100" s="21" t="s">
        <v>205</v>
      </c>
      <c r="I100" s="21" t="s">
        <v>205</v>
      </c>
      <c r="J100" s="17" t="s">
        <v>205</v>
      </c>
      <c r="K100" s="27"/>
      <c r="L100" s="27"/>
      <c r="M100" s="27"/>
      <c r="N100" s="27"/>
      <c r="O100" s="29"/>
      <c r="P100" s="29"/>
      <c r="Q100" s="29"/>
      <c r="R100" s="29"/>
      <c r="S100" s="100"/>
      <c r="T100" s="101"/>
      <c r="U100" s="101"/>
      <c r="V100" s="101"/>
      <c r="W100" s="101"/>
      <c r="X100" s="102"/>
      <c r="Y100" s="102"/>
      <c r="Z100" s="102"/>
      <c r="AA100" s="102"/>
      <c r="AB100" s="101"/>
      <c r="AC100" s="101"/>
      <c r="AD100" s="101"/>
      <c r="AE100" s="101"/>
      <c r="AF100" s="103"/>
      <c r="AG100" s="103"/>
      <c r="AH100" s="103"/>
      <c r="AI100" s="103"/>
      <c r="AJ100" s="71"/>
      <c r="AK100" s="104"/>
      <c r="AL100" s="105"/>
      <c r="AM100" s="101"/>
      <c r="AN100" s="101"/>
      <c r="AO100" s="101"/>
      <c r="AP100" s="101"/>
      <c r="AQ100" s="101"/>
      <c r="AR100" s="101"/>
      <c r="AS100" s="101"/>
      <c r="AT100" s="101"/>
      <c r="AU100" s="106"/>
      <c r="AV100" s="70"/>
      <c r="AW100" s="107"/>
      <c r="AX100" s="108"/>
    </row>
    <row r="101" spans="1:58" s="17" customFormat="1" ht="15.75" hidden="1" x14ac:dyDescent="0.25">
      <c r="A101" s="26"/>
      <c r="B101" s="26"/>
      <c r="C101" s="26"/>
      <c r="D101" s="26"/>
      <c r="E101" s="70"/>
      <c r="F101" s="27"/>
      <c r="G101" s="27"/>
      <c r="H101" s="21" t="s">
        <v>205</v>
      </c>
      <c r="I101" s="21" t="s">
        <v>205</v>
      </c>
      <c r="J101" s="17" t="s">
        <v>205</v>
      </c>
      <c r="K101" s="27"/>
      <c r="L101" s="27"/>
      <c r="M101" s="27"/>
      <c r="N101" s="27"/>
      <c r="O101" s="29"/>
      <c r="P101" s="29"/>
      <c r="Q101" s="29"/>
      <c r="R101" s="29"/>
      <c r="S101" s="100"/>
      <c r="T101" s="101"/>
      <c r="U101" s="101"/>
      <c r="V101" s="101"/>
      <c r="W101" s="101"/>
      <c r="X101" s="102"/>
      <c r="Y101" s="102"/>
      <c r="Z101" s="102"/>
      <c r="AA101" s="102"/>
      <c r="AB101" s="101"/>
      <c r="AC101" s="101"/>
      <c r="AD101" s="101"/>
      <c r="AE101" s="101"/>
      <c r="AF101" s="103"/>
      <c r="AG101" s="103"/>
      <c r="AH101" s="103"/>
      <c r="AI101" s="103"/>
      <c r="AJ101" s="71"/>
      <c r="AK101" s="104"/>
      <c r="AL101" s="105"/>
      <c r="AM101" s="101"/>
      <c r="AN101" s="101"/>
      <c r="AO101" s="101"/>
      <c r="AP101" s="101"/>
      <c r="AQ101" s="101"/>
      <c r="AR101" s="101"/>
      <c r="AS101" s="101"/>
      <c r="AT101" s="101"/>
      <c r="AU101" s="106"/>
      <c r="AV101" s="70"/>
      <c r="AW101" s="107"/>
      <c r="AX101" s="108"/>
    </row>
    <row r="102" spans="1:58" s="17" customFormat="1" ht="15.75" hidden="1" x14ac:dyDescent="0.25">
      <c r="A102" s="26"/>
      <c r="B102" s="26"/>
      <c r="C102" s="26"/>
      <c r="D102" s="26"/>
      <c r="E102" s="70"/>
      <c r="F102" s="27"/>
      <c r="G102" s="27"/>
      <c r="H102" s="21" t="s">
        <v>205</v>
      </c>
      <c r="I102" s="21" t="s">
        <v>205</v>
      </c>
      <c r="J102" s="17" t="s">
        <v>205</v>
      </c>
      <c r="K102" s="27"/>
      <c r="L102" s="27"/>
      <c r="M102" s="27"/>
      <c r="N102" s="27"/>
      <c r="O102" s="29"/>
      <c r="P102" s="29"/>
      <c r="Q102" s="29"/>
      <c r="R102" s="29"/>
      <c r="S102" s="100"/>
      <c r="T102" s="101"/>
      <c r="U102" s="101"/>
      <c r="V102" s="101"/>
      <c r="W102" s="101"/>
      <c r="X102" s="102"/>
      <c r="Y102" s="102"/>
      <c r="Z102" s="102"/>
      <c r="AA102" s="102"/>
      <c r="AB102" s="101"/>
      <c r="AC102" s="101"/>
      <c r="AD102" s="101"/>
      <c r="AE102" s="101"/>
      <c r="AF102" s="103"/>
      <c r="AG102" s="103"/>
      <c r="AH102" s="103"/>
      <c r="AI102" s="103"/>
      <c r="AJ102" s="71"/>
      <c r="AK102" s="104"/>
      <c r="AL102" s="105"/>
      <c r="AM102" s="101"/>
      <c r="AN102" s="101"/>
      <c r="AO102" s="101"/>
      <c r="AP102" s="101"/>
      <c r="AQ102" s="101"/>
      <c r="AR102" s="101"/>
      <c r="AS102" s="101"/>
      <c r="AT102" s="101"/>
      <c r="AU102" s="106"/>
      <c r="AV102" s="70"/>
      <c r="AW102" s="107"/>
      <c r="AX102" s="108"/>
    </row>
    <row r="103" spans="1:58" s="17" customFormat="1" ht="15.75" hidden="1" x14ac:dyDescent="0.25">
      <c r="A103" s="26"/>
      <c r="B103" s="26"/>
      <c r="C103" s="26"/>
      <c r="D103" s="26"/>
      <c r="E103" s="70"/>
      <c r="F103" s="27"/>
      <c r="G103" s="27"/>
      <c r="H103" s="21" t="s">
        <v>205</v>
      </c>
      <c r="I103" s="21" t="s">
        <v>205</v>
      </c>
      <c r="J103" s="17" t="s">
        <v>205</v>
      </c>
      <c r="K103" s="27"/>
      <c r="L103" s="27"/>
      <c r="M103" s="27"/>
      <c r="N103" s="27"/>
      <c r="O103" s="29"/>
      <c r="P103" s="29"/>
      <c r="Q103" s="29"/>
      <c r="R103" s="29"/>
      <c r="S103" s="100"/>
      <c r="T103" s="101"/>
      <c r="U103" s="101"/>
      <c r="V103" s="101"/>
      <c r="W103" s="101"/>
      <c r="X103" s="102"/>
      <c r="Y103" s="102"/>
      <c r="Z103" s="102"/>
      <c r="AA103" s="102"/>
      <c r="AB103" s="101"/>
      <c r="AC103" s="101"/>
      <c r="AD103" s="101"/>
      <c r="AE103" s="101"/>
      <c r="AF103" s="103"/>
      <c r="AG103" s="103"/>
      <c r="AH103" s="103"/>
      <c r="AI103" s="103"/>
      <c r="AJ103" s="71"/>
      <c r="AK103" s="104"/>
      <c r="AL103" s="105"/>
      <c r="AM103" s="101"/>
      <c r="AN103" s="101"/>
      <c r="AO103" s="101"/>
      <c r="AP103" s="101"/>
      <c r="AQ103" s="101"/>
      <c r="AR103" s="101"/>
      <c r="AS103" s="101"/>
      <c r="AT103" s="101"/>
      <c r="AU103" s="106"/>
      <c r="AV103" s="70"/>
      <c r="AW103" s="107"/>
      <c r="AX103" s="108"/>
    </row>
    <row r="104" spans="1:58" s="17" customFormat="1" ht="15.75" hidden="1" x14ac:dyDescent="0.25">
      <c r="A104" s="26"/>
      <c r="B104" s="26"/>
      <c r="C104" s="26"/>
      <c r="D104" s="26"/>
      <c r="E104" s="70"/>
      <c r="F104" s="27"/>
      <c r="G104" s="27"/>
      <c r="H104" s="21" t="s">
        <v>205</v>
      </c>
      <c r="I104" s="21" t="s">
        <v>205</v>
      </c>
      <c r="J104" s="17" t="s">
        <v>205</v>
      </c>
      <c r="K104" s="27"/>
      <c r="L104" s="27"/>
      <c r="M104" s="27"/>
      <c r="N104" s="27"/>
      <c r="O104" s="29"/>
      <c r="P104" s="29"/>
      <c r="Q104" s="29"/>
      <c r="R104" s="29"/>
      <c r="S104" s="100"/>
      <c r="T104" s="101"/>
      <c r="U104" s="101"/>
      <c r="V104" s="101"/>
      <c r="W104" s="101"/>
      <c r="X104" s="102"/>
      <c r="Y104" s="102"/>
      <c r="Z104" s="102"/>
      <c r="AA104" s="102"/>
      <c r="AB104" s="101"/>
      <c r="AC104" s="101"/>
      <c r="AD104" s="101"/>
      <c r="AE104" s="101"/>
      <c r="AF104" s="103"/>
      <c r="AG104" s="103"/>
      <c r="AH104" s="103"/>
      <c r="AI104" s="103"/>
      <c r="AJ104" s="71"/>
      <c r="AK104" s="104"/>
      <c r="AL104" s="105"/>
      <c r="AM104" s="101"/>
      <c r="AN104" s="101"/>
      <c r="AO104" s="101"/>
      <c r="AP104" s="101"/>
      <c r="AQ104" s="101"/>
      <c r="AR104" s="101"/>
      <c r="AS104" s="101"/>
      <c r="AT104" s="101"/>
      <c r="AU104" s="106"/>
      <c r="AV104" s="70"/>
      <c r="AW104" s="107"/>
      <c r="AX104" s="108"/>
    </row>
    <row r="105" spans="1:58" s="17" customFormat="1" ht="15.75" hidden="1" x14ac:dyDescent="0.25">
      <c r="A105" s="26"/>
      <c r="B105" s="26"/>
      <c r="C105" s="26"/>
      <c r="D105" s="26"/>
      <c r="E105" s="70"/>
      <c r="F105" s="27"/>
      <c r="G105" s="27"/>
      <c r="H105" s="21" t="s">
        <v>205</v>
      </c>
      <c r="I105" s="21" t="s">
        <v>205</v>
      </c>
      <c r="J105" s="17" t="s">
        <v>205</v>
      </c>
      <c r="K105" s="27"/>
      <c r="L105" s="27"/>
      <c r="M105" s="27"/>
      <c r="N105" s="27"/>
      <c r="O105" s="29"/>
      <c r="P105" s="29"/>
      <c r="Q105" s="29"/>
      <c r="R105" s="29"/>
      <c r="S105" s="100"/>
      <c r="T105" s="101"/>
      <c r="U105" s="101"/>
      <c r="V105" s="101"/>
      <c r="W105" s="101"/>
      <c r="X105" s="102"/>
      <c r="Y105" s="102"/>
      <c r="Z105" s="102"/>
      <c r="AA105" s="102"/>
      <c r="AB105" s="101"/>
      <c r="AC105" s="101"/>
      <c r="AD105" s="101"/>
      <c r="AE105" s="101"/>
      <c r="AF105" s="103"/>
      <c r="AG105" s="103"/>
      <c r="AH105" s="103"/>
      <c r="AI105" s="103"/>
      <c r="AJ105" s="71"/>
      <c r="AK105" s="104"/>
      <c r="AL105" s="105"/>
      <c r="AM105" s="101"/>
      <c r="AN105" s="101"/>
      <c r="AO105" s="101"/>
      <c r="AP105" s="101"/>
      <c r="AQ105" s="101"/>
      <c r="AR105" s="101"/>
      <c r="AS105" s="101"/>
      <c r="AT105" s="101"/>
      <c r="AU105" s="106"/>
      <c r="AV105" s="70"/>
      <c r="AW105" s="107"/>
      <c r="AX105" s="108"/>
    </row>
    <row r="106" spans="1:58" s="17" customFormat="1" ht="47.25" x14ac:dyDescent="0.25">
      <c r="A106" s="26" t="s">
        <v>265</v>
      </c>
      <c r="B106" s="26" t="s">
        <v>266</v>
      </c>
      <c r="C106" s="26" t="s">
        <v>267</v>
      </c>
      <c r="D106" s="26" t="s">
        <v>268</v>
      </c>
      <c r="E106" s="70" t="s">
        <v>24</v>
      </c>
      <c r="F106" s="27"/>
      <c r="G106" s="27" t="s">
        <v>34</v>
      </c>
      <c r="H106" s="21" t="s">
        <v>194</v>
      </c>
      <c r="I106" s="21" t="s">
        <v>210</v>
      </c>
      <c r="J106" s="21" t="s">
        <v>209</v>
      </c>
      <c r="K106" s="27">
        <v>390</v>
      </c>
      <c r="L106" s="27">
        <v>200</v>
      </c>
      <c r="M106" s="27">
        <v>160</v>
      </c>
      <c r="N106" s="27">
        <v>130</v>
      </c>
      <c r="O106" s="29"/>
      <c r="P106" s="29"/>
      <c r="Q106" s="29"/>
      <c r="R106" s="29"/>
      <c r="S106" s="100" t="s">
        <v>34</v>
      </c>
      <c r="T106" s="101"/>
      <c r="U106" s="101"/>
      <c r="V106" s="101"/>
      <c r="W106" s="101"/>
      <c r="X106" s="102">
        <v>0</v>
      </c>
      <c r="Y106" s="102">
        <v>0</v>
      </c>
      <c r="Z106" s="102"/>
      <c r="AA106" s="102"/>
      <c r="AB106" s="101"/>
      <c r="AC106" s="101"/>
      <c r="AD106" s="101"/>
      <c r="AE106" s="101"/>
      <c r="AF106" s="103"/>
      <c r="AG106" s="103"/>
      <c r="AH106" s="103"/>
      <c r="AI106" s="103"/>
      <c r="AJ106" s="71">
        <v>7.0189324786324789</v>
      </c>
      <c r="AK106" s="104"/>
      <c r="AL106" s="105" t="e">
        <v>#REF!</v>
      </c>
      <c r="AM106" s="101" t="e">
        <v>#REF!</v>
      </c>
      <c r="AN106" s="101" t="e">
        <v>#REF!</v>
      </c>
      <c r="AO106" s="101" t="e">
        <v>#REF!</v>
      </c>
      <c r="AP106" s="101" t="e">
        <v>#REF!</v>
      </c>
      <c r="AQ106" s="101" t="e">
        <v>#REF!</v>
      </c>
      <c r="AR106" s="101" t="e">
        <v>#REF!</v>
      </c>
      <c r="AS106" s="101" t="e">
        <v>#REF!</v>
      </c>
      <c r="AT106" s="101" t="e">
        <v>#REF!</v>
      </c>
      <c r="AU106" s="106"/>
      <c r="AV106" s="70" t="s">
        <v>24</v>
      </c>
      <c r="AW106" s="107"/>
      <c r="AX106" s="108"/>
      <c r="BF106" s="17" t="s">
        <v>195</v>
      </c>
    </row>
    <row r="107" spans="1:58" s="17" customFormat="1" ht="15.75" hidden="1" x14ac:dyDescent="0.25">
      <c r="A107" s="26"/>
      <c r="B107" s="26"/>
      <c r="C107" s="26"/>
      <c r="D107" s="26"/>
      <c r="E107" s="70"/>
      <c r="F107" s="27"/>
      <c r="G107" s="27"/>
      <c r="H107" s="21" t="s">
        <v>205</v>
      </c>
      <c r="I107" s="21" t="s">
        <v>205</v>
      </c>
      <c r="J107" s="17" t="s">
        <v>205</v>
      </c>
      <c r="K107" s="27"/>
      <c r="L107" s="27"/>
      <c r="M107" s="27"/>
      <c r="N107" s="27"/>
      <c r="O107" s="29"/>
      <c r="P107" s="29"/>
      <c r="Q107" s="29"/>
      <c r="R107" s="29"/>
      <c r="S107" s="100"/>
      <c r="T107" s="101"/>
      <c r="U107" s="101"/>
      <c r="V107" s="101"/>
      <c r="W107" s="101"/>
      <c r="X107" s="102"/>
      <c r="Y107" s="102"/>
      <c r="Z107" s="102"/>
      <c r="AA107" s="102"/>
      <c r="AB107" s="101"/>
      <c r="AC107" s="101"/>
      <c r="AD107" s="101"/>
      <c r="AE107" s="101"/>
      <c r="AF107" s="103"/>
      <c r="AG107" s="103"/>
      <c r="AH107" s="103"/>
      <c r="AI107" s="103"/>
      <c r="AJ107" s="71"/>
      <c r="AK107" s="104"/>
      <c r="AL107" s="105"/>
      <c r="AM107" s="101"/>
      <c r="AN107" s="101"/>
      <c r="AO107" s="101"/>
      <c r="AP107" s="101"/>
      <c r="AQ107" s="101"/>
      <c r="AR107" s="101"/>
      <c r="AS107" s="101"/>
      <c r="AT107" s="101"/>
      <c r="AU107" s="106"/>
      <c r="AV107" s="70"/>
      <c r="AW107" s="107"/>
      <c r="AX107" s="108"/>
    </row>
    <row r="108" spans="1:58" s="17" customFormat="1" ht="15.75" hidden="1" x14ac:dyDescent="0.25">
      <c r="A108" s="26"/>
      <c r="B108" s="26"/>
      <c r="C108" s="26"/>
      <c r="D108" s="26"/>
      <c r="E108" s="70"/>
      <c r="F108" s="27"/>
      <c r="G108" s="27"/>
      <c r="H108" s="21" t="s">
        <v>205</v>
      </c>
      <c r="I108" s="21" t="s">
        <v>205</v>
      </c>
      <c r="J108" s="17" t="s">
        <v>205</v>
      </c>
      <c r="K108" s="27"/>
      <c r="L108" s="27"/>
      <c r="M108" s="27"/>
      <c r="N108" s="27"/>
      <c r="O108" s="29"/>
      <c r="P108" s="29"/>
      <c r="Q108" s="29"/>
      <c r="R108" s="29"/>
      <c r="S108" s="100"/>
      <c r="T108" s="101"/>
      <c r="U108" s="101"/>
      <c r="V108" s="101"/>
      <c r="W108" s="101"/>
      <c r="X108" s="102"/>
      <c r="Y108" s="102"/>
      <c r="Z108" s="102"/>
      <c r="AA108" s="102"/>
      <c r="AB108" s="101"/>
      <c r="AC108" s="101"/>
      <c r="AD108" s="101"/>
      <c r="AE108" s="101"/>
      <c r="AF108" s="103"/>
      <c r="AG108" s="103"/>
      <c r="AH108" s="103"/>
      <c r="AI108" s="103"/>
      <c r="AJ108" s="71"/>
      <c r="AK108" s="104"/>
      <c r="AL108" s="105"/>
      <c r="AM108" s="101"/>
      <c r="AN108" s="101"/>
      <c r="AO108" s="101"/>
      <c r="AP108" s="101"/>
      <c r="AQ108" s="101"/>
      <c r="AR108" s="101"/>
      <c r="AS108" s="101"/>
      <c r="AT108" s="101"/>
      <c r="AU108" s="106"/>
      <c r="AV108" s="70"/>
      <c r="AW108" s="107"/>
      <c r="AX108" s="108"/>
    </row>
    <row r="109" spans="1:58" s="17" customFormat="1" ht="15.75" hidden="1" x14ac:dyDescent="0.25">
      <c r="A109" s="26"/>
      <c r="B109" s="26"/>
      <c r="C109" s="26"/>
      <c r="D109" s="26"/>
      <c r="E109" s="70"/>
      <c r="F109" s="27"/>
      <c r="G109" s="27"/>
      <c r="H109" s="21" t="s">
        <v>205</v>
      </c>
      <c r="I109" s="21" t="s">
        <v>205</v>
      </c>
      <c r="J109" s="17" t="s">
        <v>205</v>
      </c>
      <c r="K109" s="27"/>
      <c r="L109" s="27"/>
      <c r="M109" s="27"/>
      <c r="N109" s="27"/>
      <c r="O109" s="29"/>
      <c r="P109" s="29"/>
      <c r="Q109" s="29"/>
      <c r="R109" s="29"/>
      <c r="S109" s="100"/>
      <c r="T109" s="101"/>
      <c r="U109" s="101"/>
      <c r="V109" s="101"/>
      <c r="W109" s="101"/>
      <c r="X109" s="102"/>
      <c r="Y109" s="102"/>
      <c r="Z109" s="102"/>
      <c r="AA109" s="102"/>
      <c r="AB109" s="101"/>
      <c r="AC109" s="101"/>
      <c r="AD109" s="101"/>
      <c r="AE109" s="101"/>
      <c r="AF109" s="103"/>
      <c r="AG109" s="103"/>
      <c r="AH109" s="103"/>
      <c r="AI109" s="103"/>
      <c r="AJ109" s="71"/>
      <c r="AK109" s="104"/>
      <c r="AL109" s="105"/>
      <c r="AM109" s="101"/>
      <c r="AN109" s="101"/>
      <c r="AO109" s="101"/>
      <c r="AP109" s="101"/>
      <c r="AQ109" s="101"/>
      <c r="AR109" s="101"/>
      <c r="AS109" s="101"/>
      <c r="AT109" s="101"/>
      <c r="AU109" s="106"/>
      <c r="AV109" s="70"/>
      <c r="AW109" s="107"/>
      <c r="AX109" s="108"/>
    </row>
    <row r="110" spans="1:58" s="17" customFormat="1" ht="15.75" hidden="1" x14ac:dyDescent="0.25">
      <c r="A110" s="26"/>
      <c r="B110" s="26"/>
      <c r="C110" s="26"/>
      <c r="D110" s="26"/>
      <c r="E110" s="70"/>
      <c r="F110" s="27"/>
      <c r="G110" s="27"/>
      <c r="H110" s="21" t="s">
        <v>205</v>
      </c>
      <c r="I110" s="21" t="s">
        <v>205</v>
      </c>
      <c r="J110" s="17" t="s">
        <v>205</v>
      </c>
      <c r="K110" s="27"/>
      <c r="L110" s="27"/>
      <c r="M110" s="27"/>
      <c r="N110" s="27"/>
      <c r="O110" s="29"/>
      <c r="P110" s="29"/>
      <c r="Q110" s="29"/>
      <c r="R110" s="29"/>
      <c r="S110" s="100"/>
      <c r="T110" s="101"/>
      <c r="U110" s="101"/>
      <c r="V110" s="101"/>
      <c r="W110" s="101"/>
      <c r="X110" s="102"/>
      <c r="Y110" s="102"/>
      <c r="Z110" s="102"/>
      <c r="AA110" s="102"/>
      <c r="AB110" s="101"/>
      <c r="AC110" s="101"/>
      <c r="AD110" s="101"/>
      <c r="AE110" s="101"/>
      <c r="AF110" s="103"/>
      <c r="AG110" s="103"/>
      <c r="AH110" s="103"/>
      <c r="AI110" s="103"/>
      <c r="AJ110" s="71"/>
      <c r="AK110" s="104"/>
      <c r="AL110" s="105"/>
      <c r="AM110" s="101"/>
      <c r="AN110" s="101"/>
      <c r="AO110" s="101"/>
      <c r="AP110" s="101"/>
      <c r="AQ110" s="101"/>
      <c r="AR110" s="101"/>
      <c r="AS110" s="101"/>
      <c r="AT110" s="101"/>
      <c r="AU110" s="106"/>
      <c r="AV110" s="70"/>
      <c r="AW110" s="107"/>
      <c r="AX110" s="108"/>
    </row>
    <row r="111" spans="1:58" s="17" customFormat="1" ht="15.75" hidden="1" x14ac:dyDescent="0.25">
      <c r="A111" s="26"/>
      <c r="B111" s="26"/>
      <c r="C111" s="26"/>
      <c r="D111" s="26"/>
      <c r="E111" s="70"/>
      <c r="F111" s="27"/>
      <c r="G111" s="27"/>
      <c r="H111" s="21" t="s">
        <v>205</v>
      </c>
      <c r="I111" s="21" t="s">
        <v>205</v>
      </c>
      <c r="J111" s="17" t="s">
        <v>205</v>
      </c>
      <c r="K111" s="27"/>
      <c r="L111" s="27"/>
      <c r="M111" s="27"/>
      <c r="N111" s="27"/>
      <c r="O111" s="29"/>
      <c r="P111" s="29"/>
      <c r="Q111" s="29"/>
      <c r="R111" s="29"/>
      <c r="S111" s="100"/>
      <c r="T111" s="101"/>
      <c r="U111" s="101"/>
      <c r="V111" s="101"/>
      <c r="W111" s="101"/>
      <c r="X111" s="102"/>
      <c r="Y111" s="102"/>
      <c r="Z111" s="102"/>
      <c r="AA111" s="102"/>
      <c r="AB111" s="101"/>
      <c r="AC111" s="101"/>
      <c r="AD111" s="101"/>
      <c r="AE111" s="101"/>
      <c r="AF111" s="103"/>
      <c r="AG111" s="103"/>
      <c r="AH111" s="103"/>
      <c r="AI111" s="103"/>
      <c r="AJ111" s="71"/>
      <c r="AK111" s="104"/>
      <c r="AL111" s="105"/>
      <c r="AM111" s="101"/>
      <c r="AN111" s="101"/>
      <c r="AO111" s="101"/>
      <c r="AP111" s="101"/>
      <c r="AQ111" s="101"/>
      <c r="AR111" s="101"/>
      <c r="AS111" s="101"/>
      <c r="AT111" s="101"/>
      <c r="AU111" s="106"/>
      <c r="AV111" s="70"/>
      <c r="AW111" s="107"/>
      <c r="AX111" s="108"/>
    </row>
    <row r="112" spans="1:58" s="17" customFormat="1" ht="15.75" hidden="1" x14ac:dyDescent="0.25">
      <c r="A112" s="26"/>
      <c r="B112" s="26"/>
      <c r="C112" s="26"/>
      <c r="D112" s="26"/>
      <c r="E112" s="70"/>
      <c r="F112" s="27"/>
      <c r="G112" s="27"/>
      <c r="H112" s="21" t="s">
        <v>205</v>
      </c>
      <c r="I112" s="21" t="s">
        <v>205</v>
      </c>
      <c r="J112" s="17" t="s">
        <v>205</v>
      </c>
      <c r="K112" s="27"/>
      <c r="L112" s="27"/>
      <c r="M112" s="27"/>
      <c r="N112" s="27"/>
      <c r="O112" s="29"/>
      <c r="P112" s="29"/>
      <c r="Q112" s="29"/>
      <c r="R112" s="29"/>
      <c r="S112" s="100"/>
      <c r="T112" s="101"/>
      <c r="U112" s="101"/>
      <c r="V112" s="101"/>
      <c r="W112" s="101"/>
      <c r="X112" s="102"/>
      <c r="Y112" s="102"/>
      <c r="Z112" s="102"/>
      <c r="AA112" s="102"/>
      <c r="AB112" s="101"/>
      <c r="AC112" s="101"/>
      <c r="AD112" s="101"/>
      <c r="AE112" s="101"/>
      <c r="AF112" s="103"/>
      <c r="AG112" s="103"/>
      <c r="AH112" s="103"/>
      <c r="AI112" s="103"/>
      <c r="AJ112" s="71"/>
      <c r="AK112" s="104"/>
      <c r="AL112" s="105"/>
      <c r="AM112" s="101"/>
      <c r="AN112" s="101"/>
      <c r="AO112" s="101"/>
      <c r="AP112" s="101"/>
      <c r="AQ112" s="101"/>
      <c r="AR112" s="101"/>
      <c r="AS112" s="101"/>
      <c r="AT112" s="101"/>
      <c r="AU112" s="106"/>
      <c r="AV112" s="70"/>
      <c r="AW112" s="107"/>
      <c r="AX112" s="108"/>
    </row>
    <row r="113" spans="1:50" s="17" customFormat="1" ht="84" customHeight="1" x14ac:dyDescent="0.25">
      <c r="A113" s="26" t="s">
        <v>269</v>
      </c>
      <c r="B113" s="26" t="s">
        <v>270</v>
      </c>
      <c r="C113" s="26" t="s">
        <v>271</v>
      </c>
      <c r="D113" s="26" t="s">
        <v>272</v>
      </c>
      <c r="E113" s="70" t="s">
        <v>24</v>
      </c>
      <c r="F113" s="27"/>
      <c r="G113" s="27" t="s">
        <v>172</v>
      </c>
      <c r="H113" s="21" t="s">
        <v>124</v>
      </c>
      <c r="I113" s="21" t="s">
        <v>22</v>
      </c>
      <c r="J113" s="21" t="s">
        <v>184</v>
      </c>
      <c r="K113" s="27">
        <v>500</v>
      </c>
      <c r="L113" s="27">
        <v>300</v>
      </c>
      <c r="M113" s="27">
        <v>200</v>
      </c>
      <c r="N113" s="27">
        <v>110</v>
      </c>
      <c r="O113" s="29"/>
      <c r="P113" s="29"/>
      <c r="Q113" s="29"/>
      <c r="R113" s="29"/>
      <c r="S113" s="100" t="s">
        <v>172</v>
      </c>
      <c r="T113" s="101"/>
      <c r="U113" s="101"/>
      <c r="V113" s="101"/>
      <c r="W113" s="101"/>
      <c r="X113" s="102"/>
      <c r="Y113" s="102"/>
      <c r="Z113" s="102"/>
      <c r="AA113" s="102"/>
      <c r="AB113" s="101"/>
      <c r="AC113" s="101"/>
      <c r="AD113" s="101"/>
      <c r="AE113" s="101"/>
      <c r="AF113" s="103"/>
      <c r="AG113" s="103"/>
      <c r="AH113" s="103"/>
      <c r="AI113" s="103"/>
      <c r="AJ113" s="71">
        <v>9.26</v>
      </c>
      <c r="AK113" s="104"/>
      <c r="AL113" s="105" t="e">
        <v>#REF!</v>
      </c>
      <c r="AM113" s="101" t="e">
        <v>#REF!</v>
      </c>
      <c r="AN113" s="101" t="e">
        <v>#REF!</v>
      </c>
      <c r="AO113" s="101" t="e">
        <v>#REF!</v>
      </c>
      <c r="AP113" s="101" t="e">
        <v>#REF!</v>
      </c>
      <c r="AQ113" s="101" t="e">
        <v>#REF!</v>
      </c>
      <c r="AR113" s="101" t="e">
        <v>#REF!</v>
      </c>
      <c r="AS113" s="101" t="e">
        <v>#REF!</v>
      </c>
      <c r="AT113" s="101" t="e">
        <v>#REF!</v>
      </c>
      <c r="AU113" s="106"/>
      <c r="AV113" s="70" t="s">
        <v>24</v>
      </c>
      <c r="AW113" s="107"/>
      <c r="AX113" s="108">
        <v>120</v>
      </c>
    </row>
    <row r="114" spans="1:50" s="17" customFormat="1" ht="15.75" hidden="1" x14ac:dyDescent="0.25">
      <c r="A114" s="26"/>
      <c r="B114" s="26"/>
      <c r="C114" s="26"/>
      <c r="D114" s="26"/>
      <c r="E114" s="70"/>
      <c r="F114" s="27"/>
      <c r="G114" s="27"/>
      <c r="H114" s="21" t="s">
        <v>205</v>
      </c>
      <c r="I114" s="21" t="s">
        <v>205</v>
      </c>
      <c r="J114" s="17" t="s">
        <v>205</v>
      </c>
      <c r="K114" s="27"/>
      <c r="L114" s="27"/>
      <c r="M114" s="27"/>
      <c r="N114" s="27"/>
      <c r="O114" s="29"/>
      <c r="P114" s="29"/>
      <c r="Q114" s="29"/>
      <c r="R114" s="29"/>
      <c r="S114" s="100"/>
      <c r="T114" s="101"/>
      <c r="U114" s="101"/>
      <c r="V114" s="101"/>
      <c r="W114" s="101"/>
      <c r="X114" s="102"/>
      <c r="Y114" s="102"/>
      <c r="Z114" s="102"/>
      <c r="AA114" s="102"/>
      <c r="AB114" s="101"/>
      <c r="AC114" s="101"/>
      <c r="AD114" s="101"/>
      <c r="AE114" s="101"/>
      <c r="AF114" s="103"/>
      <c r="AG114" s="103"/>
      <c r="AH114" s="103"/>
      <c r="AI114" s="103"/>
      <c r="AJ114" s="71"/>
      <c r="AK114" s="104"/>
      <c r="AL114" s="105"/>
      <c r="AM114" s="101"/>
      <c r="AN114" s="101"/>
      <c r="AO114" s="101"/>
      <c r="AP114" s="101"/>
      <c r="AQ114" s="101"/>
      <c r="AR114" s="101"/>
      <c r="AS114" s="101"/>
      <c r="AT114" s="101"/>
      <c r="AU114" s="106"/>
      <c r="AV114" s="70"/>
      <c r="AW114" s="107"/>
      <c r="AX114" s="108"/>
    </row>
    <row r="115" spans="1:50" s="17" customFormat="1" ht="15.75" hidden="1" x14ac:dyDescent="0.25">
      <c r="A115" s="26"/>
      <c r="B115" s="26"/>
      <c r="C115" s="26"/>
      <c r="D115" s="26"/>
      <c r="E115" s="70"/>
      <c r="F115" s="27"/>
      <c r="G115" s="27"/>
      <c r="H115" s="21" t="s">
        <v>205</v>
      </c>
      <c r="I115" s="21" t="s">
        <v>205</v>
      </c>
      <c r="J115" s="17" t="s">
        <v>205</v>
      </c>
      <c r="K115" s="27"/>
      <c r="L115" s="27"/>
      <c r="M115" s="27"/>
      <c r="N115" s="27"/>
      <c r="O115" s="29"/>
      <c r="P115" s="29"/>
      <c r="Q115" s="29"/>
      <c r="R115" s="29"/>
      <c r="S115" s="100"/>
      <c r="T115" s="101"/>
      <c r="U115" s="101"/>
      <c r="V115" s="101"/>
      <c r="W115" s="101"/>
      <c r="X115" s="102"/>
      <c r="Y115" s="102"/>
      <c r="Z115" s="102"/>
      <c r="AA115" s="102"/>
      <c r="AB115" s="101"/>
      <c r="AC115" s="101"/>
      <c r="AD115" s="101"/>
      <c r="AE115" s="101"/>
      <c r="AF115" s="103"/>
      <c r="AG115" s="103"/>
      <c r="AH115" s="103"/>
      <c r="AI115" s="103"/>
      <c r="AJ115" s="71"/>
      <c r="AK115" s="104"/>
      <c r="AL115" s="105"/>
      <c r="AM115" s="101"/>
      <c r="AN115" s="101"/>
      <c r="AO115" s="101"/>
      <c r="AP115" s="101"/>
      <c r="AQ115" s="101"/>
      <c r="AR115" s="101"/>
      <c r="AS115" s="101"/>
      <c r="AT115" s="101"/>
      <c r="AU115" s="106"/>
      <c r="AV115" s="70"/>
      <c r="AW115" s="107"/>
      <c r="AX115" s="108"/>
    </row>
    <row r="116" spans="1:50" s="17" customFormat="1" ht="15.75" hidden="1" x14ac:dyDescent="0.25">
      <c r="A116" s="26"/>
      <c r="B116" s="26"/>
      <c r="C116" s="26"/>
      <c r="D116" s="26"/>
      <c r="E116" s="70"/>
      <c r="F116" s="27"/>
      <c r="G116" s="27"/>
      <c r="H116" s="21" t="s">
        <v>205</v>
      </c>
      <c r="I116" s="21" t="s">
        <v>205</v>
      </c>
      <c r="J116" s="17" t="s">
        <v>205</v>
      </c>
      <c r="K116" s="27"/>
      <c r="L116" s="27"/>
      <c r="M116" s="27"/>
      <c r="N116" s="27"/>
      <c r="O116" s="29"/>
      <c r="P116" s="29"/>
      <c r="Q116" s="29"/>
      <c r="R116" s="29"/>
      <c r="S116" s="100"/>
      <c r="T116" s="101"/>
      <c r="U116" s="101"/>
      <c r="V116" s="101"/>
      <c r="W116" s="101"/>
      <c r="X116" s="102"/>
      <c r="Y116" s="102"/>
      <c r="Z116" s="102"/>
      <c r="AA116" s="102"/>
      <c r="AB116" s="101"/>
      <c r="AC116" s="101"/>
      <c r="AD116" s="101"/>
      <c r="AE116" s="101"/>
      <c r="AF116" s="103"/>
      <c r="AG116" s="103"/>
      <c r="AH116" s="103"/>
      <c r="AI116" s="103"/>
      <c r="AJ116" s="71"/>
      <c r="AK116" s="104"/>
      <c r="AL116" s="105"/>
      <c r="AM116" s="101"/>
      <c r="AN116" s="101"/>
      <c r="AO116" s="101"/>
      <c r="AP116" s="101"/>
      <c r="AQ116" s="101"/>
      <c r="AR116" s="101"/>
      <c r="AS116" s="101"/>
      <c r="AT116" s="101"/>
      <c r="AU116" s="106"/>
      <c r="AV116" s="70"/>
      <c r="AW116" s="107"/>
      <c r="AX116" s="108"/>
    </row>
    <row r="117" spans="1:50" s="17" customFormat="1" ht="15.75" hidden="1" x14ac:dyDescent="0.25">
      <c r="A117" s="26"/>
      <c r="B117" s="26"/>
      <c r="C117" s="26"/>
      <c r="D117" s="26"/>
      <c r="E117" s="70"/>
      <c r="F117" s="27"/>
      <c r="G117" s="27"/>
      <c r="H117" s="21" t="s">
        <v>205</v>
      </c>
      <c r="I117" s="21" t="s">
        <v>205</v>
      </c>
      <c r="J117" s="17" t="s">
        <v>205</v>
      </c>
      <c r="K117" s="27"/>
      <c r="L117" s="27"/>
      <c r="M117" s="27"/>
      <c r="N117" s="27"/>
      <c r="O117" s="29"/>
      <c r="P117" s="29"/>
      <c r="Q117" s="29"/>
      <c r="R117" s="29"/>
      <c r="S117" s="100"/>
      <c r="T117" s="101"/>
      <c r="U117" s="101"/>
      <c r="V117" s="101"/>
      <c r="W117" s="101"/>
      <c r="X117" s="102"/>
      <c r="Y117" s="102"/>
      <c r="Z117" s="102"/>
      <c r="AA117" s="102"/>
      <c r="AB117" s="101"/>
      <c r="AC117" s="101"/>
      <c r="AD117" s="101"/>
      <c r="AE117" s="101"/>
      <c r="AF117" s="103"/>
      <c r="AG117" s="103"/>
      <c r="AH117" s="103"/>
      <c r="AI117" s="103"/>
      <c r="AJ117" s="71"/>
      <c r="AK117" s="104"/>
      <c r="AL117" s="105"/>
      <c r="AM117" s="101"/>
      <c r="AN117" s="101"/>
      <c r="AO117" s="101"/>
      <c r="AP117" s="101"/>
      <c r="AQ117" s="101"/>
      <c r="AR117" s="101"/>
      <c r="AS117" s="101"/>
      <c r="AT117" s="101"/>
      <c r="AU117" s="106"/>
      <c r="AV117" s="70"/>
      <c r="AW117" s="107"/>
      <c r="AX117" s="108"/>
    </row>
    <row r="118" spans="1:50" s="17" customFormat="1" ht="15.75" hidden="1" x14ac:dyDescent="0.25">
      <c r="A118" s="26"/>
      <c r="B118" s="26"/>
      <c r="C118" s="26"/>
      <c r="D118" s="26"/>
      <c r="E118" s="70"/>
      <c r="F118" s="27"/>
      <c r="G118" s="27"/>
      <c r="H118" s="21" t="s">
        <v>205</v>
      </c>
      <c r="I118" s="21" t="s">
        <v>205</v>
      </c>
      <c r="J118" s="17" t="s">
        <v>205</v>
      </c>
      <c r="K118" s="27"/>
      <c r="L118" s="27"/>
      <c r="M118" s="27"/>
      <c r="N118" s="27"/>
      <c r="O118" s="29"/>
      <c r="P118" s="29"/>
      <c r="Q118" s="29"/>
      <c r="R118" s="29"/>
      <c r="S118" s="100"/>
      <c r="T118" s="101"/>
      <c r="U118" s="101"/>
      <c r="V118" s="101"/>
      <c r="W118" s="101"/>
      <c r="X118" s="102"/>
      <c r="Y118" s="102"/>
      <c r="Z118" s="102"/>
      <c r="AA118" s="102"/>
      <c r="AB118" s="101"/>
      <c r="AC118" s="101"/>
      <c r="AD118" s="101"/>
      <c r="AE118" s="101"/>
      <c r="AF118" s="103"/>
      <c r="AG118" s="103"/>
      <c r="AH118" s="103"/>
      <c r="AI118" s="103"/>
      <c r="AJ118" s="71"/>
      <c r="AK118" s="104"/>
      <c r="AL118" s="105"/>
      <c r="AM118" s="101"/>
      <c r="AN118" s="101"/>
      <c r="AO118" s="101"/>
      <c r="AP118" s="101"/>
      <c r="AQ118" s="101"/>
      <c r="AR118" s="101"/>
      <c r="AS118" s="101"/>
      <c r="AT118" s="101"/>
      <c r="AU118" s="106"/>
      <c r="AV118" s="70"/>
      <c r="AW118" s="107"/>
      <c r="AX118" s="108"/>
    </row>
    <row r="119" spans="1:50" s="17" customFormat="1" ht="15.75" hidden="1" x14ac:dyDescent="0.25">
      <c r="A119" s="26"/>
      <c r="B119" s="26"/>
      <c r="C119" s="26"/>
      <c r="D119" s="26"/>
      <c r="E119" s="70"/>
      <c r="F119" s="27"/>
      <c r="G119" s="27"/>
      <c r="H119" s="21" t="s">
        <v>205</v>
      </c>
      <c r="I119" s="21" t="s">
        <v>205</v>
      </c>
      <c r="J119" s="17" t="s">
        <v>205</v>
      </c>
      <c r="K119" s="27"/>
      <c r="L119" s="27"/>
      <c r="M119" s="27"/>
      <c r="N119" s="27"/>
      <c r="O119" s="29"/>
      <c r="P119" s="29"/>
      <c r="Q119" s="29"/>
      <c r="R119" s="29"/>
      <c r="S119" s="100"/>
      <c r="T119" s="101"/>
      <c r="U119" s="101"/>
      <c r="V119" s="101"/>
      <c r="W119" s="101"/>
      <c r="X119" s="102"/>
      <c r="Y119" s="102"/>
      <c r="Z119" s="102"/>
      <c r="AA119" s="102"/>
      <c r="AB119" s="101"/>
      <c r="AC119" s="101"/>
      <c r="AD119" s="101"/>
      <c r="AE119" s="101"/>
      <c r="AF119" s="103"/>
      <c r="AG119" s="103"/>
      <c r="AH119" s="103"/>
      <c r="AI119" s="103"/>
      <c r="AJ119" s="71"/>
      <c r="AK119" s="104"/>
      <c r="AL119" s="105"/>
      <c r="AM119" s="101"/>
      <c r="AN119" s="101"/>
      <c r="AO119" s="101"/>
      <c r="AP119" s="101"/>
      <c r="AQ119" s="101"/>
      <c r="AR119" s="101"/>
      <c r="AS119" s="101"/>
      <c r="AT119" s="101"/>
      <c r="AU119" s="106"/>
      <c r="AV119" s="70"/>
      <c r="AW119" s="107"/>
      <c r="AX119" s="108"/>
    </row>
    <row r="120" spans="1:50" s="17" customFormat="1" ht="47.25" x14ac:dyDescent="0.25">
      <c r="A120" s="26" t="s">
        <v>273</v>
      </c>
      <c r="B120" s="26" t="s">
        <v>274</v>
      </c>
      <c r="C120" s="26" t="s">
        <v>275</v>
      </c>
      <c r="D120" s="26" t="s">
        <v>276</v>
      </c>
      <c r="E120" s="70" t="s">
        <v>24</v>
      </c>
      <c r="F120" s="27"/>
      <c r="G120" s="27" t="s">
        <v>30</v>
      </c>
      <c r="H120" s="21" t="s">
        <v>124</v>
      </c>
      <c r="I120" s="21" t="s">
        <v>22</v>
      </c>
      <c r="J120" s="21" t="s">
        <v>208</v>
      </c>
      <c r="K120" s="27">
        <v>500</v>
      </c>
      <c r="L120" s="27">
        <v>250</v>
      </c>
      <c r="M120" s="27">
        <v>200</v>
      </c>
      <c r="N120" s="27">
        <v>150</v>
      </c>
      <c r="O120" s="29"/>
      <c r="P120" s="29"/>
      <c r="Q120" s="29"/>
      <c r="R120" s="29"/>
      <c r="S120" s="100" t="s">
        <v>30</v>
      </c>
      <c r="T120" s="101"/>
      <c r="U120" s="101"/>
      <c r="V120" s="101"/>
      <c r="W120" s="101"/>
      <c r="X120" s="102">
        <v>0</v>
      </c>
      <c r="Y120" s="102">
        <v>0</v>
      </c>
      <c r="Z120" s="102"/>
      <c r="AA120" s="102"/>
      <c r="AB120" s="101"/>
      <c r="AC120" s="101"/>
      <c r="AD120" s="101"/>
      <c r="AE120" s="101"/>
      <c r="AF120" s="103"/>
      <c r="AG120" s="103"/>
      <c r="AH120" s="103"/>
      <c r="AI120" s="103"/>
      <c r="AJ120" s="71">
        <v>9.26</v>
      </c>
      <c r="AK120" s="104"/>
      <c r="AL120" s="105" t="e">
        <v>#REF!</v>
      </c>
      <c r="AM120" s="101" t="e">
        <v>#REF!</v>
      </c>
      <c r="AN120" s="101" t="e">
        <v>#REF!</v>
      </c>
      <c r="AO120" s="101" t="e">
        <v>#REF!</v>
      </c>
      <c r="AP120" s="101" t="e">
        <v>#REF!</v>
      </c>
      <c r="AQ120" s="101" t="e">
        <v>#REF!</v>
      </c>
      <c r="AR120" s="101" t="e">
        <v>#REF!</v>
      </c>
      <c r="AS120" s="101" t="e">
        <v>#REF!</v>
      </c>
      <c r="AT120" s="101" t="e">
        <v>#REF!</v>
      </c>
      <c r="AU120" s="106"/>
      <c r="AV120" s="70" t="s">
        <v>24</v>
      </c>
      <c r="AW120" s="107"/>
      <c r="AX120" s="108"/>
    </row>
    <row r="121" spans="1:50" s="17" customFormat="1" ht="15.75" hidden="1" x14ac:dyDescent="0.25">
      <c r="A121" s="26"/>
      <c r="B121" s="26"/>
      <c r="C121" s="26"/>
      <c r="D121" s="26"/>
      <c r="E121" s="70"/>
      <c r="F121" s="27"/>
      <c r="G121" s="27"/>
      <c r="H121" s="21" t="s">
        <v>205</v>
      </c>
      <c r="I121" s="21" t="s">
        <v>205</v>
      </c>
      <c r="J121" s="17" t="s">
        <v>205</v>
      </c>
      <c r="K121" s="27"/>
      <c r="L121" s="27"/>
      <c r="M121" s="27"/>
      <c r="N121" s="27"/>
      <c r="O121" s="29"/>
      <c r="P121" s="29"/>
      <c r="Q121" s="29"/>
      <c r="R121" s="29"/>
      <c r="S121" s="100"/>
      <c r="T121" s="101"/>
      <c r="U121" s="101"/>
      <c r="V121" s="101"/>
      <c r="W121" s="101"/>
      <c r="X121" s="102"/>
      <c r="Y121" s="102"/>
      <c r="Z121" s="102"/>
      <c r="AA121" s="102"/>
      <c r="AB121" s="101"/>
      <c r="AC121" s="101"/>
      <c r="AD121" s="101"/>
      <c r="AE121" s="101"/>
      <c r="AF121" s="103"/>
      <c r="AG121" s="103"/>
      <c r="AH121" s="103"/>
      <c r="AI121" s="103"/>
      <c r="AJ121" s="71"/>
      <c r="AK121" s="104"/>
      <c r="AL121" s="105"/>
      <c r="AM121" s="101"/>
      <c r="AN121" s="101"/>
      <c r="AO121" s="101"/>
      <c r="AP121" s="101"/>
      <c r="AQ121" s="101"/>
      <c r="AR121" s="101"/>
      <c r="AS121" s="101"/>
      <c r="AT121" s="101"/>
      <c r="AU121" s="106"/>
      <c r="AV121" s="70"/>
      <c r="AW121" s="107"/>
      <c r="AX121" s="108"/>
    </row>
    <row r="122" spans="1:50" s="17" customFormat="1" ht="15.75" hidden="1" x14ac:dyDescent="0.25">
      <c r="A122" s="26"/>
      <c r="B122" s="26"/>
      <c r="C122" s="26"/>
      <c r="D122" s="26"/>
      <c r="E122" s="70"/>
      <c r="F122" s="27"/>
      <c r="G122" s="27"/>
      <c r="H122" s="21" t="s">
        <v>205</v>
      </c>
      <c r="I122" s="21" t="s">
        <v>205</v>
      </c>
      <c r="J122" s="17" t="s">
        <v>205</v>
      </c>
      <c r="K122" s="27"/>
      <c r="L122" s="27"/>
      <c r="M122" s="27"/>
      <c r="N122" s="27"/>
      <c r="O122" s="29"/>
      <c r="P122" s="29"/>
      <c r="Q122" s="29"/>
      <c r="R122" s="29"/>
      <c r="S122" s="100"/>
      <c r="T122" s="101"/>
      <c r="U122" s="101"/>
      <c r="V122" s="101"/>
      <c r="W122" s="101"/>
      <c r="X122" s="102"/>
      <c r="Y122" s="102"/>
      <c r="Z122" s="102"/>
      <c r="AA122" s="102"/>
      <c r="AB122" s="101"/>
      <c r="AC122" s="101"/>
      <c r="AD122" s="101"/>
      <c r="AE122" s="101"/>
      <c r="AF122" s="103"/>
      <c r="AG122" s="103"/>
      <c r="AH122" s="103"/>
      <c r="AI122" s="103"/>
      <c r="AJ122" s="71"/>
      <c r="AK122" s="104"/>
      <c r="AL122" s="105"/>
      <c r="AM122" s="101"/>
      <c r="AN122" s="101"/>
      <c r="AO122" s="101"/>
      <c r="AP122" s="101"/>
      <c r="AQ122" s="101"/>
      <c r="AR122" s="101"/>
      <c r="AS122" s="101"/>
      <c r="AT122" s="101"/>
      <c r="AU122" s="106"/>
      <c r="AV122" s="70"/>
      <c r="AW122" s="107"/>
      <c r="AX122" s="108"/>
    </row>
    <row r="123" spans="1:50" s="17" customFormat="1" ht="15.75" hidden="1" x14ac:dyDescent="0.25">
      <c r="A123" s="26"/>
      <c r="B123" s="26"/>
      <c r="C123" s="26"/>
      <c r="D123" s="26"/>
      <c r="E123" s="70"/>
      <c r="F123" s="27"/>
      <c r="G123" s="27"/>
      <c r="H123" s="21" t="s">
        <v>205</v>
      </c>
      <c r="I123" s="21" t="s">
        <v>205</v>
      </c>
      <c r="J123" s="17" t="s">
        <v>205</v>
      </c>
      <c r="K123" s="27"/>
      <c r="L123" s="27"/>
      <c r="M123" s="27"/>
      <c r="N123" s="27"/>
      <c r="O123" s="29"/>
      <c r="P123" s="29"/>
      <c r="Q123" s="29"/>
      <c r="R123" s="29"/>
      <c r="S123" s="100"/>
      <c r="T123" s="101"/>
      <c r="U123" s="101"/>
      <c r="V123" s="101"/>
      <c r="W123" s="101"/>
      <c r="X123" s="102"/>
      <c r="Y123" s="102"/>
      <c r="Z123" s="102"/>
      <c r="AA123" s="102"/>
      <c r="AB123" s="101"/>
      <c r="AC123" s="101"/>
      <c r="AD123" s="101"/>
      <c r="AE123" s="101"/>
      <c r="AF123" s="103"/>
      <c r="AG123" s="103"/>
      <c r="AH123" s="103"/>
      <c r="AI123" s="103"/>
      <c r="AJ123" s="71"/>
      <c r="AK123" s="104"/>
      <c r="AL123" s="105"/>
      <c r="AM123" s="101"/>
      <c r="AN123" s="101"/>
      <c r="AO123" s="101"/>
      <c r="AP123" s="101"/>
      <c r="AQ123" s="101"/>
      <c r="AR123" s="101"/>
      <c r="AS123" s="101"/>
      <c r="AT123" s="101"/>
      <c r="AU123" s="106"/>
      <c r="AV123" s="70"/>
      <c r="AW123" s="107"/>
      <c r="AX123" s="108"/>
    </row>
    <row r="124" spans="1:50" s="17" customFormat="1" ht="15.75" hidden="1" x14ac:dyDescent="0.25">
      <c r="A124" s="26"/>
      <c r="B124" s="26"/>
      <c r="C124" s="26"/>
      <c r="D124" s="26"/>
      <c r="E124" s="70"/>
      <c r="F124" s="27"/>
      <c r="G124" s="27"/>
      <c r="H124" s="21" t="s">
        <v>205</v>
      </c>
      <c r="I124" s="21" t="s">
        <v>205</v>
      </c>
      <c r="J124" s="17" t="s">
        <v>205</v>
      </c>
      <c r="K124" s="27"/>
      <c r="L124" s="27"/>
      <c r="M124" s="27"/>
      <c r="N124" s="27"/>
      <c r="O124" s="29"/>
      <c r="P124" s="29"/>
      <c r="Q124" s="29"/>
      <c r="R124" s="29"/>
      <c r="S124" s="100"/>
      <c r="T124" s="101"/>
      <c r="U124" s="101"/>
      <c r="V124" s="101"/>
      <c r="W124" s="101"/>
      <c r="X124" s="102"/>
      <c r="Y124" s="102"/>
      <c r="Z124" s="102"/>
      <c r="AA124" s="102"/>
      <c r="AB124" s="101"/>
      <c r="AC124" s="101"/>
      <c r="AD124" s="101"/>
      <c r="AE124" s="101"/>
      <c r="AF124" s="103"/>
      <c r="AG124" s="103"/>
      <c r="AH124" s="103"/>
      <c r="AI124" s="103"/>
      <c r="AJ124" s="71"/>
      <c r="AK124" s="104"/>
      <c r="AL124" s="105"/>
      <c r="AM124" s="101"/>
      <c r="AN124" s="101"/>
      <c r="AO124" s="101"/>
      <c r="AP124" s="101"/>
      <c r="AQ124" s="101"/>
      <c r="AR124" s="101"/>
      <c r="AS124" s="101"/>
      <c r="AT124" s="101"/>
      <c r="AU124" s="106"/>
      <c r="AV124" s="70"/>
      <c r="AW124" s="107"/>
      <c r="AX124" s="108"/>
    </row>
    <row r="125" spans="1:50" s="17" customFormat="1" ht="15.75" hidden="1" x14ac:dyDescent="0.25">
      <c r="A125" s="26"/>
      <c r="B125" s="26"/>
      <c r="C125" s="26"/>
      <c r="D125" s="26"/>
      <c r="E125" s="70"/>
      <c r="F125" s="27"/>
      <c r="G125" s="27"/>
      <c r="H125" s="21" t="s">
        <v>205</v>
      </c>
      <c r="I125" s="21" t="s">
        <v>205</v>
      </c>
      <c r="J125" s="17" t="s">
        <v>205</v>
      </c>
      <c r="K125" s="27"/>
      <c r="L125" s="27"/>
      <c r="M125" s="27"/>
      <c r="N125" s="27"/>
      <c r="O125" s="29"/>
      <c r="P125" s="29"/>
      <c r="Q125" s="29"/>
      <c r="R125" s="29"/>
      <c r="S125" s="100"/>
      <c r="T125" s="101"/>
      <c r="U125" s="101"/>
      <c r="V125" s="101"/>
      <c r="W125" s="101"/>
      <c r="X125" s="102"/>
      <c r="Y125" s="102"/>
      <c r="Z125" s="102"/>
      <c r="AA125" s="102"/>
      <c r="AB125" s="101"/>
      <c r="AC125" s="101"/>
      <c r="AD125" s="101"/>
      <c r="AE125" s="101"/>
      <c r="AF125" s="103"/>
      <c r="AG125" s="103"/>
      <c r="AH125" s="103"/>
      <c r="AI125" s="103"/>
      <c r="AJ125" s="71"/>
      <c r="AK125" s="104"/>
      <c r="AL125" s="105"/>
      <c r="AM125" s="101"/>
      <c r="AN125" s="101"/>
      <c r="AO125" s="101"/>
      <c r="AP125" s="101"/>
      <c r="AQ125" s="101"/>
      <c r="AR125" s="101"/>
      <c r="AS125" s="101"/>
      <c r="AT125" s="101"/>
      <c r="AU125" s="106"/>
      <c r="AV125" s="70"/>
      <c r="AW125" s="107"/>
      <c r="AX125" s="108"/>
    </row>
    <row r="126" spans="1:50" s="17" customFormat="1" ht="15.75" hidden="1" x14ac:dyDescent="0.25">
      <c r="A126" s="26"/>
      <c r="B126" s="26"/>
      <c r="C126" s="26"/>
      <c r="D126" s="26"/>
      <c r="E126" s="70"/>
      <c r="F126" s="27"/>
      <c r="G126" s="27"/>
      <c r="H126" s="21" t="s">
        <v>205</v>
      </c>
      <c r="I126" s="21" t="s">
        <v>205</v>
      </c>
      <c r="J126" s="17" t="s">
        <v>205</v>
      </c>
      <c r="K126" s="27"/>
      <c r="L126" s="27"/>
      <c r="M126" s="27"/>
      <c r="N126" s="27"/>
      <c r="O126" s="29"/>
      <c r="P126" s="29"/>
      <c r="Q126" s="29"/>
      <c r="R126" s="29"/>
      <c r="S126" s="100"/>
      <c r="T126" s="101"/>
      <c r="U126" s="101"/>
      <c r="V126" s="101"/>
      <c r="W126" s="101"/>
      <c r="X126" s="102"/>
      <c r="Y126" s="102"/>
      <c r="Z126" s="102"/>
      <c r="AA126" s="102"/>
      <c r="AB126" s="101"/>
      <c r="AC126" s="101"/>
      <c r="AD126" s="101"/>
      <c r="AE126" s="101"/>
      <c r="AF126" s="103"/>
      <c r="AG126" s="103"/>
      <c r="AH126" s="103"/>
      <c r="AI126" s="103"/>
      <c r="AJ126" s="71"/>
      <c r="AK126" s="104"/>
      <c r="AL126" s="105"/>
      <c r="AM126" s="101"/>
      <c r="AN126" s="101"/>
      <c r="AO126" s="101"/>
      <c r="AP126" s="101"/>
      <c r="AQ126" s="101"/>
      <c r="AR126" s="101"/>
      <c r="AS126" s="101"/>
      <c r="AT126" s="101"/>
      <c r="AU126" s="106"/>
      <c r="AV126" s="70"/>
      <c r="AW126" s="107"/>
      <c r="AX126" s="108"/>
    </row>
    <row r="127" spans="1:50" s="17" customFormat="1" ht="47.25" x14ac:dyDescent="0.25">
      <c r="A127" s="26" t="s">
        <v>277</v>
      </c>
      <c r="B127" s="26" t="s">
        <v>278</v>
      </c>
      <c r="C127" s="26" t="s">
        <v>279</v>
      </c>
      <c r="D127" s="26" t="s">
        <v>280</v>
      </c>
      <c r="E127" s="70" t="s">
        <v>24</v>
      </c>
      <c r="F127" s="27"/>
      <c r="G127" s="27" t="s">
        <v>31</v>
      </c>
      <c r="H127" s="21" t="s">
        <v>124</v>
      </c>
      <c r="I127" s="21" t="s">
        <v>208</v>
      </c>
      <c r="J127" s="21" t="s">
        <v>185</v>
      </c>
      <c r="K127" s="27">
        <v>440</v>
      </c>
      <c r="L127" s="27">
        <v>220</v>
      </c>
      <c r="M127" s="27">
        <v>170</v>
      </c>
      <c r="N127" s="27">
        <v>130</v>
      </c>
      <c r="O127" s="29"/>
      <c r="P127" s="29"/>
      <c r="Q127" s="29"/>
      <c r="R127" s="29"/>
      <c r="S127" s="100" t="s">
        <v>31</v>
      </c>
      <c r="T127" s="101"/>
      <c r="U127" s="101"/>
      <c r="V127" s="101"/>
      <c r="W127" s="101"/>
      <c r="X127" s="102">
        <v>0</v>
      </c>
      <c r="Y127" s="102">
        <v>0</v>
      </c>
      <c r="Z127" s="102"/>
      <c r="AA127" s="102"/>
      <c r="AB127" s="101"/>
      <c r="AC127" s="101"/>
      <c r="AD127" s="101"/>
      <c r="AE127" s="101"/>
      <c r="AF127" s="103"/>
      <c r="AG127" s="103"/>
      <c r="AH127" s="103"/>
      <c r="AI127" s="103"/>
      <c r="AJ127" s="71">
        <v>10.26</v>
      </c>
      <c r="AK127" s="104"/>
      <c r="AL127" s="105" t="e">
        <v>#REF!</v>
      </c>
      <c r="AM127" s="101" t="e">
        <v>#REF!</v>
      </c>
      <c r="AN127" s="101" t="e">
        <v>#REF!</v>
      </c>
      <c r="AO127" s="101" t="e">
        <v>#REF!</v>
      </c>
      <c r="AP127" s="101" t="e">
        <v>#REF!</v>
      </c>
      <c r="AQ127" s="101" t="e">
        <v>#REF!</v>
      </c>
      <c r="AR127" s="101" t="e">
        <v>#REF!</v>
      </c>
      <c r="AS127" s="101" t="e">
        <v>#REF!</v>
      </c>
      <c r="AT127" s="101" t="e">
        <v>#REF!</v>
      </c>
      <c r="AU127" s="106"/>
      <c r="AV127" s="70" t="s">
        <v>24</v>
      </c>
      <c r="AW127" s="107"/>
      <c r="AX127" s="108">
        <v>120</v>
      </c>
    </row>
    <row r="128" spans="1:50" s="17" customFormat="1" ht="15.75" hidden="1" x14ac:dyDescent="0.25">
      <c r="A128" s="26"/>
      <c r="B128" s="26"/>
      <c r="C128" s="26"/>
      <c r="D128" s="26"/>
      <c r="E128" s="70"/>
      <c r="F128" s="27"/>
      <c r="G128" s="27"/>
      <c r="H128" s="21" t="s">
        <v>205</v>
      </c>
      <c r="I128" s="21" t="s">
        <v>205</v>
      </c>
      <c r="J128" s="17" t="s">
        <v>205</v>
      </c>
      <c r="K128" s="27"/>
      <c r="L128" s="27"/>
      <c r="M128" s="27"/>
      <c r="N128" s="27"/>
      <c r="O128" s="29"/>
      <c r="P128" s="29"/>
      <c r="Q128" s="29"/>
      <c r="R128" s="29"/>
      <c r="S128" s="100"/>
      <c r="T128" s="101"/>
      <c r="U128" s="101"/>
      <c r="V128" s="101"/>
      <c r="W128" s="101"/>
      <c r="X128" s="102"/>
      <c r="Y128" s="102"/>
      <c r="Z128" s="102"/>
      <c r="AA128" s="102"/>
      <c r="AB128" s="101"/>
      <c r="AC128" s="101"/>
      <c r="AD128" s="101"/>
      <c r="AE128" s="101"/>
      <c r="AF128" s="103"/>
      <c r="AG128" s="103"/>
      <c r="AH128" s="103"/>
      <c r="AI128" s="103"/>
      <c r="AJ128" s="71"/>
      <c r="AK128" s="104"/>
      <c r="AL128" s="105"/>
      <c r="AM128" s="101"/>
      <c r="AN128" s="101"/>
      <c r="AO128" s="101"/>
      <c r="AP128" s="101"/>
      <c r="AQ128" s="101"/>
      <c r="AR128" s="101"/>
      <c r="AS128" s="101"/>
      <c r="AT128" s="101"/>
      <c r="AU128" s="106"/>
      <c r="AV128" s="70"/>
      <c r="AW128" s="107"/>
      <c r="AX128" s="108"/>
    </row>
    <row r="129" spans="1:50" s="17" customFormat="1" ht="15.75" hidden="1" x14ac:dyDescent="0.25">
      <c r="A129" s="26"/>
      <c r="B129" s="26"/>
      <c r="C129" s="26"/>
      <c r="D129" s="26"/>
      <c r="E129" s="70"/>
      <c r="F129" s="27"/>
      <c r="G129" s="27"/>
      <c r="H129" s="21" t="s">
        <v>205</v>
      </c>
      <c r="I129" s="21" t="s">
        <v>205</v>
      </c>
      <c r="J129" s="17" t="s">
        <v>205</v>
      </c>
      <c r="K129" s="27"/>
      <c r="L129" s="27"/>
      <c r="M129" s="27"/>
      <c r="N129" s="27"/>
      <c r="O129" s="29"/>
      <c r="P129" s="29"/>
      <c r="Q129" s="29"/>
      <c r="R129" s="29"/>
      <c r="S129" s="100"/>
      <c r="T129" s="101"/>
      <c r="U129" s="101"/>
      <c r="V129" s="101"/>
      <c r="W129" s="101"/>
      <c r="X129" s="102"/>
      <c r="Y129" s="102"/>
      <c r="Z129" s="102"/>
      <c r="AA129" s="102"/>
      <c r="AB129" s="101"/>
      <c r="AC129" s="101"/>
      <c r="AD129" s="101"/>
      <c r="AE129" s="101"/>
      <c r="AF129" s="103"/>
      <c r="AG129" s="103"/>
      <c r="AH129" s="103"/>
      <c r="AI129" s="103"/>
      <c r="AJ129" s="71"/>
      <c r="AK129" s="104"/>
      <c r="AL129" s="105"/>
      <c r="AM129" s="101"/>
      <c r="AN129" s="101"/>
      <c r="AO129" s="101"/>
      <c r="AP129" s="101"/>
      <c r="AQ129" s="101"/>
      <c r="AR129" s="101"/>
      <c r="AS129" s="101"/>
      <c r="AT129" s="101"/>
      <c r="AU129" s="106"/>
      <c r="AV129" s="70"/>
      <c r="AW129" s="107"/>
      <c r="AX129" s="108"/>
    </row>
    <row r="130" spans="1:50" s="17" customFormat="1" ht="15.75" hidden="1" x14ac:dyDescent="0.25">
      <c r="A130" s="26"/>
      <c r="B130" s="26"/>
      <c r="C130" s="26"/>
      <c r="D130" s="26"/>
      <c r="E130" s="70"/>
      <c r="F130" s="27"/>
      <c r="G130" s="27"/>
      <c r="H130" s="21" t="s">
        <v>205</v>
      </c>
      <c r="I130" s="21" t="s">
        <v>205</v>
      </c>
      <c r="J130" s="17" t="s">
        <v>205</v>
      </c>
      <c r="K130" s="27"/>
      <c r="L130" s="27"/>
      <c r="M130" s="27"/>
      <c r="N130" s="27"/>
      <c r="O130" s="29"/>
      <c r="P130" s="29"/>
      <c r="Q130" s="29"/>
      <c r="R130" s="29"/>
      <c r="S130" s="100"/>
      <c r="T130" s="101"/>
      <c r="U130" s="101"/>
      <c r="V130" s="101"/>
      <c r="W130" s="101"/>
      <c r="X130" s="102"/>
      <c r="Y130" s="102"/>
      <c r="Z130" s="102"/>
      <c r="AA130" s="102"/>
      <c r="AB130" s="101"/>
      <c r="AC130" s="101"/>
      <c r="AD130" s="101"/>
      <c r="AE130" s="101"/>
      <c r="AF130" s="103"/>
      <c r="AG130" s="103"/>
      <c r="AH130" s="103"/>
      <c r="AI130" s="103"/>
      <c r="AJ130" s="71"/>
      <c r="AK130" s="104"/>
      <c r="AL130" s="105"/>
      <c r="AM130" s="101"/>
      <c r="AN130" s="101"/>
      <c r="AO130" s="101"/>
      <c r="AP130" s="101"/>
      <c r="AQ130" s="101"/>
      <c r="AR130" s="101"/>
      <c r="AS130" s="101"/>
      <c r="AT130" s="101"/>
      <c r="AU130" s="106"/>
      <c r="AV130" s="70"/>
      <c r="AW130" s="107"/>
      <c r="AX130" s="108"/>
    </row>
    <row r="131" spans="1:50" s="17" customFormat="1" ht="15.75" hidden="1" x14ac:dyDescent="0.25">
      <c r="A131" s="26"/>
      <c r="B131" s="26"/>
      <c r="C131" s="26"/>
      <c r="D131" s="26"/>
      <c r="E131" s="70"/>
      <c r="F131" s="27"/>
      <c r="G131" s="27"/>
      <c r="H131" s="21" t="s">
        <v>205</v>
      </c>
      <c r="I131" s="21" t="s">
        <v>205</v>
      </c>
      <c r="J131" s="17" t="s">
        <v>205</v>
      </c>
      <c r="K131" s="27"/>
      <c r="L131" s="27"/>
      <c r="M131" s="27"/>
      <c r="N131" s="27"/>
      <c r="O131" s="29"/>
      <c r="P131" s="29"/>
      <c r="Q131" s="29"/>
      <c r="R131" s="29"/>
      <c r="S131" s="100"/>
      <c r="T131" s="101"/>
      <c r="U131" s="101"/>
      <c r="V131" s="101"/>
      <c r="W131" s="101"/>
      <c r="X131" s="102"/>
      <c r="Y131" s="102"/>
      <c r="Z131" s="102"/>
      <c r="AA131" s="102"/>
      <c r="AB131" s="101"/>
      <c r="AC131" s="101"/>
      <c r="AD131" s="101"/>
      <c r="AE131" s="101"/>
      <c r="AF131" s="103"/>
      <c r="AG131" s="103"/>
      <c r="AH131" s="103"/>
      <c r="AI131" s="103"/>
      <c r="AJ131" s="71"/>
      <c r="AK131" s="104"/>
      <c r="AL131" s="105"/>
      <c r="AM131" s="101"/>
      <c r="AN131" s="101"/>
      <c r="AO131" s="101"/>
      <c r="AP131" s="101"/>
      <c r="AQ131" s="101"/>
      <c r="AR131" s="101"/>
      <c r="AS131" s="101"/>
      <c r="AT131" s="101"/>
      <c r="AU131" s="106"/>
      <c r="AV131" s="70"/>
      <c r="AW131" s="107"/>
      <c r="AX131" s="108"/>
    </row>
    <row r="132" spans="1:50" s="17" customFormat="1" ht="15.75" hidden="1" x14ac:dyDescent="0.25">
      <c r="A132" s="26"/>
      <c r="B132" s="26"/>
      <c r="C132" s="26"/>
      <c r="D132" s="26"/>
      <c r="E132" s="70"/>
      <c r="F132" s="27"/>
      <c r="G132" s="27"/>
      <c r="H132" s="21" t="s">
        <v>205</v>
      </c>
      <c r="I132" s="21" t="s">
        <v>205</v>
      </c>
      <c r="J132" s="17" t="s">
        <v>205</v>
      </c>
      <c r="K132" s="27"/>
      <c r="L132" s="27"/>
      <c r="M132" s="27"/>
      <c r="N132" s="27"/>
      <c r="O132" s="29"/>
      <c r="P132" s="29"/>
      <c r="Q132" s="29"/>
      <c r="R132" s="29"/>
      <c r="S132" s="100"/>
      <c r="T132" s="101"/>
      <c r="U132" s="101"/>
      <c r="V132" s="101"/>
      <c r="W132" s="101"/>
      <c r="X132" s="102"/>
      <c r="Y132" s="102"/>
      <c r="Z132" s="102"/>
      <c r="AA132" s="102"/>
      <c r="AB132" s="101"/>
      <c r="AC132" s="101"/>
      <c r="AD132" s="101"/>
      <c r="AE132" s="101"/>
      <c r="AF132" s="103"/>
      <c r="AG132" s="103"/>
      <c r="AH132" s="103"/>
      <c r="AI132" s="103"/>
      <c r="AJ132" s="71"/>
      <c r="AK132" s="104"/>
      <c r="AL132" s="105"/>
      <c r="AM132" s="101"/>
      <c r="AN132" s="101"/>
      <c r="AO132" s="101"/>
      <c r="AP132" s="101"/>
      <c r="AQ132" s="101"/>
      <c r="AR132" s="101"/>
      <c r="AS132" s="101"/>
      <c r="AT132" s="101"/>
      <c r="AU132" s="106"/>
      <c r="AV132" s="70"/>
      <c r="AW132" s="107"/>
      <c r="AX132" s="108"/>
    </row>
    <row r="133" spans="1:50" s="17" customFormat="1" ht="15.75" hidden="1" x14ac:dyDescent="0.25">
      <c r="A133" s="26"/>
      <c r="B133" s="26"/>
      <c r="C133" s="26"/>
      <c r="D133" s="26"/>
      <c r="E133" s="70"/>
      <c r="F133" s="27"/>
      <c r="G133" s="27"/>
      <c r="H133" s="21" t="s">
        <v>205</v>
      </c>
      <c r="I133" s="21" t="s">
        <v>205</v>
      </c>
      <c r="J133" s="17" t="s">
        <v>205</v>
      </c>
      <c r="K133" s="27"/>
      <c r="L133" s="27"/>
      <c r="M133" s="27"/>
      <c r="N133" s="27"/>
      <c r="O133" s="29"/>
      <c r="P133" s="29"/>
      <c r="Q133" s="29"/>
      <c r="R133" s="29"/>
      <c r="S133" s="100"/>
      <c r="T133" s="101"/>
      <c r="U133" s="101"/>
      <c r="V133" s="101"/>
      <c r="W133" s="101"/>
      <c r="X133" s="102"/>
      <c r="Y133" s="102"/>
      <c r="Z133" s="102"/>
      <c r="AA133" s="102"/>
      <c r="AB133" s="101"/>
      <c r="AC133" s="101"/>
      <c r="AD133" s="101"/>
      <c r="AE133" s="101"/>
      <c r="AF133" s="103"/>
      <c r="AG133" s="103"/>
      <c r="AH133" s="103"/>
      <c r="AI133" s="103"/>
      <c r="AJ133" s="71"/>
      <c r="AK133" s="104"/>
      <c r="AL133" s="105"/>
      <c r="AM133" s="101"/>
      <c r="AN133" s="101"/>
      <c r="AO133" s="101"/>
      <c r="AP133" s="101"/>
      <c r="AQ133" s="101"/>
      <c r="AR133" s="101"/>
      <c r="AS133" s="101"/>
      <c r="AT133" s="101"/>
      <c r="AU133" s="106"/>
      <c r="AV133" s="70"/>
      <c r="AW133" s="107"/>
      <c r="AX133" s="108"/>
    </row>
    <row r="134" spans="1:50" s="17" customFormat="1" ht="66" customHeight="1" x14ac:dyDescent="0.25">
      <c r="A134" s="26" t="s">
        <v>281</v>
      </c>
      <c r="B134" s="26" t="s">
        <v>282</v>
      </c>
      <c r="C134" s="26" t="s">
        <v>283</v>
      </c>
      <c r="D134" s="26" t="s">
        <v>284</v>
      </c>
      <c r="E134" s="70" t="s">
        <v>24</v>
      </c>
      <c r="F134" s="27"/>
      <c r="G134" s="27" t="s">
        <v>32</v>
      </c>
      <c r="H134" s="21" t="s">
        <v>124</v>
      </c>
      <c r="I134" s="21" t="s">
        <v>185</v>
      </c>
      <c r="J134" s="28" t="s">
        <v>479</v>
      </c>
      <c r="K134" s="27">
        <v>390</v>
      </c>
      <c r="L134" s="27">
        <v>200</v>
      </c>
      <c r="M134" s="27">
        <v>160</v>
      </c>
      <c r="N134" s="27">
        <v>130</v>
      </c>
      <c r="O134" s="29"/>
      <c r="P134" s="29"/>
      <c r="Q134" s="29"/>
      <c r="R134" s="29"/>
      <c r="S134" s="100" t="s">
        <v>32</v>
      </c>
      <c r="T134" s="101"/>
      <c r="U134" s="101"/>
      <c r="V134" s="101"/>
      <c r="W134" s="101"/>
      <c r="X134" s="102"/>
      <c r="Y134" s="102"/>
      <c r="Z134" s="102"/>
      <c r="AA134" s="102"/>
      <c r="AB134" s="101"/>
      <c r="AC134" s="101"/>
      <c r="AD134" s="101"/>
      <c r="AE134" s="101"/>
      <c r="AF134" s="103"/>
      <c r="AG134" s="103"/>
      <c r="AH134" s="103"/>
      <c r="AI134" s="103"/>
      <c r="AJ134" s="71">
        <v>6.5288704351204352</v>
      </c>
      <c r="AK134" s="104"/>
      <c r="AL134" s="105" t="e">
        <v>#REF!</v>
      </c>
      <c r="AM134" s="101" t="e">
        <v>#REF!</v>
      </c>
      <c r="AN134" s="101" t="e">
        <v>#REF!</v>
      </c>
      <c r="AO134" s="101" t="e">
        <v>#REF!</v>
      </c>
      <c r="AP134" s="101" t="e">
        <v>#REF!</v>
      </c>
      <c r="AQ134" s="101" t="e">
        <v>#REF!</v>
      </c>
      <c r="AR134" s="101" t="e">
        <v>#REF!</v>
      </c>
      <c r="AS134" s="101" t="e">
        <v>#REF!</v>
      </c>
      <c r="AT134" s="101" t="e">
        <v>#REF!</v>
      </c>
      <c r="AU134" s="106"/>
      <c r="AV134" s="70" t="s">
        <v>24</v>
      </c>
      <c r="AW134" s="107"/>
      <c r="AX134" s="108">
        <v>120</v>
      </c>
    </row>
    <row r="135" spans="1:50" s="17" customFormat="1" ht="15.75" hidden="1" x14ac:dyDescent="0.25">
      <c r="A135" s="26"/>
      <c r="B135" s="26"/>
      <c r="C135" s="26"/>
      <c r="D135" s="26"/>
      <c r="E135" s="70"/>
      <c r="F135" s="27"/>
      <c r="G135" s="27"/>
      <c r="H135" s="21" t="s">
        <v>205</v>
      </c>
      <c r="I135" s="21" t="s">
        <v>205</v>
      </c>
      <c r="J135" s="17" t="s">
        <v>205</v>
      </c>
      <c r="K135" s="27"/>
      <c r="L135" s="27"/>
      <c r="M135" s="27"/>
      <c r="N135" s="27"/>
      <c r="O135" s="29"/>
      <c r="P135" s="29"/>
      <c r="Q135" s="29"/>
      <c r="R135" s="29"/>
      <c r="S135" s="100"/>
      <c r="T135" s="101"/>
      <c r="U135" s="101"/>
      <c r="V135" s="101"/>
      <c r="W135" s="101"/>
      <c r="X135" s="102"/>
      <c r="Y135" s="102"/>
      <c r="Z135" s="102"/>
      <c r="AA135" s="102"/>
      <c r="AB135" s="101"/>
      <c r="AC135" s="101"/>
      <c r="AD135" s="101"/>
      <c r="AE135" s="101"/>
      <c r="AF135" s="103"/>
      <c r="AG135" s="103"/>
      <c r="AH135" s="103"/>
      <c r="AI135" s="103"/>
      <c r="AJ135" s="71"/>
      <c r="AK135" s="104"/>
      <c r="AL135" s="105"/>
      <c r="AM135" s="101"/>
      <c r="AN135" s="101"/>
      <c r="AO135" s="101"/>
      <c r="AP135" s="101"/>
      <c r="AQ135" s="101"/>
      <c r="AR135" s="101"/>
      <c r="AS135" s="101"/>
      <c r="AT135" s="101"/>
      <c r="AU135" s="106"/>
      <c r="AV135" s="70"/>
      <c r="AW135" s="107"/>
      <c r="AX135" s="108"/>
    </row>
    <row r="136" spans="1:50" s="17" customFormat="1" ht="15.75" hidden="1" x14ac:dyDescent="0.25">
      <c r="A136" s="26"/>
      <c r="B136" s="26"/>
      <c r="C136" s="26"/>
      <c r="D136" s="26"/>
      <c r="E136" s="70"/>
      <c r="F136" s="27"/>
      <c r="G136" s="27"/>
      <c r="H136" s="21" t="s">
        <v>205</v>
      </c>
      <c r="I136" s="21" t="s">
        <v>205</v>
      </c>
      <c r="J136" s="17" t="s">
        <v>205</v>
      </c>
      <c r="K136" s="27"/>
      <c r="L136" s="27"/>
      <c r="M136" s="27"/>
      <c r="N136" s="27"/>
      <c r="O136" s="29"/>
      <c r="P136" s="29"/>
      <c r="Q136" s="29"/>
      <c r="R136" s="29"/>
      <c r="S136" s="100"/>
      <c r="T136" s="101"/>
      <c r="U136" s="101"/>
      <c r="V136" s="101"/>
      <c r="W136" s="101"/>
      <c r="X136" s="102"/>
      <c r="Y136" s="102"/>
      <c r="Z136" s="102"/>
      <c r="AA136" s="102"/>
      <c r="AB136" s="101"/>
      <c r="AC136" s="101"/>
      <c r="AD136" s="101"/>
      <c r="AE136" s="101"/>
      <c r="AF136" s="103"/>
      <c r="AG136" s="103"/>
      <c r="AH136" s="103"/>
      <c r="AI136" s="103"/>
      <c r="AJ136" s="71"/>
      <c r="AK136" s="104"/>
      <c r="AL136" s="105"/>
      <c r="AM136" s="101"/>
      <c r="AN136" s="101"/>
      <c r="AO136" s="101"/>
      <c r="AP136" s="101"/>
      <c r="AQ136" s="101"/>
      <c r="AR136" s="101"/>
      <c r="AS136" s="101"/>
      <c r="AT136" s="101"/>
      <c r="AU136" s="106"/>
      <c r="AV136" s="70"/>
      <c r="AW136" s="107"/>
      <c r="AX136" s="108"/>
    </row>
    <row r="137" spans="1:50" s="17" customFormat="1" ht="15.75" hidden="1" x14ac:dyDescent="0.25">
      <c r="A137" s="26"/>
      <c r="B137" s="26"/>
      <c r="C137" s="26"/>
      <c r="D137" s="26"/>
      <c r="E137" s="70"/>
      <c r="F137" s="27"/>
      <c r="G137" s="27"/>
      <c r="H137" s="21" t="s">
        <v>205</v>
      </c>
      <c r="I137" s="21" t="s">
        <v>205</v>
      </c>
      <c r="J137" s="17" t="s">
        <v>205</v>
      </c>
      <c r="K137" s="27"/>
      <c r="L137" s="27"/>
      <c r="M137" s="27"/>
      <c r="N137" s="27"/>
      <c r="O137" s="29"/>
      <c r="P137" s="29"/>
      <c r="Q137" s="29"/>
      <c r="R137" s="29"/>
      <c r="S137" s="100"/>
      <c r="T137" s="101"/>
      <c r="U137" s="101"/>
      <c r="V137" s="101"/>
      <c r="W137" s="101"/>
      <c r="X137" s="102"/>
      <c r="Y137" s="102"/>
      <c r="Z137" s="102"/>
      <c r="AA137" s="102"/>
      <c r="AB137" s="101"/>
      <c r="AC137" s="101"/>
      <c r="AD137" s="101"/>
      <c r="AE137" s="101"/>
      <c r="AF137" s="103"/>
      <c r="AG137" s="103"/>
      <c r="AH137" s="103"/>
      <c r="AI137" s="103"/>
      <c r="AJ137" s="71"/>
      <c r="AK137" s="104"/>
      <c r="AL137" s="105"/>
      <c r="AM137" s="101"/>
      <c r="AN137" s="101"/>
      <c r="AO137" s="101"/>
      <c r="AP137" s="101"/>
      <c r="AQ137" s="101"/>
      <c r="AR137" s="101"/>
      <c r="AS137" s="101"/>
      <c r="AT137" s="101"/>
      <c r="AU137" s="106"/>
      <c r="AV137" s="70"/>
      <c r="AW137" s="107"/>
      <c r="AX137" s="108"/>
    </row>
    <row r="138" spans="1:50" s="17" customFormat="1" ht="15.75" hidden="1" x14ac:dyDescent="0.25">
      <c r="A138" s="26"/>
      <c r="B138" s="26"/>
      <c r="C138" s="26"/>
      <c r="D138" s="26"/>
      <c r="E138" s="70"/>
      <c r="F138" s="27"/>
      <c r="G138" s="27"/>
      <c r="H138" s="21" t="s">
        <v>205</v>
      </c>
      <c r="I138" s="21" t="s">
        <v>205</v>
      </c>
      <c r="J138" s="17" t="s">
        <v>205</v>
      </c>
      <c r="K138" s="27"/>
      <c r="L138" s="27"/>
      <c r="M138" s="27"/>
      <c r="N138" s="27"/>
      <c r="O138" s="29"/>
      <c r="P138" s="29"/>
      <c r="Q138" s="29"/>
      <c r="R138" s="29"/>
      <c r="S138" s="100"/>
      <c r="T138" s="101"/>
      <c r="U138" s="101"/>
      <c r="V138" s="101"/>
      <c r="W138" s="101"/>
      <c r="X138" s="102"/>
      <c r="Y138" s="102"/>
      <c r="Z138" s="102"/>
      <c r="AA138" s="102"/>
      <c r="AB138" s="101"/>
      <c r="AC138" s="101"/>
      <c r="AD138" s="101"/>
      <c r="AE138" s="101"/>
      <c r="AF138" s="103"/>
      <c r="AG138" s="103"/>
      <c r="AH138" s="103"/>
      <c r="AI138" s="103"/>
      <c r="AJ138" s="71"/>
      <c r="AK138" s="104"/>
      <c r="AL138" s="105"/>
      <c r="AM138" s="101"/>
      <c r="AN138" s="101"/>
      <c r="AO138" s="101"/>
      <c r="AP138" s="101"/>
      <c r="AQ138" s="101"/>
      <c r="AR138" s="101"/>
      <c r="AS138" s="101"/>
      <c r="AT138" s="101"/>
      <c r="AU138" s="106"/>
      <c r="AV138" s="70"/>
      <c r="AW138" s="107"/>
      <c r="AX138" s="108"/>
    </row>
    <row r="139" spans="1:50" s="17" customFormat="1" ht="15.75" hidden="1" x14ac:dyDescent="0.25">
      <c r="A139" s="26"/>
      <c r="B139" s="26"/>
      <c r="C139" s="26"/>
      <c r="D139" s="26"/>
      <c r="E139" s="70"/>
      <c r="F139" s="27"/>
      <c r="G139" s="27"/>
      <c r="H139" s="21" t="s">
        <v>205</v>
      </c>
      <c r="I139" s="21" t="s">
        <v>205</v>
      </c>
      <c r="J139" s="17" t="s">
        <v>205</v>
      </c>
      <c r="K139" s="27"/>
      <c r="L139" s="27"/>
      <c r="M139" s="27"/>
      <c r="N139" s="27"/>
      <c r="O139" s="29"/>
      <c r="P139" s="29"/>
      <c r="Q139" s="29"/>
      <c r="R139" s="29"/>
      <c r="S139" s="100"/>
      <c r="T139" s="101"/>
      <c r="U139" s="101"/>
      <c r="V139" s="101"/>
      <c r="W139" s="101"/>
      <c r="X139" s="102"/>
      <c r="Y139" s="102"/>
      <c r="Z139" s="102"/>
      <c r="AA139" s="102"/>
      <c r="AB139" s="101"/>
      <c r="AC139" s="101"/>
      <c r="AD139" s="101"/>
      <c r="AE139" s="101"/>
      <c r="AF139" s="103"/>
      <c r="AG139" s="103"/>
      <c r="AH139" s="103"/>
      <c r="AI139" s="103"/>
      <c r="AJ139" s="71"/>
      <c r="AK139" s="104"/>
      <c r="AL139" s="105"/>
      <c r="AM139" s="101"/>
      <c r="AN139" s="101"/>
      <c r="AO139" s="101"/>
      <c r="AP139" s="101"/>
      <c r="AQ139" s="101"/>
      <c r="AR139" s="101"/>
      <c r="AS139" s="101"/>
      <c r="AT139" s="101"/>
      <c r="AU139" s="106"/>
      <c r="AV139" s="70"/>
      <c r="AW139" s="107"/>
      <c r="AX139" s="108"/>
    </row>
    <row r="140" spans="1:50" s="17" customFormat="1" ht="15.75" hidden="1" x14ac:dyDescent="0.25">
      <c r="A140" s="26"/>
      <c r="B140" s="26"/>
      <c r="C140" s="26"/>
      <c r="D140" s="26"/>
      <c r="E140" s="70"/>
      <c r="F140" s="27"/>
      <c r="G140" s="27"/>
      <c r="H140" s="21" t="s">
        <v>205</v>
      </c>
      <c r="I140" s="21" t="s">
        <v>205</v>
      </c>
      <c r="J140" s="17" t="s">
        <v>205</v>
      </c>
      <c r="K140" s="27"/>
      <c r="L140" s="27"/>
      <c r="M140" s="27"/>
      <c r="N140" s="27"/>
      <c r="O140" s="29"/>
      <c r="P140" s="29"/>
      <c r="Q140" s="29"/>
      <c r="R140" s="29"/>
      <c r="S140" s="100"/>
      <c r="T140" s="101"/>
      <c r="U140" s="101"/>
      <c r="V140" s="101"/>
      <c r="W140" s="101"/>
      <c r="X140" s="102"/>
      <c r="Y140" s="102"/>
      <c r="Z140" s="102"/>
      <c r="AA140" s="102"/>
      <c r="AB140" s="101"/>
      <c r="AC140" s="101"/>
      <c r="AD140" s="101"/>
      <c r="AE140" s="101"/>
      <c r="AF140" s="103"/>
      <c r="AG140" s="103"/>
      <c r="AH140" s="103"/>
      <c r="AI140" s="103"/>
      <c r="AJ140" s="71"/>
      <c r="AK140" s="104"/>
      <c r="AL140" s="105"/>
      <c r="AM140" s="101"/>
      <c r="AN140" s="101"/>
      <c r="AO140" s="101"/>
      <c r="AP140" s="101"/>
      <c r="AQ140" s="101"/>
      <c r="AR140" s="101"/>
      <c r="AS140" s="101"/>
      <c r="AT140" s="101"/>
      <c r="AU140" s="106"/>
      <c r="AV140" s="70"/>
      <c r="AW140" s="107"/>
      <c r="AX140" s="108"/>
    </row>
    <row r="141" spans="1:50" s="17" customFormat="1" ht="31.5" x14ac:dyDescent="0.25">
      <c r="A141" s="26" t="s">
        <v>285</v>
      </c>
      <c r="B141" s="26" t="s">
        <v>286</v>
      </c>
      <c r="C141" s="26" t="s">
        <v>287</v>
      </c>
      <c r="D141" s="26" t="s">
        <v>288</v>
      </c>
      <c r="E141" s="70" t="s">
        <v>24</v>
      </c>
      <c r="F141" s="27">
        <v>27</v>
      </c>
      <c r="G141" s="27" t="s">
        <v>47</v>
      </c>
      <c r="H141" s="21" t="s">
        <v>125</v>
      </c>
      <c r="I141" s="21" t="s">
        <v>22</v>
      </c>
      <c r="J141" s="21" t="s">
        <v>186</v>
      </c>
      <c r="K141" s="27">
        <v>500</v>
      </c>
      <c r="L141" s="27">
        <v>300</v>
      </c>
      <c r="M141" s="27">
        <v>200</v>
      </c>
      <c r="N141" s="27">
        <v>110</v>
      </c>
      <c r="O141" s="29"/>
      <c r="P141" s="29"/>
      <c r="Q141" s="29"/>
      <c r="R141" s="29"/>
      <c r="S141" s="100" t="s">
        <v>47</v>
      </c>
      <c r="T141" s="101"/>
      <c r="U141" s="101"/>
      <c r="V141" s="101"/>
      <c r="W141" s="101"/>
      <c r="X141" s="102"/>
      <c r="Y141" s="102"/>
      <c r="Z141" s="102"/>
      <c r="AA141" s="102"/>
      <c r="AB141" s="101"/>
      <c r="AC141" s="101"/>
      <c r="AD141" s="101"/>
      <c r="AE141" s="101"/>
      <c r="AF141" s="103"/>
      <c r="AG141" s="103"/>
      <c r="AH141" s="103"/>
      <c r="AI141" s="103"/>
      <c r="AJ141" s="71">
        <v>10.229045905059991</v>
      </c>
      <c r="AK141" s="104"/>
      <c r="AL141" s="105" t="e">
        <v>#REF!</v>
      </c>
      <c r="AM141" s="101" t="e">
        <v>#REF!</v>
      </c>
      <c r="AN141" s="101" t="e">
        <v>#REF!</v>
      </c>
      <c r="AO141" s="101" t="e">
        <v>#REF!</v>
      </c>
      <c r="AP141" s="101" t="e">
        <v>#REF!</v>
      </c>
      <c r="AQ141" s="101" t="e">
        <v>#REF!</v>
      </c>
      <c r="AR141" s="101" t="e">
        <v>#REF!</v>
      </c>
      <c r="AS141" s="101" t="e">
        <v>#REF!</v>
      </c>
      <c r="AT141" s="101" t="e">
        <v>#REF!</v>
      </c>
      <c r="AU141" s="106"/>
      <c r="AV141" s="70" t="s">
        <v>24</v>
      </c>
      <c r="AW141" s="107"/>
      <c r="AX141" s="108"/>
    </row>
    <row r="142" spans="1:50" s="17" customFormat="1" ht="15.75" hidden="1" x14ac:dyDescent="0.25">
      <c r="A142" s="26"/>
      <c r="B142" s="26"/>
      <c r="C142" s="26"/>
      <c r="D142" s="26"/>
      <c r="E142" s="70"/>
      <c r="F142" s="27"/>
      <c r="G142" s="27"/>
      <c r="H142" s="21" t="s">
        <v>205</v>
      </c>
      <c r="I142" s="21" t="s">
        <v>205</v>
      </c>
      <c r="J142" s="17" t="s">
        <v>205</v>
      </c>
      <c r="K142" s="27"/>
      <c r="L142" s="27"/>
      <c r="M142" s="27"/>
      <c r="N142" s="27"/>
      <c r="O142" s="29"/>
      <c r="P142" s="29"/>
      <c r="Q142" s="29"/>
      <c r="R142" s="29"/>
      <c r="S142" s="100"/>
      <c r="T142" s="101"/>
      <c r="U142" s="101"/>
      <c r="V142" s="101"/>
      <c r="W142" s="101"/>
      <c r="X142" s="102"/>
      <c r="Y142" s="102"/>
      <c r="Z142" s="102"/>
      <c r="AA142" s="102"/>
      <c r="AB142" s="101"/>
      <c r="AC142" s="101"/>
      <c r="AD142" s="101"/>
      <c r="AE142" s="101"/>
      <c r="AF142" s="103"/>
      <c r="AG142" s="103"/>
      <c r="AH142" s="103"/>
      <c r="AI142" s="103"/>
      <c r="AJ142" s="71"/>
      <c r="AK142" s="104"/>
      <c r="AL142" s="105"/>
      <c r="AM142" s="101"/>
      <c r="AN142" s="101"/>
      <c r="AO142" s="101"/>
      <c r="AP142" s="101"/>
      <c r="AQ142" s="101"/>
      <c r="AR142" s="101"/>
      <c r="AS142" s="101"/>
      <c r="AT142" s="101"/>
      <c r="AU142" s="106"/>
      <c r="AV142" s="70"/>
      <c r="AW142" s="107"/>
      <c r="AX142" s="108"/>
    </row>
    <row r="143" spans="1:50" s="17" customFormat="1" ht="15.75" hidden="1" x14ac:dyDescent="0.25">
      <c r="A143" s="26"/>
      <c r="B143" s="26"/>
      <c r="C143" s="26"/>
      <c r="D143" s="26"/>
      <c r="E143" s="70"/>
      <c r="F143" s="27"/>
      <c r="G143" s="27"/>
      <c r="H143" s="21" t="s">
        <v>205</v>
      </c>
      <c r="I143" s="21" t="s">
        <v>205</v>
      </c>
      <c r="J143" s="17" t="s">
        <v>205</v>
      </c>
      <c r="K143" s="27"/>
      <c r="L143" s="27"/>
      <c r="M143" s="27"/>
      <c r="N143" s="27"/>
      <c r="O143" s="29"/>
      <c r="P143" s="29"/>
      <c r="Q143" s="29"/>
      <c r="R143" s="29"/>
      <c r="S143" s="100"/>
      <c r="T143" s="101"/>
      <c r="U143" s="101"/>
      <c r="V143" s="101"/>
      <c r="W143" s="101"/>
      <c r="X143" s="102"/>
      <c r="Y143" s="102"/>
      <c r="Z143" s="102"/>
      <c r="AA143" s="102"/>
      <c r="AB143" s="101"/>
      <c r="AC143" s="101"/>
      <c r="AD143" s="101"/>
      <c r="AE143" s="101"/>
      <c r="AF143" s="103"/>
      <c r="AG143" s="103"/>
      <c r="AH143" s="103"/>
      <c r="AI143" s="103"/>
      <c r="AJ143" s="71"/>
      <c r="AK143" s="104"/>
      <c r="AL143" s="105"/>
      <c r="AM143" s="101"/>
      <c r="AN143" s="101"/>
      <c r="AO143" s="101"/>
      <c r="AP143" s="101"/>
      <c r="AQ143" s="101"/>
      <c r="AR143" s="101"/>
      <c r="AS143" s="101"/>
      <c r="AT143" s="101"/>
      <c r="AU143" s="106"/>
      <c r="AV143" s="70"/>
      <c r="AW143" s="107"/>
      <c r="AX143" s="108"/>
    </row>
    <row r="144" spans="1:50" s="17" customFormat="1" ht="15.75" hidden="1" x14ac:dyDescent="0.25">
      <c r="A144" s="26"/>
      <c r="B144" s="26"/>
      <c r="C144" s="26"/>
      <c r="D144" s="26"/>
      <c r="E144" s="70"/>
      <c r="F144" s="27"/>
      <c r="G144" s="27"/>
      <c r="H144" s="21" t="s">
        <v>205</v>
      </c>
      <c r="I144" s="21" t="s">
        <v>205</v>
      </c>
      <c r="J144" s="17" t="s">
        <v>205</v>
      </c>
      <c r="K144" s="27"/>
      <c r="L144" s="27"/>
      <c r="M144" s="27"/>
      <c r="N144" s="27"/>
      <c r="O144" s="29"/>
      <c r="P144" s="29"/>
      <c r="Q144" s="29"/>
      <c r="R144" s="29"/>
      <c r="S144" s="100"/>
      <c r="T144" s="101"/>
      <c r="U144" s="101"/>
      <c r="V144" s="101"/>
      <c r="W144" s="101"/>
      <c r="X144" s="102"/>
      <c r="Y144" s="102"/>
      <c r="Z144" s="102"/>
      <c r="AA144" s="102"/>
      <c r="AB144" s="101"/>
      <c r="AC144" s="101"/>
      <c r="AD144" s="101"/>
      <c r="AE144" s="101"/>
      <c r="AF144" s="103"/>
      <c r="AG144" s="103"/>
      <c r="AH144" s="103"/>
      <c r="AI144" s="103"/>
      <c r="AJ144" s="71"/>
      <c r="AK144" s="104"/>
      <c r="AL144" s="105"/>
      <c r="AM144" s="101"/>
      <c r="AN144" s="101"/>
      <c r="AO144" s="101"/>
      <c r="AP144" s="101"/>
      <c r="AQ144" s="101"/>
      <c r="AR144" s="101"/>
      <c r="AS144" s="101"/>
      <c r="AT144" s="101"/>
      <c r="AU144" s="106"/>
      <c r="AV144" s="70"/>
      <c r="AW144" s="107"/>
      <c r="AX144" s="108"/>
    </row>
    <row r="145" spans="1:50" s="17" customFormat="1" ht="15.75" hidden="1" x14ac:dyDescent="0.25">
      <c r="A145" s="26"/>
      <c r="B145" s="26"/>
      <c r="C145" s="26"/>
      <c r="D145" s="26"/>
      <c r="E145" s="70"/>
      <c r="F145" s="27"/>
      <c r="G145" s="27"/>
      <c r="H145" s="21" t="s">
        <v>205</v>
      </c>
      <c r="I145" s="21" t="s">
        <v>205</v>
      </c>
      <c r="J145" s="17" t="s">
        <v>205</v>
      </c>
      <c r="K145" s="27"/>
      <c r="L145" s="27"/>
      <c r="M145" s="27"/>
      <c r="N145" s="27"/>
      <c r="O145" s="29"/>
      <c r="P145" s="29"/>
      <c r="Q145" s="29"/>
      <c r="R145" s="29"/>
      <c r="S145" s="100"/>
      <c r="T145" s="101"/>
      <c r="U145" s="101"/>
      <c r="V145" s="101"/>
      <c r="W145" s="101"/>
      <c r="X145" s="102"/>
      <c r="Y145" s="102"/>
      <c r="Z145" s="102"/>
      <c r="AA145" s="102"/>
      <c r="AB145" s="101"/>
      <c r="AC145" s="101"/>
      <c r="AD145" s="101"/>
      <c r="AE145" s="101"/>
      <c r="AF145" s="103"/>
      <c r="AG145" s="103"/>
      <c r="AH145" s="103"/>
      <c r="AI145" s="103"/>
      <c r="AJ145" s="71"/>
      <c r="AK145" s="104"/>
      <c r="AL145" s="105"/>
      <c r="AM145" s="101"/>
      <c r="AN145" s="101"/>
      <c r="AO145" s="101"/>
      <c r="AP145" s="101"/>
      <c r="AQ145" s="101"/>
      <c r="AR145" s="101"/>
      <c r="AS145" s="101"/>
      <c r="AT145" s="101"/>
      <c r="AU145" s="106"/>
      <c r="AV145" s="70"/>
      <c r="AW145" s="107"/>
      <c r="AX145" s="108"/>
    </row>
    <row r="146" spans="1:50" s="17" customFormat="1" ht="15.75" hidden="1" x14ac:dyDescent="0.25">
      <c r="A146" s="26"/>
      <c r="B146" s="26"/>
      <c r="C146" s="26"/>
      <c r="D146" s="26"/>
      <c r="E146" s="70"/>
      <c r="F146" s="27"/>
      <c r="G146" s="27"/>
      <c r="H146" s="21" t="s">
        <v>205</v>
      </c>
      <c r="I146" s="21" t="s">
        <v>205</v>
      </c>
      <c r="J146" s="17" t="s">
        <v>205</v>
      </c>
      <c r="K146" s="27"/>
      <c r="L146" s="27"/>
      <c r="M146" s="27"/>
      <c r="N146" s="27"/>
      <c r="O146" s="29"/>
      <c r="P146" s="29"/>
      <c r="Q146" s="29"/>
      <c r="R146" s="29"/>
      <c r="S146" s="100"/>
      <c r="T146" s="101"/>
      <c r="U146" s="101"/>
      <c r="V146" s="101"/>
      <c r="W146" s="101"/>
      <c r="X146" s="102"/>
      <c r="Y146" s="102"/>
      <c r="Z146" s="102"/>
      <c r="AA146" s="102"/>
      <c r="AB146" s="101"/>
      <c r="AC146" s="101"/>
      <c r="AD146" s="101"/>
      <c r="AE146" s="101"/>
      <c r="AF146" s="103"/>
      <c r="AG146" s="103"/>
      <c r="AH146" s="103"/>
      <c r="AI146" s="103"/>
      <c r="AJ146" s="71"/>
      <c r="AK146" s="104"/>
      <c r="AL146" s="105"/>
      <c r="AM146" s="101"/>
      <c r="AN146" s="101"/>
      <c r="AO146" s="101"/>
      <c r="AP146" s="101"/>
      <c r="AQ146" s="101"/>
      <c r="AR146" s="101"/>
      <c r="AS146" s="101"/>
      <c r="AT146" s="101"/>
      <c r="AU146" s="106"/>
      <c r="AV146" s="70"/>
      <c r="AW146" s="107"/>
      <c r="AX146" s="108"/>
    </row>
    <row r="147" spans="1:50" s="17" customFormat="1" ht="15.75" hidden="1" x14ac:dyDescent="0.25">
      <c r="A147" s="26"/>
      <c r="B147" s="26"/>
      <c r="C147" s="26"/>
      <c r="D147" s="26"/>
      <c r="E147" s="70"/>
      <c r="F147" s="27"/>
      <c r="G147" s="27"/>
      <c r="H147" s="21" t="s">
        <v>205</v>
      </c>
      <c r="I147" s="21" t="s">
        <v>205</v>
      </c>
      <c r="J147" s="17" t="s">
        <v>205</v>
      </c>
      <c r="K147" s="27"/>
      <c r="L147" s="27"/>
      <c r="M147" s="27"/>
      <c r="N147" s="27"/>
      <c r="O147" s="29"/>
      <c r="P147" s="29"/>
      <c r="Q147" s="29"/>
      <c r="R147" s="29"/>
      <c r="S147" s="100"/>
      <c r="T147" s="101"/>
      <c r="U147" s="101"/>
      <c r="V147" s="101"/>
      <c r="W147" s="101"/>
      <c r="X147" s="102"/>
      <c r="Y147" s="102"/>
      <c r="Z147" s="102"/>
      <c r="AA147" s="102"/>
      <c r="AB147" s="101"/>
      <c r="AC147" s="101"/>
      <c r="AD147" s="101"/>
      <c r="AE147" s="101"/>
      <c r="AF147" s="103"/>
      <c r="AG147" s="103"/>
      <c r="AH147" s="103"/>
      <c r="AI147" s="103"/>
      <c r="AJ147" s="71"/>
      <c r="AK147" s="104"/>
      <c r="AL147" s="105"/>
      <c r="AM147" s="101"/>
      <c r="AN147" s="101"/>
      <c r="AO147" s="101"/>
      <c r="AP147" s="101"/>
      <c r="AQ147" s="101"/>
      <c r="AR147" s="101"/>
      <c r="AS147" s="101"/>
      <c r="AT147" s="101"/>
      <c r="AU147" s="106"/>
      <c r="AV147" s="70"/>
      <c r="AW147" s="107"/>
      <c r="AX147" s="108"/>
    </row>
    <row r="148" spans="1:50" s="17" customFormat="1" ht="31.5" x14ac:dyDescent="0.25">
      <c r="A148" s="26" t="s">
        <v>289</v>
      </c>
      <c r="B148" s="26" t="s">
        <v>290</v>
      </c>
      <c r="C148" s="26" t="s">
        <v>291</v>
      </c>
      <c r="D148" s="26" t="s">
        <v>292</v>
      </c>
      <c r="E148" s="70" t="s">
        <v>24</v>
      </c>
      <c r="F148" s="27">
        <v>26</v>
      </c>
      <c r="G148" s="27" t="s">
        <v>46</v>
      </c>
      <c r="H148" s="21" t="s">
        <v>123</v>
      </c>
      <c r="I148" s="21" t="s">
        <v>22</v>
      </c>
      <c r="J148" s="21" t="s">
        <v>23</v>
      </c>
      <c r="K148" s="27">
        <v>460</v>
      </c>
      <c r="L148" s="27">
        <v>220</v>
      </c>
      <c r="M148" s="27">
        <v>180</v>
      </c>
      <c r="N148" s="27">
        <v>130</v>
      </c>
      <c r="O148" s="29"/>
      <c r="P148" s="29"/>
      <c r="Q148" s="29"/>
      <c r="R148" s="29"/>
      <c r="S148" s="100" t="s">
        <v>46</v>
      </c>
      <c r="T148" s="101"/>
      <c r="U148" s="101"/>
      <c r="V148" s="101"/>
      <c r="W148" s="101"/>
      <c r="X148" s="102">
        <v>0</v>
      </c>
      <c r="Y148" s="102">
        <v>0</v>
      </c>
      <c r="Z148" s="102"/>
      <c r="AA148" s="102"/>
      <c r="AB148" s="101"/>
      <c r="AC148" s="101"/>
      <c r="AD148" s="101"/>
      <c r="AE148" s="101"/>
      <c r="AF148" s="103"/>
      <c r="AG148" s="103"/>
      <c r="AH148" s="103"/>
      <c r="AI148" s="103"/>
      <c r="AJ148" s="71">
        <v>6.71</v>
      </c>
      <c r="AK148" s="104"/>
      <c r="AL148" s="105" t="e">
        <v>#REF!</v>
      </c>
      <c r="AM148" s="101" t="e">
        <v>#REF!</v>
      </c>
      <c r="AN148" s="101" t="e">
        <v>#REF!</v>
      </c>
      <c r="AO148" s="101" t="e">
        <v>#REF!</v>
      </c>
      <c r="AP148" s="101" t="e">
        <v>#REF!</v>
      </c>
      <c r="AQ148" s="101" t="e">
        <v>#REF!</v>
      </c>
      <c r="AR148" s="101" t="e">
        <v>#REF!</v>
      </c>
      <c r="AS148" s="101" t="e">
        <v>#REF!</v>
      </c>
      <c r="AT148" s="101" t="e">
        <v>#REF!</v>
      </c>
      <c r="AU148" s="106"/>
      <c r="AV148" s="70" t="s">
        <v>24</v>
      </c>
      <c r="AW148" s="107"/>
      <c r="AX148" s="108">
        <v>80</v>
      </c>
    </row>
    <row r="149" spans="1:50" s="17" customFormat="1" ht="15.75" hidden="1" x14ac:dyDescent="0.25">
      <c r="A149" s="26"/>
      <c r="B149" s="26"/>
      <c r="C149" s="26"/>
      <c r="D149" s="26"/>
      <c r="E149" s="70"/>
      <c r="F149" s="27"/>
      <c r="G149" s="27"/>
      <c r="H149" s="21" t="s">
        <v>205</v>
      </c>
      <c r="I149" s="21" t="s">
        <v>205</v>
      </c>
      <c r="J149" s="17" t="s">
        <v>205</v>
      </c>
      <c r="K149" s="27"/>
      <c r="L149" s="27"/>
      <c r="M149" s="27"/>
      <c r="N149" s="27"/>
      <c r="O149" s="29"/>
      <c r="P149" s="29"/>
      <c r="Q149" s="29"/>
      <c r="R149" s="29"/>
      <c r="S149" s="100"/>
      <c r="T149" s="101"/>
      <c r="U149" s="101"/>
      <c r="V149" s="101"/>
      <c r="W149" s="101"/>
      <c r="X149" s="102"/>
      <c r="Y149" s="102"/>
      <c r="Z149" s="102"/>
      <c r="AA149" s="102"/>
      <c r="AB149" s="101"/>
      <c r="AC149" s="101"/>
      <c r="AD149" s="101"/>
      <c r="AE149" s="101"/>
      <c r="AF149" s="103"/>
      <c r="AG149" s="103"/>
      <c r="AH149" s="103"/>
      <c r="AI149" s="103"/>
      <c r="AJ149" s="71"/>
      <c r="AK149" s="104"/>
      <c r="AL149" s="105"/>
      <c r="AM149" s="101"/>
      <c r="AN149" s="101"/>
      <c r="AO149" s="101"/>
      <c r="AP149" s="101"/>
      <c r="AQ149" s="101"/>
      <c r="AR149" s="101"/>
      <c r="AS149" s="101"/>
      <c r="AT149" s="101"/>
      <c r="AU149" s="106"/>
      <c r="AV149" s="70"/>
      <c r="AW149" s="107"/>
      <c r="AX149" s="108"/>
    </row>
    <row r="150" spans="1:50" s="17" customFormat="1" ht="15.75" hidden="1" x14ac:dyDescent="0.25">
      <c r="A150" s="26"/>
      <c r="B150" s="26"/>
      <c r="C150" s="26"/>
      <c r="D150" s="26"/>
      <c r="E150" s="70"/>
      <c r="F150" s="27"/>
      <c r="G150" s="27"/>
      <c r="H150" s="21" t="s">
        <v>205</v>
      </c>
      <c r="I150" s="21" t="s">
        <v>205</v>
      </c>
      <c r="J150" s="17" t="s">
        <v>205</v>
      </c>
      <c r="K150" s="27"/>
      <c r="L150" s="27"/>
      <c r="M150" s="27"/>
      <c r="N150" s="27"/>
      <c r="O150" s="29"/>
      <c r="P150" s="29"/>
      <c r="Q150" s="29"/>
      <c r="R150" s="29"/>
      <c r="S150" s="100"/>
      <c r="T150" s="101"/>
      <c r="U150" s="101"/>
      <c r="V150" s="101"/>
      <c r="W150" s="101"/>
      <c r="X150" s="102"/>
      <c r="Y150" s="102"/>
      <c r="Z150" s="102"/>
      <c r="AA150" s="102"/>
      <c r="AB150" s="101"/>
      <c r="AC150" s="101"/>
      <c r="AD150" s="101"/>
      <c r="AE150" s="101"/>
      <c r="AF150" s="103"/>
      <c r="AG150" s="103"/>
      <c r="AH150" s="103"/>
      <c r="AI150" s="103"/>
      <c r="AJ150" s="71"/>
      <c r="AK150" s="104"/>
      <c r="AL150" s="105"/>
      <c r="AM150" s="101"/>
      <c r="AN150" s="101"/>
      <c r="AO150" s="101"/>
      <c r="AP150" s="101"/>
      <c r="AQ150" s="101"/>
      <c r="AR150" s="101"/>
      <c r="AS150" s="101"/>
      <c r="AT150" s="101"/>
      <c r="AU150" s="106"/>
      <c r="AV150" s="70"/>
      <c r="AW150" s="107"/>
      <c r="AX150" s="108"/>
    </row>
    <row r="151" spans="1:50" s="17" customFormat="1" ht="15.75" hidden="1" x14ac:dyDescent="0.25">
      <c r="A151" s="26"/>
      <c r="B151" s="26"/>
      <c r="C151" s="26"/>
      <c r="D151" s="26"/>
      <c r="E151" s="70"/>
      <c r="F151" s="27"/>
      <c r="G151" s="27"/>
      <c r="H151" s="21" t="s">
        <v>205</v>
      </c>
      <c r="I151" s="21" t="s">
        <v>205</v>
      </c>
      <c r="J151" s="17" t="s">
        <v>205</v>
      </c>
      <c r="K151" s="27"/>
      <c r="L151" s="27"/>
      <c r="M151" s="27"/>
      <c r="N151" s="27"/>
      <c r="O151" s="29"/>
      <c r="P151" s="29"/>
      <c r="Q151" s="29"/>
      <c r="R151" s="29"/>
      <c r="S151" s="100"/>
      <c r="T151" s="101"/>
      <c r="U151" s="101"/>
      <c r="V151" s="101"/>
      <c r="W151" s="101"/>
      <c r="X151" s="102"/>
      <c r="Y151" s="102"/>
      <c r="Z151" s="102"/>
      <c r="AA151" s="102"/>
      <c r="AB151" s="101"/>
      <c r="AC151" s="101"/>
      <c r="AD151" s="101"/>
      <c r="AE151" s="101"/>
      <c r="AF151" s="103"/>
      <c r="AG151" s="103"/>
      <c r="AH151" s="103"/>
      <c r="AI151" s="103"/>
      <c r="AJ151" s="71"/>
      <c r="AK151" s="104"/>
      <c r="AL151" s="105"/>
      <c r="AM151" s="101"/>
      <c r="AN151" s="101"/>
      <c r="AO151" s="101"/>
      <c r="AP151" s="101"/>
      <c r="AQ151" s="101"/>
      <c r="AR151" s="101"/>
      <c r="AS151" s="101"/>
      <c r="AT151" s="101"/>
      <c r="AU151" s="106"/>
      <c r="AV151" s="70"/>
      <c r="AW151" s="107"/>
      <c r="AX151" s="108"/>
    </row>
    <row r="152" spans="1:50" s="17" customFormat="1" ht="15.75" hidden="1" x14ac:dyDescent="0.25">
      <c r="A152" s="26"/>
      <c r="B152" s="26"/>
      <c r="C152" s="26"/>
      <c r="D152" s="26"/>
      <c r="E152" s="70"/>
      <c r="F152" s="27"/>
      <c r="G152" s="27"/>
      <c r="H152" s="21" t="s">
        <v>205</v>
      </c>
      <c r="I152" s="21" t="s">
        <v>205</v>
      </c>
      <c r="J152" s="17" t="s">
        <v>205</v>
      </c>
      <c r="K152" s="27"/>
      <c r="L152" s="27"/>
      <c r="M152" s="27"/>
      <c r="N152" s="27"/>
      <c r="O152" s="29"/>
      <c r="P152" s="29"/>
      <c r="Q152" s="29"/>
      <c r="R152" s="29"/>
      <c r="S152" s="100"/>
      <c r="T152" s="101"/>
      <c r="U152" s="101"/>
      <c r="V152" s="101"/>
      <c r="W152" s="101"/>
      <c r="X152" s="102"/>
      <c r="Y152" s="102"/>
      <c r="Z152" s="102"/>
      <c r="AA152" s="102"/>
      <c r="AB152" s="101"/>
      <c r="AC152" s="101"/>
      <c r="AD152" s="101"/>
      <c r="AE152" s="101"/>
      <c r="AF152" s="103"/>
      <c r="AG152" s="103"/>
      <c r="AH152" s="103"/>
      <c r="AI152" s="103"/>
      <c r="AJ152" s="71"/>
      <c r="AK152" s="104"/>
      <c r="AL152" s="105"/>
      <c r="AM152" s="101"/>
      <c r="AN152" s="101"/>
      <c r="AO152" s="101"/>
      <c r="AP152" s="101"/>
      <c r="AQ152" s="101"/>
      <c r="AR152" s="101"/>
      <c r="AS152" s="101"/>
      <c r="AT152" s="101"/>
      <c r="AU152" s="106"/>
      <c r="AV152" s="70"/>
      <c r="AW152" s="107"/>
      <c r="AX152" s="108"/>
    </row>
    <row r="153" spans="1:50" s="17" customFormat="1" ht="15.75" hidden="1" x14ac:dyDescent="0.25">
      <c r="A153" s="26"/>
      <c r="B153" s="26"/>
      <c r="C153" s="26"/>
      <c r="D153" s="26"/>
      <c r="E153" s="70"/>
      <c r="F153" s="27"/>
      <c r="G153" s="27"/>
      <c r="H153" s="21" t="s">
        <v>205</v>
      </c>
      <c r="I153" s="21" t="s">
        <v>205</v>
      </c>
      <c r="J153" s="17" t="s">
        <v>205</v>
      </c>
      <c r="K153" s="27"/>
      <c r="L153" s="27"/>
      <c r="M153" s="27"/>
      <c r="N153" s="27"/>
      <c r="O153" s="29"/>
      <c r="P153" s="29"/>
      <c r="Q153" s="29"/>
      <c r="R153" s="29"/>
      <c r="S153" s="100"/>
      <c r="T153" s="101"/>
      <c r="U153" s="101"/>
      <c r="V153" s="101"/>
      <c r="W153" s="101"/>
      <c r="X153" s="102"/>
      <c r="Y153" s="102"/>
      <c r="Z153" s="102"/>
      <c r="AA153" s="102"/>
      <c r="AB153" s="101"/>
      <c r="AC153" s="101"/>
      <c r="AD153" s="101"/>
      <c r="AE153" s="101"/>
      <c r="AF153" s="103"/>
      <c r="AG153" s="103"/>
      <c r="AH153" s="103"/>
      <c r="AI153" s="103"/>
      <c r="AJ153" s="71"/>
      <c r="AK153" s="104"/>
      <c r="AL153" s="105"/>
      <c r="AM153" s="101"/>
      <c r="AN153" s="101"/>
      <c r="AO153" s="101"/>
      <c r="AP153" s="101"/>
      <c r="AQ153" s="101"/>
      <c r="AR153" s="101"/>
      <c r="AS153" s="101"/>
      <c r="AT153" s="101"/>
      <c r="AU153" s="106"/>
      <c r="AV153" s="70"/>
      <c r="AW153" s="107"/>
      <c r="AX153" s="108"/>
    </row>
    <row r="154" spans="1:50" s="17" customFormat="1" ht="15.75" hidden="1" x14ac:dyDescent="0.25">
      <c r="A154" s="26"/>
      <c r="B154" s="26"/>
      <c r="C154" s="26"/>
      <c r="D154" s="26"/>
      <c r="E154" s="70"/>
      <c r="F154" s="27"/>
      <c r="G154" s="27"/>
      <c r="H154" s="21" t="s">
        <v>205</v>
      </c>
      <c r="I154" s="21" t="s">
        <v>205</v>
      </c>
      <c r="J154" s="17" t="s">
        <v>205</v>
      </c>
      <c r="K154" s="27"/>
      <c r="L154" s="27"/>
      <c r="M154" s="27"/>
      <c r="N154" s="27"/>
      <c r="O154" s="29"/>
      <c r="P154" s="29"/>
      <c r="Q154" s="29"/>
      <c r="R154" s="29"/>
      <c r="S154" s="100"/>
      <c r="T154" s="101"/>
      <c r="U154" s="101"/>
      <c r="V154" s="101"/>
      <c r="W154" s="101"/>
      <c r="X154" s="102"/>
      <c r="Y154" s="102"/>
      <c r="Z154" s="102"/>
      <c r="AA154" s="102"/>
      <c r="AB154" s="101"/>
      <c r="AC154" s="101"/>
      <c r="AD154" s="101"/>
      <c r="AE154" s="101"/>
      <c r="AF154" s="103"/>
      <c r="AG154" s="103"/>
      <c r="AH154" s="103"/>
      <c r="AI154" s="103"/>
      <c r="AJ154" s="71"/>
      <c r="AK154" s="104"/>
      <c r="AL154" s="105"/>
      <c r="AM154" s="101"/>
      <c r="AN154" s="101"/>
      <c r="AO154" s="101"/>
      <c r="AP154" s="101"/>
      <c r="AQ154" s="101"/>
      <c r="AR154" s="101"/>
      <c r="AS154" s="101"/>
      <c r="AT154" s="101"/>
      <c r="AU154" s="106"/>
      <c r="AV154" s="70"/>
      <c r="AW154" s="107"/>
      <c r="AX154" s="108"/>
    </row>
    <row r="155" spans="1:50" s="17" customFormat="1" ht="47.25" x14ac:dyDescent="0.25">
      <c r="A155" s="26" t="s">
        <v>293</v>
      </c>
      <c r="B155" s="26" t="s">
        <v>294</v>
      </c>
      <c r="C155" s="26" t="s">
        <v>295</v>
      </c>
      <c r="D155" s="26" t="s">
        <v>296</v>
      </c>
      <c r="E155" s="70" t="s">
        <v>24</v>
      </c>
      <c r="F155" s="27"/>
      <c r="G155" s="27" t="s">
        <v>35</v>
      </c>
      <c r="H155" s="21" t="s">
        <v>126</v>
      </c>
      <c r="I155" s="21" t="s">
        <v>22</v>
      </c>
      <c r="J155" s="21" t="s">
        <v>173</v>
      </c>
      <c r="K155" s="27">
        <v>600</v>
      </c>
      <c r="L155" s="27">
        <v>300</v>
      </c>
      <c r="M155" s="27">
        <v>200</v>
      </c>
      <c r="N155" s="27">
        <v>110</v>
      </c>
      <c r="O155" s="29"/>
      <c r="P155" s="29"/>
      <c r="Q155" s="29"/>
      <c r="R155" s="29"/>
      <c r="S155" s="100" t="s">
        <v>35</v>
      </c>
      <c r="T155" s="101"/>
      <c r="U155" s="101"/>
      <c r="V155" s="101"/>
      <c r="W155" s="101"/>
      <c r="X155" s="102">
        <v>0</v>
      </c>
      <c r="Y155" s="102"/>
      <c r="Z155" s="102"/>
      <c r="AA155" s="102"/>
      <c r="AB155" s="101"/>
      <c r="AC155" s="101"/>
      <c r="AD155" s="101"/>
      <c r="AE155" s="101"/>
      <c r="AF155" s="103"/>
      <c r="AG155" s="103"/>
      <c r="AH155" s="103"/>
      <c r="AI155" s="103"/>
      <c r="AJ155" s="71">
        <v>7.52</v>
      </c>
      <c r="AK155" s="104"/>
      <c r="AL155" s="105" t="e">
        <v>#REF!</v>
      </c>
      <c r="AM155" s="101" t="e">
        <v>#REF!</v>
      </c>
      <c r="AN155" s="101" t="e">
        <v>#REF!</v>
      </c>
      <c r="AO155" s="101" t="e">
        <v>#REF!</v>
      </c>
      <c r="AP155" s="101" t="e">
        <v>#REF!</v>
      </c>
      <c r="AQ155" s="101" t="e">
        <v>#REF!</v>
      </c>
      <c r="AR155" s="101" t="e">
        <v>#REF!</v>
      </c>
      <c r="AS155" s="101" t="e">
        <v>#REF!</v>
      </c>
      <c r="AT155" s="101" t="e">
        <v>#REF!</v>
      </c>
      <c r="AU155" s="106"/>
      <c r="AV155" s="70" t="s">
        <v>24</v>
      </c>
      <c r="AW155" s="107"/>
      <c r="AX155" s="108">
        <v>90</v>
      </c>
    </row>
    <row r="156" spans="1:50" s="17" customFormat="1" ht="15.75" hidden="1" x14ac:dyDescent="0.25">
      <c r="A156" s="26"/>
      <c r="B156" s="26"/>
      <c r="C156" s="26"/>
      <c r="D156" s="26"/>
      <c r="E156" s="70"/>
      <c r="F156" s="27"/>
      <c r="G156" s="27"/>
      <c r="H156" s="21" t="s">
        <v>205</v>
      </c>
      <c r="I156" s="21" t="s">
        <v>205</v>
      </c>
      <c r="J156" s="17" t="s">
        <v>205</v>
      </c>
      <c r="K156" s="27"/>
      <c r="L156" s="27"/>
      <c r="M156" s="27"/>
      <c r="N156" s="27"/>
      <c r="O156" s="29"/>
      <c r="P156" s="29"/>
      <c r="Q156" s="29"/>
      <c r="R156" s="29"/>
      <c r="S156" s="100"/>
      <c r="T156" s="101"/>
      <c r="U156" s="101"/>
      <c r="V156" s="101"/>
      <c r="W156" s="101"/>
      <c r="X156" s="102"/>
      <c r="Y156" s="102"/>
      <c r="Z156" s="102"/>
      <c r="AA156" s="102"/>
      <c r="AB156" s="101"/>
      <c r="AC156" s="101"/>
      <c r="AD156" s="101"/>
      <c r="AE156" s="101"/>
      <c r="AF156" s="103"/>
      <c r="AG156" s="103"/>
      <c r="AH156" s="103"/>
      <c r="AI156" s="103"/>
      <c r="AJ156" s="71"/>
      <c r="AK156" s="104"/>
      <c r="AL156" s="105"/>
      <c r="AM156" s="101"/>
      <c r="AN156" s="101"/>
      <c r="AO156" s="101"/>
      <c r="AP156" s="101"/>
      <c r="AQ156" s="101"/>
      <c r="AR156" s="101"/>
      <c r="AS156" s="101"/>
      <c r="AT156" s="101"/>
      <c r="AU156" s="106"/>
      <c r="AV156" s="70"/>
      <c r="AW156" s="107"/>
      <c r="AX156" s="108"/>
    </row>
    <row r="157" spans="1:50" s="17" customFormat="1" ht="15.75" hidden="1" x14ac:dyDescent="0.25">
      <c r="A157" s="26"/>
      <c r="B157" s="26"/>
      <c r="C157" s="26"/>
      <c r="D157" s="26"/>
      <c r="E157" s="70"/>
      <c r="F157" s="27"/>
      <c r="G157" s="27"/>
      <c r="H157" s="21" t="s">
        <v>205</v>
      </c>
      <c r="I157" s="21" t="s">
        <v>205</v>
      </c>
      <c r="J157" s="17" t="s">
        <v>205</v>
      </c>
      <c r="K157" s="27"/>
      <c r="L157" s="27"/>
      <c r="M157" s="27"/>
      <c r="N157" s="27"/>
      <c r="O157" s="29"/>
      <c r="P157" s="29"/>
      <c r="Q157" s="29"/>
      <c r="R157" s="29"/>
      <c r="S157" s="100"/>
      <c r="T157" s="101"/>
      <c r="U157" s="101"/>
      <c r="V157" s="101"/>
      <c r="W157" s="101"/>
      <c r="X157" s="102"/>
      <c r="Y157" s="102"/>
      <c r="Z157" s="102"/>
      <c r="AA157" s="102"/>
      <c r="AB157" s="101"/>
      <c r="AC157" s="101"/>
      <c r="AD157" s="101"/>
      <c r="AE157" s="101"/>
      <c r="AF157" s="103"/>
      <c r="AG157" s="103"/>
      <c r="AH157" s="103"/>
      <c r="AI157" s="103"/>
      <c r="AJ157" s="71"/>
      <c r="AK157" s="104"/>
      <c r="AL157" s="105"/>
      <c r="AM157" s="101"/>
      <c r="AN157" s="101"/>
      <c r="AO157" s="101"/>
      <c r="AP157" s="101"/>
      <c r="AQ157" s="101"/>
      <c r="AR157" s="101"/>
      <c r="AS157" s="101"/>
      <c r="AT157" s="101"/>
      <c r="AU157" s="106"/>
      <c r="AV157" s="70"/>
      <c r="AW157" s="107"/>
      <c r="AX157" s="108"/>
    </row>
    <row r="158" spans="1:50" s="17" customFormat="1" ht="15.75" hidden="1" x14ac:dyDescent="0.25">
      <c r="A158" s="26"/>
      <c r="B158" s="26"/>
      <c r="C158" s="26"/>
      <c r="D158" s="26"/>
      <c r="E158" s="70"/>
      <c r="F158" s="27"/>
      <c r="G158" s="27"/>
      <c r="H158" s="21" t="s">
        <v>205</v>
      </c>
      <c r="I158" s="21" t="s">
        <v>205</v>
      </c>
      <c r="J158" s="17" t="s">
        <v>205</v>
      </c>
      <c r="K158" s="27"/>
      <c r="L158" s="27"/>
      <c r="M158" s="27"/>
      <c r="N158" s="27"/>
      <c r="O158" s="29"/>
      <c r="P158" s="29"/>
      <c r="Q158" s="29"/>
      <c r="R158" s="29"/>
      <c r="S158" s="100"/>
      <c r="T158" s="101"/>
      <c r="U158" s="101"/>
      <c r="V158" s="101"/>
      <c r="W158" s="101"/>
      <c r="X158" s="102"/>
      <c r="Y158" s="102"/>
      <c r="Z158" s="102"/>
      <c r="AA158" s="102"/>
      <c r="AB158" s="101"/>
      <c r="AC158" s="101"/>
      <c r="AD158" s="101"/>
      <c r="AE158" s="101"/>
      <c r="AF158" s="103"/>
      <c r="AG158" s="103"/>
      <c r="AH158" s="103"/>
      <c r="AI158" s="103"/>
      <c r="AJ158" s="71"/>
      <c r="AK158" s="104"/>
      <c r="AL158" s="105"/>
      <c r="AM158" s="101"/>
      <c r="AN158" s="101"/>
      <c r="AO158" s="101"/>
      <c r="AP158" s="101"/>
      <c r="AQ158" s="101"/>
      <c r="AR158" s="101"/>
      <c r="AS158" s="101"/>
      <c r="AT158" s="101"/>
      <c r="AU158" s="106"/>
      <c r="AV158" s="70"/>
      <c r="AW158" s="107"/>
      <c r="AX158" s="108"/>
    </row>
    <row r="159" spans="1:50" s="17" customFormat="1" ht="15.75" hidden="1" x14ac:dyDescent="0.25">
      <c r="A159" s="26"/>
      <c r="B159" s="26"/>
      <c r="C159" s="26"/>
      <c r="D159" s="26"/>
      <c r="E159" s="70"/>
      <c r="F159" s="27"/>
      <c r="G159" s="27"/>
      <c r="H159" s="21" t="s">
        <v>205</v>
      </c>
      <c r="I159" s="21" t="s">
        <v>205</v>
      </c>
      <c r="J159" s="17" t="s">
        <v>205</v>
      </c>
      <c r="K159" s="27"/>
      <c r="L159" s="27"/>
      <c r="M159" s="27"/>
      <c r="N159" s="27"/>
      <c r="O159" s="29"/>
      <c r="P159" s="29"/>
      <c r="Q159" s="29"/>
      <c r="R159" s="29"/>
      <c r="S159" s="100"/>
      <c r="T159" s="101"/>
      <c r="U159" s="101"/>
      <c r="V159" s="101"/>
      <c r="W159" s="101"/>
      <c r="X159" s="102"/>
      <c r="Y159" s="102"/>
      <c r="Z159" s="102"/>
      <c r="AA159" s="102"/>
      <c r="AB159" s="101"/>
      <c r="AC159" s="101"/>
      <c r="AD159" s="101"/>
      <c r="AE159" s="101"/>
      <c r="AF159" s="103"/>
      <c r="AG159" s="103"/>
      <c r="AH159" s="103"/>
      <c r="AI159" s="103"/>
      <c r="AJ159" s="71"/>
      <c r="AK159" s="104"/>
      <c r="AL159" s="105"/>
      <c r="AM159" s="101"/>
      <c r="AN159" s="101"/>
      <c r="AO159" s="101"/>
      <c r="AP159" s="101"/>
      <c r="AQ159" s="101"/>
      <c r="AR159" s="101"/>
      <c r="AS159" s="101"/>
      <c r="AT159" s="101"/>
      <c r="AU159" s="106"/>
      <c r="AV159" s="70"/>
      <c r="AW159" s="107"/>
      <c r="AX159" s="108"/>
    </row>
    <row r="160" spans="1:50" s="17" customFormat="1" ht="15.75" hidden="1" x14ac:dyDescent="0.25">
      <c r="A160" s="26"/>
      <c r="B160" s="26"/>
      <c r="C160" s="26"/>
      <c r="D160" s="26"/>
      <c r="E160" s="70"/>
      <c r="F160" s="27"/>
      <c r="G160" s="27"/>
      <c r="H160" s="21" t="s">
        <v>205</v>
      </c>
      <c r="I160" s="21" t="s">
        <v>205</v>
      </c>
      <c r="J160" s="17" t="s">
        <v>205</v>
      </c>
      <c r="K160" s="27"/>
      <c r="L160" s="27"/>
      <c r="M160" s="27"/>
      <c r="N160" s="27"/>
      <c r="O160" s="29"/>
      <c r="P160" s="29"/>
      <c r="Q160" s="29"/>
      <c r="R160" s="29"/>
      <c r="S160" s="100"/>
      <c r="T160" s="101"/>
      <c r="U160" s="101"/>
      <c r="V160" s="101"/>
      <c r="W160" s="101"/>
      <c r="X160" s="102"/>
      <c r="Y160" s="102"/>
      <c r="Z160" s="102"/>
      <c r="AA160" s="102"/>
      <c r="AB160" s="101"/>
      <c r="AC160" s="101"/>
      <c r="AD160" s="101"/>
      <c r="AE160" s="101"/>
      <c r="AF160" s="103"/>
      <c r="AG160" s="103"/>
      <c r="AH160" s="103"/>
      <c r="AI160" s="103"/>
      <c r="AJ160" s="71"/>
      <c r="AK160" s="104"/>
      <c r="AL160" s="105"/>
      <c r="AM160" s="101"/>
      <c r="AN160" s="101"/>
      <c r="AO160" s="101"/>
      <c r="AP160" s="101"/>
      <c r="AQ160" s="101"/>
      <c r="AR160" s="101"/>
      <c r="AS160" s="101"/>
      <c r="AT160" s="101"/>
      <c r="AU160" s="106"/>
      <c r="AV160" s="70"/>
      <c r="AW160" s="107"/>
      <c r="AX160" s="108"/>
    </row>
    <row r="161" spans="1:50" s="17" customFormat="1" ht="15.75" hidden="1" x14ac:dyDescent="0.25">
      <c r="A161" s="26"/>
      <c r="B161" s="26"/>
      <c r="C161" s="26"/>
      <c r="D161" s="26"/>
      <c r="E161" s="70"/>
      <c r="F161" s="27"/>
      <c r="G161" s="27"/>
      <c r="H161" s="21" t="s">
        <v>205</v>
      </c>
      <c r="I161" s="21" t="s">
        <v>205</v>
      </c>
      <c r="J161" s="17" t="s">
        <v>205</v>
      </c>
      <c r="K161" s="27"/>
      <c r="L161" s="27"/>
      <c r="M161" s="27"/>
      <c r="N161" s="27"/>
      <c r="O161" s="29"/>
      <c r="P161" s="29"/>
      <c r="Q161" s="29"/>
      <c r="R161" s="29"/>
      <c r="S161" s="100"/>
      <c r="T161" s="101"/>
      <c r="U161" s="101"/>
      <c r="V161" s="101"/>
      <c r="W161" s="101"/>
      <c r="X161" s="102"/>
      <c r="Y161" s="102"/>
      <c r="Z161" s="102"/>
      <c r="AA161" s="102"/>
      <c r="AB161" s="101"/>
      <c r="AC161" s="101"/>
      <c r="AD161" s="101"/>
      <c r="AE161" s="101"/>
      <c r="AF161" s="103"/>
      <c r="AG161" s="103"/>
      <c r="AH161" s="103"/>
      <c r="AI161" s="103"/>
      <c r="AJ161" s="71"/>
      <c r="AK161" s="104"/>
      <c r="AL161" s="105"/>
      <c r="AM161" s="101"/>
      <c r="AN161" s="101"/>
      <c r="AO161" s="101"/>
      <c r="AP161" s="101"/>
      <c r="AQ161" s="101"/>
      <c r="AR161" s="101"/>
      <c r="AS161" s="101"/>
      <c r="AT161" s="101"/>
      <c r="AU161" s="106"/>
      <c r="AV161" s="70"/>
      <c r="AW161" s="107"/>
      <c r="AX161" s="108"/>
    </row>
    <row r="162" spans="1:50" s="17" customFormat="1" ht="47.25" x14ac:dyDescent="0.25">
      <c r="A162" s="26" t="s">
        <v>297</v>
      </c>
      <c r="B162" s="26" t="s">
        <v>298</v>
      </c>
      <c r="C162" s="26" t="s">
        <v>299</v>
      </c>
      <c r="D162" s="26" t="s">
        <v>300</v>
      </c>
      <c r="E162" s="70" t="s">
        <v>24</v>
      </c>
      <c r="F162" s="27"/>
      <c r="G162" s="27" t="s">
        <v>174</v>
      </c>
      <c r="H162" s="21" t="s">
        <v>126</v>
      </c>
      <c r="I162" s="21" t="s">
        <v>173</v>
      </c>
      <c r="J162" s="21" t="s">
        <v>207</v>
      </c>
      <c r="K162" s="27">
        <v>460</v>
      </c>
      <c r="L162" s="27">
        <v>220</v>
      </c>
      <c r="M162" s="27">
        <v>180</v>
      </c>
      <c r="N162" s="27">
        <v>130</v>
      </c>
      <c r="O162" s="29"/>
      <c r="P162" s="29"/>
      <c r="Q162" s="29"/>
      <c r="R162" s="29"/>
      <c r="S162" s="100" t="s">
        <v>174</v>
      </c>
      <c r="T162" s="101"/>
      <c r="U162" s="101"/>
      <c r="V162" s="101"/>
      <c r="W162" s="101"/>
      <c r="X162" s="102">
        <v>0</v>
      </c>
      <c r="Y162" s="102"/>
      <c r="Z162" s="102"/>
      <c r="AA162" s="102"/>
      <c r="AB162" s="101"/>
      <c r="AC162" s="101"/>
      <c r="AD162" s="101"/>
      <c r="AE162" s="101"/>
      <c r="AF162" s="103"/>
      <c r="AG162" s="103"/>
      <c r="AH162" s="103"/>
      <c r="AI162" s="103"/>
      <c r="AJ162" s="71">
        <v>7.52</v>
      </c>
      <c r="AK162" s="104"/>
      <c r="AL162" s="105" t="e">
        <v>#REF!</v>
      </c>
      <c r="AM162" s="101" t="e">
        <v>#REF!</v>
      </c>
      <c r="AN162" s="101" t="e">
        <v>#REF!</v>
      </c>
      <c r="AO162" s="101" t="e">
        <v>#REF!</v>
      </c>
      <c r="AP162" s="101" t="e">
        <v>#REF!</v>
      </c>
      <c r="AQ162" s="101" t="e">
        <v>#REF!</v>
      </c>
      <c r="AR162" s="101" t="e">
        <v>#REF!</v>
      </c>
      <c r="AS162" s="101" t="e">
        <v>#REF!</v>
      </c>
      <c r="AT162" s="101" t="e">
        <v>#REF!</v>
      </c>
      <c r="AU162" s="106"/>
      <c r="AV162" s="70" t="s">
        <v>24</v>
      </c>
      <c r="AW162" s="107"/>
      <c r="AX162" s="108">
        <v>90</v>
      </c>
    </row>
    <row r="163" spans="1:50" s="17" customFormat="1" ht="15.75" hidden="1" x14ac:dyDescent="0.25">
      <c r="A163" s="26"/>
      <c r="B163" s="26"/>
      <c r="C163" s="26"/>
      <c r="D163" s="26"/>
      <c r="E163" s="70"/>
      <c r="F163" s="27"/>
      <c r="G163" s="27"/>
      <c r="H163" s="21" t="s">
        <v>205</v>
      </c>
      <c r="I163" s="21" t="s">
        <v>205</v>
      </c>
      <c r="J163" s="17" t="s">
        <v>205</v>
      </c>
      <c r="K163" s="27"/>
      <c r="L163" s="27"/>
      <c r="M163" s="27"/>
      <c r="N163" s="27"/>
      <c r="O163" s="29"/>
      <c r="P163" s="29"/>
      <c r="Q163" s="29"/>
      <c r="R163" s="29"/>
      <c r="S163" s="100"/>
      <c r="T163" s="101"/>
      <c r="U163" s="101"/>
      <c r="V163" s="101"/>
      <c r="W163" s="101"/>
      <c r="X163" s="102"/>
      <c r="Y163" s="102"/>
      <c r="Z163" s="102"/>
      <c r="AA163" s="102"/>
      <c r="AB163" s="101"/>
      <c r="AC163" s="101"/>
      <c r="AD163" s="101"/>
      <c r="AE163" s="101"/>
      <c r="AF163" s="103"/>
      <c r="AG163" s="103"/>
      <c r="AH163" s="103"/>
      <c r="AI163" s="103"/>
      <c r="AJ163" s="71"/>
      <c r="AK163" s="104"/>
      <c r="AL163" s="105"/>
      <c r="AM163" s="101"/>
      <c r="AN163" s="101"/>
      <c r="AO163" s="101"/>
      <c r="AP163" s="101"/>
      <c r="AQ163" s="101"/>
      <c r="AR163" s="101"/>
      <c r="AS163" s="101"/>
      <c r="AT163" s="101"/>
      <c r="AU163" s="106"/>
      <c r="AV163" s="70"/>
      <c r="AW163" s="107"/>
      <c r="AX163" s="108"/>
    </row>
    <row r="164" spans="1:50" s="17" customFormat="1" ht="15.75" hidden="1" x14ac:dyDescent="0.25">
      <c r="A164" s="26"/>
      <c r="B164" s="26"/>
      <c r="C164" s="26"/>
      <c r="D164" s="26"/>
      <c r="E164" s="70"/>
      <c r="F164" s="27"/>
      <c r="G164" s="27"/>
      <c r="H164" s="21" t="s">
        <v>205</v>
      </c>
      <c r="I164" s="21" t="s">
        <v>205</v>
      </c>
      <c r="J164" s="17" t="s">
        <v>205</v>
      </c>
      <c r="K164" s="27"/>
      <c r="L164" s="27"/>
      <c r="M164" s="27"/>
      <c r="N164" s="27"/>
      <c r="O164" s="29"/>
      <c r="P164" s="29"/>
      <c r="Q164" s="29"/>
      <c r="R164" s="29"/>
      <c r="S164" s="100"/>
      <c r="T164" s="101"/>
      <c r="U164" s="101"/>
      <c r="V164" s="101"/>
      <c r="W164" s="101"/>
      <c r="X164" s="102"/>
      <c r="Y164" s="102"/>
      <c r="Z164" s="102"/>
      <c r="AA164" s="102"/>
      <c r="AB164" s="101"/>
      <c r="AC164" s="101"/>
      <c r="AD164" s="101"/>
      <c r="AE164" s="101"/>
      <c r="AF164" s="103"/>
      <c r="AG164" s="103"/>
      <c r="AH164" s="103"/>
      <c r="AI164" s="103"/>
      <c r="AJ164" s="71"/>
      <c r="AK164" s="104"/>
      <c r="AL164" s="105"/>
      <c r="AM164" s="101"/>
      <c r="AN164" s="101"/>
      <c r="AO164" s="101"/>
      <c r="AP164" s="101"/>
      <c r="AQ164" s="101"/>
      <c r="AR164" s="101"/>
      <c r="AS164" s="101"/>
      <c r="AT164" s="101"/>
      <c r="AU164" s="106"/>
      <c r="AV164" s="70"/>
      <c r="AW164" s="107"/>
      <c r="AX164" s="108"/>
    </row>
    <row r="165" spans="1:50" s="17" customFormat="1" ht="15.75" hidden="1" x14ac:dyDescent="0.25">
      <c r="A165" s="26"/>
      <c r="B165" s="26"/>
      <c r="C165" s="26"/>
      <c r="D165" s="26"/>
      <c r="E165" s="70"/>
      <c r="F165" s="27"/>
      <c r="G165" s="27"/>
      <c r="H165" s="21" t="s">
        <v>205</v>
      </c>
      <c r="I165" s="21" t="s">
        <v>205</v>
      </c>
      <c r="J165" s="17" t="s">
        <v>205</v>
      </c>
      <c r="K165" s="27"/>
      <c r="L165" s="27"/>
      <c r="M165" s="27"/>
      <c r="N165" s="27"/>
      <c r="O165" s="29"/>
      <c r="P165" s="29"/>
      <c r="Q165" s="29"/>
      <c r="R165" s="29"/>
      <c r="S165" s="100"/>
      <c r="T165" s="101"/>
      <c r="U165" s="101"/>
      <c r="V165" s="101"/>
      <c r="W165" s="101"/>
      <c r="X165" s="102"/>
      <c r="Y165" s="102"/>
      <c r="Z165" s="102"/>
      <c r="AA165" s="102"/>
      <c r="AB165" s="101"/>
      <c r="AC165" s="101"/>
      <c r="AD165" s="101"/>
      <c r="AE165" s="101"/>
      <c r="AF165" s="103"/>
      <c r="AG165" s="103"/>
      <c r="AH165" s="103"/>
      <c r="AI165" s="103"/>
      <c r="AJ165" s="71"/>
      <c r="AK165" s="104"/>
      <c r="AL165" s="105"/>
      <c r="AM165" s="101"/>
      <c r="AN165" s="101"/>
      <c r="AO165" s="101"/>
      <c r="AP165" s="101"/>
      <c r="AQ165" s="101"/>
      <c r="AR165" s="101"/>
      <c r="AS165" s="101"/>
      <c r="AT165" s="101"/>
      <c r="AU165" s="106"/>
      <c r="AV165" s="70"/>
      <c r="AW165" s="107"/>
      <c r="AX165" s="108"/>
    </row>
    <row r="166" spans="1:50" s="17" customFormat="1" ht="15.75" hidden="1" x14ac:dyDescent="0.25">
      <c r="A166" s="26"/>
      <c r="B166" s="26"/>
      <c r="C166" s="26"/>
      <c r="D166" s="26"/>
      <c r="E166" s="70"/>
      <c r="F166" s="27"/>
      <c r="G166" s="27"/>
      <c r="H166" s="21" t="s">
        <v>205</v>
      </c>
      <c r="I166" s="21" t="s">
        <v>205</v>
      </c>
      <c r="J166" s="17" t="s">
        <v>205</v>
      </c>
      <c r="K166" s="27"/>
      <c r="L166" s="27"/>
      <c r="M166" s="27"/>
      <c r="N166" s="27"/>
      <c r="O166" s="29"/>
      <c r="P166" s="29"/>
      <c r="Q166" s="29"/>
      <c r="R166" s="29"/>
      <c r="S166" s="100"/>
      <c r="T166" s="101"/>
      <c r="U166" s="101"/>
      <c r="V166" s="101"/>
      <c r="W166" s="101"/>
      <c r="X166" s="102"/>
      <c r="Y166" s="102"/>
      <c r="Z166" s="102"/>
      <c r="AA166" s="102"/>
      <c r="AB166" s="101"/>
      <c r="AC166" s="101"/>
      <c r="AD166" s="101"/>
      <c r="AE166" s="101"/>
      <c r="AF166" s="103"/>
      <c r="AG166" s="103"/>
      <c r="AH166" s="103"/>
      <c r="AI166" s="103"/>
      <c r="AJ166" s="71"/>
      <c r="AK166" s="104"/>
      <c r="AL166" s="105"/>
      <c r="AM166" s="101"/>
      <c r="AN166" s="101"/>
      <c r="AO166" s="101"/>
      <c r="AP166" s="101"/>
      <c r="AQ166" s="101"/>
      <c r="AR166" s="101"/>
      <c r="AS166" s="101"/>
      <c r="AT166" s="101"/>
      <c r="AU166" s="106"/>
      <c r="AV166" s="70"/>
      <c r="AW166" s="107"/>
      <c r="AX166" s="108"/>
    </row>
    <row r="167" spans="1:50" s="17" customFormat="1" ht="15.75" hidden="1" x14ac:dyDescent="0.25">
      <c r="A167" s="26"/>
      <c r="B167" s="26"/>
      <c r="C167" s="26"/>
      <c r="D167" s="26"/>
      <c r="E167" s="70"/>
      <c r="F167" s="27"/>
      <c r="G167" s="27"/>
      <c r="H167" s="21" t="s">
        <v>205</v>
      </c>
      <c r="I167" s="21" t="s">
        <v>205</v>
      </c>
      <c r="J167" s="17" t="s">
        <v>205</v>
      </c>
      <c r="K167" s="27"/>
      <c r="L167" s="27"/>
      <c r="M167" s="27"/>
      <c r="N167" s="27"/>
      <c r="O167" s="29"/>
      <c r="P167" s="29"/>
      <c r="Q167" s="29"/>
      <c r="R167" s="29"/>
      <c r="S167" s="100"/>
      <c r="T167" s="101"/>
      <c r="U167" s="101"/>
      <c r="V167" s="101"/>
      <c r="W167" s="101"/>
      <c r="X167" s="102"/>
      <c r="Y167" s="102"/>
      <c r="Z167" s="102"/>
      <c r="AA167" s="102"/>
      <c r="AB167" s="101"/>
      <c r="AC167" s="101"/>
      <c r="AD167" s="101"/>
      <c r="AE167" s="101"/>
      <c r="AF167" s="103"/>
      <c r="AG167" s="103"/>
      <c r="AH167" s="103"/>
      <c r="AI167" s="103"/>
      <c r="AJ167" s="71"/>
      <c r="AK167" s="104"/>
      <c r="AL167" s="105"/>
      <c r="AM167" s="101"/>
      <c r="AN167" s="101"/>
      <c r="AO167" s="101"/>
      <c r="AP167" s="101"/>
      <c r="AQ167" s="101"/>
      <c r="AR167" s="101"/>
      <c r="AS167" s="101"/>
      <c r="AT167" s="101"/>
      <c r="AU167" s="106"/>
      <c r="AV167" s="70"/>
      <c r="AW167" s="107"/>
      <c r="AX167" s="108"/>
    </row>
    <row r="168" spans="1:50" s="17" customFormat="1" ht="15.75" hidden="1" x14ac:dyDescent="0.25">
      <c r="A168" s="26"/>
      <c r="B168" s="26"/>
      <c r="C168" s="26"/>
      <c r="D168" s="26"/>
      <c r="E168" s="70"/>
      <c r="F168" s="27"/>
      <c r="G168" s="27"/>
      <c r="H168" s="21" t="s">
        <v>205</v>
      </c>
      <c r="I168" s="21" t="s">
        <v>205</v>
      </c>
      <c r="J168" s="17" t="s">
        <v>205</v>
      </c>
      <c r="K168" s="27"/>
      <c r="L168" s="27"/>
      <c r="M168" s="27"/>
      <c r="N168" s="27"/>
      <c r="O168" s="29"/>
      <c r="P168" s="29"/>
      <c r="Q168" s="29"/>
      <c r="R168" s="29"/>
      <c r="S168" s="100"/>
      <c r="T168" s="101"/>
      <c r="U168" s="101"/>
      <c r="V168" s="101"/>
      <c r="W168" s="101"/>
      <c r="X168" s="102"/>
      <c r="Y168" s="102"/>
      <c r="Z168" s="102"/>
      <c r="AA168" s="102"/>
      <c r="AB168" s="101"/>
      <c r="AC168" s="101"/>
      <c r="AD168" s="101"/>
      <c r="AE168" s="101"/>
      <c r="AF168" s="103"/>
      <c r="AG168" s="103"/>
      <c r="AH168" s="103"/>
      <c r="AI168" s="103"/>
      <c r="AJ168" s="71"/>
      <c r="AK168" s="104"/>
      <c r="AL168" s="105"/>
      <c r="AM168" s="101"/>
      <c r="AN168" s="101"/>
      <c r="AO168" s="101"/>
      <c r="AP168" s="101"/>
      <c r="AQ168" s="101"/>
      <c r="AR168" s="101"/>
      <c r="AS168" s="101"/>
      <c r="AT168" s="101"/>
      <c r="AU168" s="106"/>
      <c r="AV168" s="70"/>
      <c r="AW168" s="107"/>
      <c r="AX168" s="108"/>
    </row>
    <row r="169" spans="1:50" s="17" customFormat="1" ht="54.75" customHeight="1" x14ac:dyDescent="0.25">
      <c r="A169" s="26" t="s">
        <v>301</v>
      </c>
      <c r="B169" s="26" t="s">
        <v>302</v>
      </c>
      <c r="C169" s="26" t="s">
        <v>303</v>
      </c>
      <c r="D169" s="26" t="s">
        <v>304</v>
      </c>
      <c r="E169" s="70" t="s">
        <v>24</v>
      </c>
      <c r="F169" s="27">
        <v>28</v>
      </c>
      <c r="G169" s="27" t="s">
        <v>48</v>
      </c>
      <c r="H169" s="21" t="s">
        <v>127</v>
      </c>
      <c r="I169" s="21" t="s">
        <v>22</v>
      </c>
      <c r="J169" s="21" t="s">
        <v>126</v>
      </c>
      <c r="K169" s="27">
        <v>700</v>
      </c>
      <c r="L169" s="27">
        <v>300</v>
      </c>
      <c r="M169" s="27">
        <v>200</v>
      </c>
      <c r="N169" s="27">
        <v>110</v>
      </c>
      <c r="O169" s="29"/>
      <c r="P169" s="29"/>
      <c r="Q169" s="29"/>
      <c r="R169" s="29"/>
      <c r="S169" s="100" t="s">
        <v>48</v>
      </c>
      <c r="T169" s="101"/>
      <c r="U169" s="101"/>
      <c r="V169" s="101"/>
      <c r="W169" s="101"/>
      <c r="X169" s="102">
        <v>0</v>
      </c>
      <c r="Y169" s="102">
        <v>0</v>
      </c>
      <c r="Z169" s="102"/>
      <c r="AA169" s="102"/>
      <c r="AB169" s="101"/>
      <c r="AC169" s="101"/>
      <c r="AD169" s="101"/>
      <c r="AE169" s="101"/>
      <c r="AF169" s="103"/>
      <c r="AG169" s="103"/>
      <c r="AH169" s="103"/>
      <c r="AI169" s="103"/>
      <c r="AJ169" s="71">
        <v>8.3211298519751544</v>
      </c>
      <c r="AK169" s="104"/>
      <c r="AL169" s="105" t="e">
        <v>#REF!</v>
      </c>
      <c r="AM169" s="101" t="e">
        <v>#REF!</v>
      </c>
      <c r="AN169" s="101" t="e">
        <v>#REF!</v>
      </c>
      <c r="AO169" s="101" t="e">
        <v>#REF!</v>
      </c>
      <c r="AP169" s="101" t="e">
        <v>#REF!</v>
      </c>
      <c r="AQ169" s="101" t="e">
        <v>#REF!</v>
      </c>
      <c r="AR169" s="101" t="e">
        <v>#REF!</v>
      </c>
      <c r="AS169" s="101" t="e">
        <v>#REF!</v>
      </c>
      <c r="AT169" s="101" t="e">
        <v>#REF!</v>
      </c>
      <c r="AU169" s="106"/>
      <c r="AV169" s="70" t="s">
        <v>24</v>
      </c>
      <c r="AW169" s="107"/>
      <c r="AX169" s="108">
        <v>50</v>
      </c>
    </row>
    <row r="170" spans="1:50" s="17" customFormat="1" ht="54.75" hidden="1" customHeight="1" x14ac:dyDescent="0.25">
      <c r="A170" s="26"/>
      <c r="B170" s="26"/>
      <c r="C170" s="26"/>
      <c r="D170" s="26"/>
      <c r="E170" s="70"/>
      <c r="F170" s="27"/>
      <c r="G170" s="27"/>
      <c r="H170" s="21" t="s">
        <v>205</v>
      </c>
      <c r="I170" s="21" t="s">
        <v>205</v>
      </c>
      <c r="J170" s="17" t="s">
        <v>205</v>
      </c>
      <c r="K170" s="27"/>
      <c r="L170" s="27"/>
      <c r="M170" s="27"/>
      <c r="N170" s="27"/>
      <c r="O170" s="29"/>
      <c r="P170" s="29"/>
      <c r="Q170" s="29"/>
      <c r="R170" s="29"/>
      <c r="S170" s="100"/>
      <c r="T170" s="101"/>
      <c r="U170" s="101"/>
      <c r="V170" s="101"/>
      <c r="W170" s="101"/>
      <c r="X170" s="102"/>
      <c r="Y170" s="102"/>
      <c r="Z170" s="102"/>
      <c r="AA170" s="102"/>
      <c r="AB170" s="101"/>
      <c r="AC170" s="101"/>
      <c r="AD170" s="101"/>
      <c r="AE170" s="101"/>
      <c r="AF170" s="103"/>
      <c r="AG170" s="103"/>
      <c r="AH170" s="103"/>
      <c r="AI170" s="103"/>
      <c r="AJ170" s="71"/>
      <c r="AK170" s="104"/>
      <c r="AL170" s="105"/>
      <c r="AM170" s="101"/>
      <c r="AN170" s="101"/>
      <c r="AO170" s="101"/>
      <c r="AP170" s="101"/>
      <c r="AQ170" s="101"/>
      <c r="AR170" s="101"/>
      <c r="AS170" s="101"/>
      <c r="AT170" s="101"/>
      <c r="AU170" s="106"/>
      <c r="AV170" s="70"/>
      <c r="AW170" s="107"/>
      <c r="AX170" s="108"/>
    </row>
    <row r="171" spans="1:50" s="17" customFormat="1" ht="54.75" hidden="1" customHeight="1" x14ac:dyDescent="0.25">
      <c r="A171" s="26"/>
      <c r="B171" s="26"/>
      <c r="C171" s="26"/>
      <c r="D171" s="26"/>
      <c r="E171" s="70"/>
      <c r="F171" s="27"/>
      <c r="G171" s="27"/>
      <c r="H171" s="21" t="s">
        <v>205</v>
      </c>
      <c r="I171" s="21" t="s">
        <v>205</v>
      </c>
      <c r="J171" s="17" t="s">
        <v>205</v>
      </c>
      <c r="K171" s="27"/>
      <c r="L171" s="27"/>
      <c r="M171" s="27"/>
      <c r="N171" s="27"/>
      <c r="O171" s="29"/>
      <c r="P171" s="29"/>
      <c r="Q171" s="29"/>
      <c r="R171" s="29"/>
      <c r="S171" s="100"/>
      <c r="T171" s="101"/>
      <c r="U171" s="101"/>
      <c r="V171" s="101"/>
      <c r="W171" s="101"/>
      <c r="X171" s="102"/>
      <c r="Y171" s="102"/>
      <c r="Z171" s="102"/>
      <c r="AA171" s="102"/>
      <c r="AB171" s="101"/>
      <c r="AC171" s="101"/>
      <c r="AD171" s="101"/>
      <c r="AE171" s="101"/>
      <c r="AF171" s="103"/>
      <c r="AG171" s="103"/>
      <c r="AH171" s="103"/>
      <c r="AI171" s="103"/>
      <c r="AJ171" s="71"/>
      <c r="AK171" s="104"/>
      <c r="AL171" s="105"/>
      <c r="AM171" s="101"/>
      <c r="AN171" s="101"/>
      <c r="AO171" s="101"/>
      <c r="AP171" s="101"/>
      <c r="AQ171" s="101"/>
      <c r="AR171" s="101"/>
      <c r="AS171" s="101"/>
      <c r="AT171" s="101"/>
      <c r="AU171" s="106"/>
      <c r="AV171" s="70"/>
      <c r="AW171" s="107"/>
      <c r="AX171" s="108"/>
    </row>
    <row r="172" spans="1:50" s="17" customFormat="1" ht="54.75" hidden="1" customHeight="1" x14ac:dyDescent="0.25">
      <c r="A172" s="26"/>
      <c r="B172" s="26"/>
      <c r="C172" s="26"/>
      <c r="D172" s="26"/>
      <c r="E172" s="70"/>
      <c r="F172" s="27"/>
      <c r="G172" s="27"/>
      <c r="H172" s="21" t="s">
        <v>205</v>
      </c>
      <c r="I172" s="21" t="s">
        <v>205</v>
      </c>
      <c r="J172" s="17" t="s">
        <v>205</v>
      </c>
      <c r="K172" s="27"/>
      <c r="L172" s="27"/>
      <c r="M172" s="27"/>
      <c r="N172" s="27"/>
      <c r="O172" s="29"/>
      <c r="P172" s="29"/>
      <c r="Q172" s="29"/>
      <c r="R172" s="29"/>
      <c r="S172" s="100"/>
      <c r="T172" s="101"/>
      <c r="U172" s="101"/>
      <c r="V172" s="101"/>
      <c r="W172" s="101"/>
      <c r="X172" s="102"/>
      <c r="Y172" s="102"/>
      <c r="Z172" s="102"/>
      <c r="AA172" s="102"/>
      <c r="AB172" s="101"/>
      <c r="AC172" s="101"/>
      <c r="AD172" s="101"/>
      <c r="AE172" s="101"/>
      <c r="AF172" s="103"/>
      <c r="AG172" s="103"/>
      <c r="AH172" s="103"/>
      <c r="AI172" s="103"/>
      <c r="AJ172" s="71"/>
      <c r="AK172" s="104"/>
      <c r="AL172" s="105"/>
      <c r="AM172" s="101"/>
      <c r="AN172" s="101"/>
      <c r="AO172" s="101"/>
      <c r="AP172" s="101"/>
      <c r="AQ172" s="101"/>
      <c r="AR172" s="101"/>
      <c r="AS172" s="101"/>
      <c r="AT172" s="101"/>
      <c r="AU172" s="106"/>
      <c r="AV172" s="70"/>
      <c r="AW172" s="107"/>
      <c r="AX172" s="108"/>
    </row>
    <row r="173" spans="1:50" s="17" customFormat="1" ht="54.75" hidden="1" customHeight="1" x14ac:dyDescent="0.25">
      <c r="A173" s="26"/>
      <c r="B173" s="26"/>
      <c r="C173" s="26"/>
      <c r="D173" s="26"/>
      <c r="E173" s="70"/>
      <c r="F173" s="27"/>
      <c r="G173" s="27"/>
      <c r="H173" s="21" t="s">
        <v>205</v>
      </c>
      <c r="I173" s="21" t="s">
        <v>205</v>
      </c>
      <c r="J173" s="17" t="s">
        <v>205</v>
      </c>
      <c r="K173" s="27"/>
      <c r="L173" s="27"/>
      <c r="M173" s="27"/>
      <c r="N173" s="27"/>
      <c r="O173" s="29"/>
      <c r="P173" s="29"/>
      <c r="Q173" s="29"/>
      <c r="R173" s="29"/>
      <c r="S173" s="100"/>
      <c r="T173" s="101"/>
      <c r="U173" s="101"/>
      <c r="V173" s="101"/>
      <c r="W173" s="101"/>
      <c r="X173" s="102"/>
      <c r="Y173" s="102"/>
      <c r="Z173" s="102"/>
      <c r="AA173" s="102"/>
      <c r="AB173" s="101"/>
      <c r="AC173" s="101"/>
      <c r="AD173" s="101"/>
      <c r="AE173" s="101"/>
      <c r="AF173" s="103"/>
      <c r="AG173" s="103"/>
      <c r="AH173" s="103"/>
      <c r="AI173" s="103"/>
      <c r="AJ173" s="71"/>
      <c r="AK173" s="104"/>
      <c r="AL173" s="105"/>
      <c r="AM173" s="101"/>
      <c r="AN173" s="101"/>
      <c r="AO173" s="101"/>
      <c r="AP173" s="101"/>
      <c r="AQ173" s="101"/>
      <c r="AR173" s="101"/>
      <c r="AS173" s="101"/>
      <c r="AT173" s="101"/>
      <c r="AU173" s="106"/>
      <c r="AV173" s="70"/>
      <c r="AW173" s="107"/>
      <c r="AX173" s="108"/>
    </row>
    <row r="174" spans="1:50" s="17" customFormat="1" ht="54.75" hidden="1" customHeight="1" x14ac:dyDescent="0.25">
      <c r="A174" s="26"/>
      <c r="B174" s="26"/>
      <c r="C174" s="26"/>
      <c r="D174" s="26"/>
      <c r="E174" s="70"/>
      <c r="F174" s="27"/>
      <c r="G174" s="27"/>
      <c r="H174" s="21" t="s">
        <v>205</v>
      </c>
      <c r="I174" s="21" t="s">
        <v>205</v>
      </c>
      <c r="J174" s="17" t="s">
        <v>205</v>
      </c>
      <c r="K174" s="27"/>
      <c r="L174" s="27"/>
      <c r="M174" s="27"/>
      <c r="N174" s="27"/>
      <c r="O174" s="29"/>
      <c r="P174" s="29"/>
      <c r="Q174" s="29"/>
      <c r="R174" s="29"/>
      <c r="S174" s="100"/>
      <c r="T174" s="101"/>
      <c r="U174" s="101"/>
      <c r="V174" s="101"/>
      <c r="W174" s="101"/>
      <c r="X174" s="102"/>
      <c r="Y174" s="102"/>
      <c r="Z174" s="102"/>
      <c r="AA174" s="102"/>
      <c r="AB174" s="101"/>
      <c r="AC174" s="101"/>
      <c r="AD174" s="101"/>
      <c r="AE174" s="101"/>
      <c r="AF174" s="103"/>
      <c r="AG174" s="103"/>
      <c r="AH174" s="103"/>
      <c r="AI174" s="103"/>
      <c r="AJ174" s="71"/>
      <c r="AK174" s="104"/>
      <c r="AL174" s="105"/>
      <c r="AM174" s="101"/>
      <c r="AN174" s="101"/>
      <c r="AO174" s="101"/>
      <c r="AP174" s="101"/>
      <c r="AQ174" s="101"/>
      <c r="AR174" s="101"/>
      <c r="AS174" s="101"/>
      <c r="AT174" s="101"/>
      <c r="AU174" s="106"/>
      <c r="AV174" s="70"/>
      <c r="AW174" s="107"/>
      <c r="AX174" s="108"/>
    </row>
    <row r="175" spans="1:50" s="17" customFormat="1" ht="54.75" hidden="1" customHeight="1" x14ac:dyDescent="0.25">
      <c r="A175" s="26"/>
      <c r="B175" s="26"/>
      <c r="C175" s="26"/>
      <c r="D175" s="26"/>
      <c r="E175" s="70"/>
      <c r="F175" s="27"/>
      <c r="G175" s="27"/>
      <c r="H175" s="21" t="s">
        <v>205</v>
      </c>
      <c r="I175" s="21" t="s">
        <v>205</v>
      </c>
      <c r="J175" s="17" t="s">
        <v>205</v>
      </c>
      <c r="K175" s="27"/>
      <c r="L175" s="27"/>
      <c r="M175" s="27"/>
      <c r="N175" s="27"/>
      <c r="O175" s="29"/>
      <c r="P175" s="29"/>
      <c r="Q175" s="29"/>
      <c r="R175" s="29"/>
      <c r="S175" s="100"/>
      <c r="T175" s="101"/>
      <c r="U175" s="101"/>
      <c r="V175" s="101"/>
      <c r="W175" s="101"/>
      <c r="X175" s="102"/>
      <c r="Y175" s="102"/>
      <c r="Z175" s="102"/>
      <c r="AA175" s="102"/>
      <c r="AB175" s="101"/>
      <c r="AC175" s="101"/>
      <c r="AD175" s="101"/>
      <c r="AE175" s="101"/>
      <c r="AF175" s="103"/>
      <c r="AG175" s="103"/>
      <c r="AH175" s="103"/>
      <c r="AI175" s="103"/>
      <c r="AJ175" s="71"/>
      <c r="AK175" s="104"/>
      <c r="AL175" s="105"/>
      <c r="AM175" s="101"/>
      <c r="AN175" s="101"/>
      <c r="AO175" s="101"/>
      <c r="AP175" s="101"/>
      <c r="AQ175" s="101"/>
      <c r="AR175" s="101"/>
      <c r="AS175" s="101"/>
      <c r="AT175" s="101"/>
      <c r="AU175" s="106"/>
      <c r="AV175" s="70"/>
      <c r="AW175" s="107"/>
      <c r="AX175" s="108"/>
    </row>
    <row r="176" spans="1:50" s="17" customFormat="1" ht="31.5" x14ac:dyDescent="0.25">
      <c r="A176" s="26" t="s">
        <v>305</v>
      </c>
      <c r="B176" s="26" t="s">
        <v>306</v>
      </c>
      <c r="C176" s="26" t="s">
        <v>307</v>
      </c>
      <c r="D176" s="26" t="s">
        <v>308</v>
      </c>
      <c r="E176" s="70" t="s">
        <v>24</v>
      </c>
      <c r="F176" s="27">
        <v>29</v>
      </c>
      <c r="G176" s="27" t="s">
        <v>49</v>
      </c>
      <c r="H176" s="21" t="s">
        <v>128</v>
      </c>
      <c r="I176" s="21" t="s">
        <v>129</v>
      </c>
      <c r="J176" s="21" t="s">
        <v>196</v>
      </c>
      <c r="K176" s="27">
        <v>390</v>
      </c>
      <c r="L176" s="27">
        <v>180</v>
      </c>
      <c r="M176" s="27">
        <v>160</v>
      </c>
      <c r="N176" s="27">
        <v>130</v>
      </c>
      <c r="O176" s="29"/>
      <c r="P176" s="29"/>
      <c r="Q176" s="29"/>
      <c r="R176" s="29"/>
      <c r="S176" s="100" t="s">
        <v>49</v>
      </c>
      <c r="T176" s="101"/>
      <c r="U176" s="101"/>
      <c r="V176" s="101"/>
      <c r="W176" s="101"/>
      <c r="X176" s="102"/>
      <c r="Y176" s="102"/>
      <c r="Z176" s="102"/>
      <c r="AA176" s="102"/>
      <c r="AB176" s="101"/>
      <c r="AC176" s="101"/>
      <c r="AD176" s="101"/>
      <c r="AE176" s="101"/>
      <c r="AF176" s="103"/>
      <c r="AG176" s="103"/>
      <c r="AH176" s="103"/>
      <c r="AI176" s="103"/>
      <c r="AJ176" s="71">
        <v>6.5485015763416889</v>
      </c>
      <c r="AK176" s="104"/>
      <c r="AL176" s="105" t="e">
        <v>#REF!</v>
      </c>
      <c r="AM176" s="101" t="e">
        <v>#REF!</v>
      </c>
      <c r="AN176" s="101" t="e">
        <v>#REF!</v>
      </c>
      <c r="AO176" s="101" t="e">
        <v>#REF!</v>
      </c>
      <c r="AP176" s="101" t="e">
        <v>#REF!</v>
      </c>
      <c r="AQ176" s="101" t="e">
        <v>#REF!</v>
      </c>
      <c r="AR176" s="101" t="e">
        <v>#REF!</v>
      </c>
      <c r="AS176" s="101" t="e">
        <v>#REF!</v>
      </c>
      <c r="AT176" s="101" t="e">
        <v>#REF!</v>
      </c>
      <c r="AU176" s="106"/>
      <c r="AV176" s="70" t="s">
        <v>24</v>
      </c>
      <c r="AW176" s="107"/>
      <c r="AX176" s="108">
        <v>50</v>
      </c>
    </row>
    <row r="177" spans="1:16167" s="17" customFormat="1" ht="15.75" hidden="1" x14ac:dyDescent="0.25">
      <c r="A177" s="26"/>
      <c r="B177" s="26"/>
      <c r="C177" s="26"/>
      <c r="D177" s="26"/>
      <c r="E177" s="70"/>
      <c r="F177" s="27"/>
      <c r="G177" s="27"/>
      <c r="H177" s="21" t="s">
        <v>205</v>
      </c>
      <c r="I177" s="21" t="s">
        <v>205</v>
      </c>
      <c r="J177" s="17" t="s">
        <v>205</v>
      </c>
      <c r="K177" s="27"/>
      <c r="L177" s="27"/>
      <c r="M177" s="27"/>
      <c r="N177" s="27"/>
      <c r="O177" s="29"/>
      <c r="P177" s="29"/>
      <c r="Q177" s="29"/>
      <c r="R177" s="29"/>
      <c r="S177" s="100"/>
      <c r="T177" s="101"/>
      <c r="U177" s="101"/>
      <c r="V177" s="101"/>
      <c r="W177" s="101"/>
      <c r="X177" s="102"/>
      <c r="Y177" s="102"/>
      <c r="Z177" s="102"/>
      <c r="AA177" s="102"/>
      <c r="AB177" s="101"/>
      <c r="AC177" s="101"/>
      <c r="AD177" s="101"/>
      <c r="AE177" s="101"/>
      <c r="AF177" s="103"/>
      <c r="AG177" s="103"/>
      <c r="AH177" s="103"/>
      <c r="AI177" s="103"/>
      <c r="AJ177" s="71"/>
      <c r="AK177" s="104"/>
      <c r="AL177" s="105"/>
      <c r="AM177" s="101"/>
      <c r="AN177" s="101"/>
      <c r="AO177" s="101"/>
      <c r="AP177" s="101"/>
      <c r="AQ177" s="101"/>
      <c r="AR177" s="101"/>
      <c r="AS177" s="101"/>
      <c r="AT177" s="101"/>
      <c r="AU177" s="109"/>
      <c r="AV177" s="70"/>
      <c r="AW177" s="107"/>
      <c r="AX177" s="108"/>
    </row>
    <row r="178" spans="1:16167" s="17" customFormat="1" ht="15.75" hidden="1" x14ac:dyDescent="0.25">
      <c r="A178" s="26"/>
      <c r="B178" s="26"/>
      <c r="C178" s="26"/>
      <c r="D178" s="26"/>
      <c r="E178" s="70"/>
      <c r="F178" s="27"/>
      <c r="G178" s="27"/>
      <c r="H178" s="21" t="s">
        <v>205</v>
      </c>
      <c r="I178" s="21" t="s">
        <v>205</v>
      </c>
      <c r="J178" s="17" t="s">
        <v>205</v>
      </c>
      <c r="K178" s="27"/>
      <c r="L178" s="27"/>
      <c r="M178" s="27"/>
      <c r="N178" s="27"/>
      <c r="O178" s="29"/>
      <c r="P178" s="29"/>
      <c r="Q178" s="29"/>
      <c r="R178" s="29"/>
      <c r="S178" s="100"/>
      <c r="T178" s="101"/>
      <c r="U178" s="101"/>
      <c r="V178" s="101"/>
      <c r="W178" s="101"/>
      <c r="X178" s="102"/>
      <c r="Y178" s="102"/>
      <c r="Z178" s="102"/>
      <c r="AA178" s="102"/>
      <c r="AB178" s="101"/>
      <c r="AC178" s="101"/>
      <c r="AD178" s="101"/>
      <c r="AE178" s="101"/>
      <c r="AF178" s="103"/>
      <c r="AG178" s="103"/>
      <c r="AH178" s="103"/>
      <c r="AI178" s="103"/>
      <c r="AJ178" s="71"/>
      <c r="AK178" s="104"/>
      <c r="AL178" s="105"/>
      <c r="AM178" s="101"/>
      <c r="AN178" s="101"/>
      <c r="AO178" s="101"/>
      <c r="AP178" s="101"/>
      <c r="AQ178" s="101"/>
      <c r="AR178" s="101"/>
      <c r="AS178" s="101"/>
      <c r="AT178" s="101"/>
      <c r="AU178" s="109"/>
      <c r="AV178" s="70"/>
      <c r="AW178" s="107"/>
      <c r="AX178" s="108"/>
    </row>
    <row r="179" spans="1:16167" s="17" customFormat="1" ht="15.75" hidden="1" x14ac:dyDescent="0.25">
      <c r="A179" s="26"/>
      <c r="B179" s="26"/>
      <c r="C179" s="26"/>
      <c r="D179" s="26"/>
      <c r="E179" s="70"/>
      <c r="F179" s="27"/>
      <c r="G179" s="27"/>
      <c r="H179" s="21" t="s">
        <v>205</v>
      </c>
      <c r="I179" s="21" t="s">
        <v>205</v>
      </c>
      <c r="J179" s="17" t="s">
        <v>205</v>
      </c>
      <c r="K179" s="27"/>
      <c r="L179" s="27"/>
      <c r="M179" s="27"/>
      <c r="N179" s="27"/>
      <c r="O179" s="29"/>
      <c r="P179" s="29"/>
      <c r="Q179" s="29"/>
      <c r="R179" s="29"/>
      <c r="S179" s="100"/>
      <c r="T179" s="101"/>
      <c r="U179" s="101"/>
      <c r="V179" s="101"/>
      <c r="W179" s="101"/>
      <c r="X179" s="102"/>
      <c r="Y179" s="102"/>
      <c r="Z179" s="102"/>
      <c r="AA179" s="102"/>
      <c r="AB179" s="101"/>
      <c r="AC179" s="101"/>
      <c r="AD179" s="101"/>
      <c r="AE179" s="101"/>
      <c r="AF179" s="103"/>
      <c r="AG179" s="103"/>
      <c r="AH179" s="103"/>
      <c r="AI179" s="103"/>
      <c r="AJ179" s="71"/>
      <c r="AK179" s="104"/>
      <c r="AL179" s="105"/>
      <c r="AM179" s="101"/>
      <c r="AN179" s="101"/>
      <c r="AO179" s="101"/>
      <c r="AP179" s="101"/>
      <c r="AQ179" s="101"/>
      <c r="AR179" s="101"/>
      <c r="AS179" s="101"/>
      <c r="AT179" s="101"/>
      <c r="AU179" s="109"/>
      <c r="AV179" s="70"/>
      <c r="AW179" s="107"/>
      <c r="AX179" s="108"/>
    </row>
    <row r="180" spans="1:16167" s="17" customFormat="1" ht="15.75" hidden="1" x14ac:dyDescent="0.25">
      <c r="A180" s="26"/>
      <c r="B180" s="26"/>
      <c r="C180" s="26"/>
      <c r="D180" s="26"/>
      <c r="E180" s="70"/>
      <c r="F180" s="27"/>
      <c r="G180" s="27"/>
      <c r="H180" s="21" t="s">
        <v>205</v>
      </c>
      <c r="I180" s="21" t="s">
        <v>205</v>
      </c>
      <c r="J180" s="17" t="s">
        <v>205</v>
      </c>
      <c r="K180" s="27"/>
      <c r="L180" s="27"/>
      <c r="M180" s="27"/>
      <c r="N180" s="27"/>
      <c r="O180" s="29"/>
      <c r="P180" s="29"/>
      <c r="Q180" s="29"/>
      <c r="R180" s="29"/>
      <c r="S180" s="100"/>
      <c r="T180" s="101"/>
      <c r="U180" s="101"/>
      <c r="V180" s="101"/>
      <c r="W180" s="101"/>
      <c r="X180" s="102"/>
      <c r="Y180" s="102"/>
      <c r="Z180" s="102"/>
      <c r="AA180" s="102"/>
      <c r="AB180" s="101"/>
      <c r="AC180" s="101"/>
      <c r="AD180" s="101"/>
      <c r="AE180" s="101"/>
      <c r="AF180" s="103"/>
      <c r="AG180" s="103"/>
      <c r="AH180" s="103"/>
      <c r="AI180" s="103"/>
      <c r="AJ180" s="71"/>
      <c r="AK180" s="104"/>
      <c r="AL180" s="105"/>
      <c r="AM180" s="101"/>
      <c r="AN180" s="101"/>
      <c r="AO180" s="101"/>
      <c r="AP180" s="101"/>
      <c r="AQ180" s="101"/>
      <c r="AR180" s="101"/>
      <c r="AS180" s="101"/>
      <c r="AT180" s="101"/>
      <c r="AU180" s="109"/>
      <c r="AV180" s="70"/>
      <c r="AW180" s="107"/>
      <c r="AX180" s="108"/>
    </row>
    <row r="181" spans="1:16167" s="17" customFormat="1" ht="15.75" hidden="1" x14ac:dyDescent="0.25">
      <c r="A181" s="26"/>
      <c r="B181" s="26"/>
      <c r="C181" s="26"/>
      <c r="D181" s="26"/>
      <c r="E181" s="70"/>
      <c r="F181" s="27"/>
      <c r="G181" s="27"/>
      <c r="H181" s="21" t="s">
        <v>205</v>
      </c>
      <c r="I181" s="21" t="s">
        <v>205</v>
      </c>
      <c r="J181" s="17" t="s">
        <v>205</v>
      </c>
      <c r="K181" s="27"/>
      <c r="L181" s="27"/>
      <c r="M181" s="27"/>
      <c r="N181" s="27"/>
      <c r="O181" s="29"/>
      <c r="P181" s="29"/>
      <c r="Q181" s="29"/>
      <c r="R181" s="29"/>
      <c r="S181" s="100"/>
      <c r="T181" s="101"/>
      <c r="U181" s="101"/>
      <c r="V181" s="101"/>
      <c r="W181" s="101"/>
      <c r="X181" s="102"/>
      <c r="Y181" s="102"/>
      <c r="Z181" s="102"/>
      <c r="AA181" s="102"/>
      <c r="AB181" s="101"/>
      <c r="AC181" s="101"/>
      <c r="AD181" s="101"/>
      <c r="AE181" s="101"/>
      <c r="AF181" s="103"/>
      <c r="AG181" s="103"/>
      <c r="AH181" s="103"/>
      <c r="AI181" s="103"/>
      <c r="AJ181" s="71"/>
      <c r="AK181" s="104"/>
      <c r="AL181" s="105"/>
      <c r="AM181" s="101"/>
      <c r="AN181" s="101"/>
      <c r="AO181" s="101"/>
      <c r="AP181" s="101"/>
      <c r="AQ181" s="101"/>
      <c r="AR181" s="101"/>
      <c r="AS181" s="101"/>
      <c r="AT181" s="101"/>
      <c r="AU181" s="109"/>
      <c r="AV181" s="70"/>
      <c r="AW181" s="107"/>
      <c r="AX181" s="108"/>
    </row>
    <row r="182" spans="1:16167" s="17" customFormat="1" ht="15.75" hidden="1" x14ac:dyDescent="0.25">
      <c r="A182" s="26"/>
      <c r="B182" s="26"/>
      <c r="C182" s="26"/>
      <c r="D182" s="26"/>
      <c r="E182" s="70"/>
      <c r="F182" s="27"/>
      <c r="G182" s="27"/>
      <c r="H182" s="21" t="s">
        <v>205</v>
      </c>
      <c r="I182" s="21" t="s">
        <v>205</v>
      </c>
      <c r="J182" s="17" t="s">
        <v>205</v>
      </c>
      <c r="K182" s="27"/>
      <c r="L182" s="27"/>
      <c r="M182" s="27"/>
      <c r="N182" s="27"/>
      <c r="O182" s="29"/>
      <c r="P182" s="29"/>
      <c r="Q182" s="29"/>
      <c r="R182" s="29"/>
      <c r="S182" s="100"/>
      <c r="T182" s="101"/>
      <c r="U182" s="101"/>
      <c r="V182" s="101"/>
      <c r="W182" s="101"/>
      <c r="X182" s="102"/>
      <c r="Y182" s="102"/>
      <c r="Z182" s="102"/>
      <c r="AA182" s="102"/>
      <c r="AB182" s="101"/>
      <c r="AC182" s="101"/>
      <c r="AD182" s="101"/>
      <c r="AE182" s="101"/>
      <c r="AF182" s="103"/>
      <c r="AG182" s="103"/>
      <c r="AH182" s="103"/>
      <c r="AI182" s="103"/>
      <c r="AJ182" s="71"/>
      <c r="AK182" s="104"/>
      <c r="AL182" s="105"/>
      <c r="AM182" s="101"/>
      <c r="AN182" s="101"/>
      <c r="AO182" s="101"/>
      <c r="AP182" s="101"/>
      <c r="AQ182" s="101"/>
      <c r="AR182" s="101"/>
      <c r="AS182" s="101"/>
      <c r="AT182" s="101"/>
      <c r="AU182" s="109"/>
      <c r="AV182" s="70"/>
      <c r="AW182" s="107"/>
      <c r="AX182" s="108"/>
    </row>
    <row r="183" spans="1:16167" s="128" customFormat="1" ht="35.1" customHeight="1" x14ac:dyDescent="0.25">
      <c r="A183" s="115" t="s">
        <v>309</v>
      </c>
      <c r="B183" s="115" t="s">
        <v>310</v>
      </c>
      <c r="C183" s="115" t="s">
        <v>311</v>
      </c>
      <c r="D183" s="115" t="s">
        <v>312</v>
      </c>
      <c r="E183" s="41" t="s">
        <v>24</v>
      </c>
      <c r="F183" s="44"/>
      <c r="G183" s="50" t="s">
        <v>88</v>
      </c>
      <c r="H183" s="21" t="s">
        <v>129</v>
      </c>
      <c r="I183" s="21" t="s">
        <v>60</v>
      </c>
      <c r="J183" s="21" t="s">
        <v>198</v>
      </c>
      <c r="K183" s="51">
        <v>1700</v>
      </c>
      <c r="L183" s="52">
        <v>800</v>
      </c>
      <c r="M183" s="52">
        <v>500</v>
      </c>
      <c r="N183" s="52">
        <v>300</v>
      </c>
      <c r="O183" s="116" t="e">
        <v>#REF!</v>
      </c>
      <c r="P183" s="116" t="e">
        <v>#REF!</v>
      </c>
      <c r="Q183" s="116" t="e">
        <v>#REF!</v>
      </c>
      <c r="R183" s="116" t="e">
        <v>#REF!</v>
      </c>
      <c r="S183" s="96"/>
      <c r="T183" s="96"/>
      <c r="U183" s="96"/>
      <c r="V183" s="96"/>
      <c r="W183" s="118"/>
      <c r="X183" s="118"/>
      <c r="Y183" s="118"/>
      <c r="Z183" s="118"/>
      <c r="AA183" s="96"/>
      <c r="AB183" s="96"/>
      <c r="AC183" s="96"/>
      <c r="AD183" s="96"/>
      <c r="AE183" s="118"/>
      <c r="AF183" s="118"/>
      <c r="AG183" s="118"/>
      <c r="AH183" s="118"/>
      <c r="AI183" s="119">
        <v>7.93</v>
      </c>
      <c r="AJ183" s="120"/>
      <c r="AK183" s="120" t="e">
        <v>#REF!</v>
      </c>
      <c r="AL183" s="121" t="e">
        <v>#REF!</v>
      </c>
      <c r="AM183" s="121" t="e">
        <v>#REF!</v>
      </c>
      <c r="AN183" s="121" t="e">
        <v>#REF!</v>
      </c>
      <c r="AO183" s="121" t="e">
        <v>#REF!</v>
      </c>
      <c r="AP183" s="122" t="e">
        <v>#REF!</v>
      </c>
      <c r="AQ183" s="122" t="e">
        <v>#REF!</v>
      </c>
      <c r="AR183" s="122" t="e">
        <v>#REF!</v>
      </c>
      <c r="AS183" s="122" t="e">
        <v>#REF!</v>
      </c>
      <c r="AT183" s="123" t="e">
        <v>#REF!</v>
      </c>
      <c r="AU183" s="124" t="s">
        <v>24</v>
      </c>
      <c r="AV183" s="95"/>
      <c r="AW183" s="96"/>
      <c r="AX183" s="96"/>
      <c r="AY183" s="96"/>
      <c r="AZ183" s="96"/>
      <c r="BA183" s="96"/>
      <c r="BB183" s="96"/>
      <c r="BC183" s="96"/>
      <c r="BD183" s="125" t="e">
        <v>#REF!</v>
      </c>
      <c r="BE183" s="41"/>
      <c r="BF183" s="128" t="s">
        <v>199</v>
      </c>
      <c r="ID183" s="41"/>
      <c r="IE183" s="41"/>
      <c r="IF183" s="41"/>
      <c r="IG183" s="41"/>
      <c r="IS183" s="41"/>
      <c r="IT183" s="41"/>
      <c r="IU183" s="41"/>
      <c r="IV183" s="41"/>
      <c r="IW183" s="41"/>
      <c r="IX183" s="41"/>
      <c r="IY183" s="41"/>
      <c r="IZ183" s="41"/>
      <c r="JA183" s="41"/>
      <c r="JB183" s="41"/>
      <c r="JC183" s="41"/>
      <c r="JD183" s="41"/>
      <c r="JE183" s="41"/>
      <c r="JF183" s="41"/>
      <c r="JG183" s="41"/>
      <c r="JH183" s="41"/>
      <c r="JI183" s="41"/>
      <c r="JJ183" s="41"/>
      <c r="JK183" s="41"/>
      <c r="JL183" s="41"/>
      <c r="JM183" s="41"/>
      <c r="JN183" s="41"/>
      <c r="JO183" s="41"/>
      <c r="JP183" s="41"/>
      <c r="JQ183" s="41"/>
      <c r="JR183" s="41"/>
      <c r="JS183" s="41"/>
      <c r="JT183" s="41"/>
      <c r="JU183" s="41"/>
      <c r="JV183" s="41"/>
      <c r="JW183" s="41"/>
      <c r="JX183" s="41"/>
      <c r="JY183" s="41"/>
      <c r="JZ183" s="41"/>
      <c r="KA183" s="41"/>
      <c r="KB183" s="41"/>
      <c r="KC183" s="41"/>
      <c r="KD183" s="41"/>
      <c r="KE183" s="41"/>
      <c r="KF183" s="41"/>
      <c r="KG183" s="41"/>
      <c r="KH183" s="41"/>
      <c r="KI183" s="41"/>
      <c r="RZ183" s="41"/>
      <c r="SA183" s="41"/>
      <c r="SB183" s="41"/>
      <c r="SC183" s="41"/>
      <c r="SO183" s="41"/>
      <c r="SP183" s="41"/>
      <c r="SQ183" s="41"/>
      <c r="SR183" s="41"/>
      <c r="SS183" s="41"/>
      <c r="ST183" s="41"/>
      <c r="SU183" s="41"/>
      <c r="SV183" s="41"/>
      <c r="SW183" s="41"/>
      <c r="SX183" s="41"/>
      <c r="SY183" s="41"/>
      <c r="SZ183" s="41"/>
      <c r="TA183" s="41"/>
      <c r="TB183" s="41"/>
      <c r="TC183" s="41"/>
      <c r="TD183" s="41"/>
      <c r="TE183" s="41"/>
      <c r="TF183" s="41"/>
      <c r="TG183" s="41"/>
      <c r="TH183" s="41"/>
      <c r="TI183" s="41"/>
      <c r="TJ183" s="41"/>
      <c r="TK183" s="41"/>
      <c r="TL183" s="41"/>
      <c r="TM183" s="41"/>
      <c r="TN183" s="41"/>
      <c r="TO183" s="41"/>
      <c r="TP183" s="41"/>
      <c r="TQ183" s="41"/>
      <c r="TR183" s="41"/>
      <c r="TS183" s="41"/>
      <c r="TT183" s="41"/>
      <c r="TU183" s="41"/>
      <c r="TV183" s="41"/>
      <c r="TW183" s="41"/>
      <c r="TX183" s="41"/>
      <c r="TY183" s="41"/>
      <c r="TZ183" s="41"/>
      <c r="UA183" s="41"/>
      <c r="UB183" s="41"/>
      <c r="UC183" s="41"/>
      <c r="UD183" s="41"/>
      <c r="UE183" s="41"/>
      <c r="ABV183" s="41"/>
      <c r="ABW183" s="41"/>
      <c r="ABX183" s="41"/>
      <c r="ABY183" s="41"/>
      <c r="ACK183" s="41"/>
      <c r="ACL183" s="41"/>
      <c r="ACM183" s="41"/>
      <c r="ACN183" s="41"/>
      <c r="ACO183" s="41"/>
      <c r="ACP183" s="41"/>
      <c r="ACQ183" s="41"/>
      <c r="ACR183" s="41"/>
      <c r="ACS183" s="41"/>
      <c r="ACT183" s="41"/>
      <c r="ACU183" s="41"/>
      <c r="ACV183" s="41"/>
      <c r="ACW183" s="41"/>
      <c r="ACX183" s="41"/>
      <c r="ACY183" s="41"/>
      <c r="ACZ183" s="41"/>
      <c r="ADA183" s="41"/>
      <c r="ADB183" s="41"/>
      <c r="ADC183" s="41"/>
      <c r="ADD183" s="41"/>
      <c r="ADE183" s="41"/>
      <c r="ADF183" s="41"/>
      <c r="ADG183" s="41"/>
      <c r="ADH183" s="41"/>
      <c r="ADI183" s="41"/>
      <c r="ADJ183" s="41"/>
      <c r="ADK183" s="41"/>
      <c r="ADL183" s="41"/>
      <c r="ADM183" s="41"/>
      <c r="ADN183" s="41"/>
      <c r="ADO183" s="41"/>
      <c r="ADP183" s="41"/>
      <c r="ADQ183" s="41"/>
      <c r="ADR183" s="41"/>
      <c r="ADS183" s="41"/>
      <c r="ADT183" s="41"/>
      <c r="ADU183" s="41"/>
      <c r="ADV183" s="41"/>
      <c r="ADW183" s="41"/>
      <c r="ADX183" s="41"/>
      <c r="ADY183" s="41"/>
      <c r="ADZ183" s="41"/>
      <c r="AEA183" s="41"/>
      <c r="ALR183" s="41"/>
      <c r="ALS183" s="41"/>
      <c r="ALT183" s="41"/>
      <c r="ALU183" s="41"/>
      <c r="AMG183" s="41"/>
      <c r="AMH183" s="41"/>
      <c r="AMI183" s="41"/>
      <c r="AMJ183" s="41"/>
      <c r="AMK183" s="41"/>
      <c r="AML183" s="41"/>
      <c r="AMM183" s="41"/>
      <c r="AMN183" s="41"/>
      <c r="AMO183" s="41"/>
      <c r="AMP183" s="41"/>
      <c r="AMQ183" s="41"/>
      <c r="AMR183" s="41"/>
      <c r="AMS183" s="41"/>
      <c r="AMT183" s="41"/>
      <c r="AMU183" s="41"/>
      <c r="AMV183" s="41"/>
      <c r="AMW183" s="41"/>
      <c r="AMX183" s="41"/>
      <c r="AMY183" s="41"/>
      <c r="AMZ183" s="41"/>
      <c r="ANA183" s="41"/>
      <c r="ANB183" s="41"/>
      <c r="ANC183" s="41"/>
      <c r="AND183" s="41"/>
      <c r="ANE183" s="41"/>
      <c r="ANF183" s="41"/>
      <c r="ANG183" s="41"/>
      <c r="ANH183" s="41"/>
      <c r="ANI183" s="41"/>
      <c r="ANJ183" s="41"/>
      <c r="ANK183" s="41"/>
      <c r="ANL183" s="41"/>
      <c r="ANM183" s="41"/>
      <c r="ANN183" s="41"/>
      <c r="ANO183" s="41"/>
      <c r="ANP183" s="41"/>
      <c r="ANQ183" s="41"/>
      <c r="ANR183" s="41"/>
      <c r="ANS183" s="41"/>
      <c r="ANT183" s="41"/>
      <c r="ANU183" s="41"/>
      <c r="ANV183" s="41"/>
      <c r="ANW183" s="41"/>
      <c r="AVN183" s="41"/>
      <c r="AVO183" s="41"/>
      <c r="AVP183" s="41"/>
      <c r="AVQ183" s="41"/>
      <c r="AWC183" s="41"/>
      <c r="AWD183" s="41"/>
      <c r="AWE183" s="41"/>
      <c r="AWF183" s="41"/>
      <c r="AWG183" s="41"/>
      <c r="AWH183" s="41"/>
      <c r="AWI183" s="41"/>
      <c r="AWJ183" s="41"/>
      <c r="AWK183" s="41"/>
      <c r="AWL183" s="41"/>
      <c r="AWM183" s="41"/>
      <c r="AWN183" s="41"/>
      <c r="AWO183" s="41"/>
      <c r="AWP183" s="41"/>
      <c r="AWQ183" s="41"/>
      <c r="AWR183" s="41"/>
      <c r="AWS183" s="41"/>
      <c r="AWT183" s="41"/>
      <c r="AWU183" s="41"/>
      <c r="AWV183" s="41"/>
      <c r="AWW183" s="41"/>
      <c r="AWX183" s="41"/>
      <c r="AWY183" s="41"/>
      <c r="AWZ183" s="41"/>
      <c r="AXA183" s="41"/>
      <c r="AXB183" s="41"/>
      <c r="AXC183" s="41"/>
      <c r="AXD183" s="41"/>
      <c r="AXE183" s="41"/>
      <c r="AXF183" s="41"/>
      <c r="AXG183" s="41"/>
      <c r="AXH183" s="41"/>
      <c r="AXI183" s="41"/>
      <c r="AXJ183" s="41"/>
      <c r="AXK183" s="41"/>
      <c r="AXL183" s="41"/>
      <c r="AXM183" s="41"/>
      <c r="AXN183" s="41"/>
      <c r="AXO183" s="41"/>
      <c r="AXP183" s="41"/>
      <c r="AXQ183" s="41"/>
      <c r="AXR183" s="41"/>
      <c r="AXS183" s="41"/>
      <c r="BFJ183" s="41"/>
      <c r="BFK183" s="41"/>
      <c r="BFL183" s="41"/>
      <c r="BFM183" s="41"/>
      <c r="BFY183" s="41"/>
      <c r="BFZ183" s="41"/>
      <c r="BGA183" s="41"/>
      <c r="BGB183" s="41"/>
      <c r="BGC183" s="41"/>
      <c r="BGD183" s="41"/>
      <c r="BGE183" s="41"/>
      <c r="BGF183" s="41"/>
      <c r="BGG183" s="41"/>
      <c r="BGH183" s="41"/>
      <c r="BGI183" s="41"/>
      <c r="BGJ183" s="41"/>
      <c r="BGK183" s="41"/>
      <c r="BGL183" s="41"/>
      <c r="BGM183" s="41"/>
      <c r="BGN183" s="41"/>
      <c r="BGO183" s="41"/>
      <c r="BGP183" s="41"/>
      <c r="BGQ183" s="41"/>
      <c r="BGR183" s="41"/>
      <c r="BGS183" s="41"/>
      <c r="BGT183" s="41"/>
      <c r="BGU183" s="41"/>
      <c r="BGV183" s="41"/>
      <c r="BGW183" s="41"/>
      <c r="BGX183" s="41"/>
      <c r="BGY183" s="41"/>
      <c r="BGZ183" s="41"/>
      <c r="BHA183" s="41"/>
      <c r="BHB183" s="41"/>
      <c r="BHC183" s="41"/>
      <c r="BHD183" s="41"/>
      <c r="BHE183" s="41"/>
      <c r="BHF183" s="41"/>
      <c r="BHG183" s="41"/>
      <c r="BHH183" s="41"/>
      <c r="BHI183" s="41"/>
      <c r="BHJ183" s="41"/>
      <c r="BHK183" s="41"/>
      <c r="BHL183" s="41"/>
      <c r="BHM183" s="41"/>
      <c r="BHN183" s="41"/>
      <c r="BHO183" s="41"/>
      <c r="BPF183" s="41"/>
      <c r="BPG183" s="41"/>
      <c r="BPH183" s="41"/>
      <c r="BPI183" s="41"/>
      <c r="BPU183" s="41"/>
      <c r="BPV183" s="41"/>
      <c r="BPW183" s="41"/>
      <c r="BPX183" s="41"/>
      <c r="BPY183" s="41"/>
      <c r="BPZ183" s="41"/>
      <c r="BQA183" s="41"/>
      <c r="BQB183" s="41"/>
      <c r="BQC183" s="41"/>
      <c r="BQD183" s="41"/>
      <c r="BQE183" s="41"/>
      <c r="BQF183" s="41"/>
      <c r="BQG183" s="41"/>
      <c r="BQH183" s="41"/>
      <c r="BQI183" s="41"/>
      <c r="BQJ183" s="41"/>
      <c r="BQK183" s="41"/>
      <c r="BQL183" s="41"/>
      <c r="BQM183" s="41"/>
      <c r="BQN183" s="41"/>
      <c r="BQO183" s="41"/>
      <c r="BQP183" s="41"/>
      <c r="BQQ183" s="41"/>
      <c r="BQR183" s="41"/>
      <c r="BQS183" s="41"/>
      <c r="BQT183" s="41"/>
      <c r="BQU183" s="41"/>
      <c r="BQV183" s="41"/>
      <c r="BQW183" s="41"/>
      <c r="BQX183" s="41"/>
      <c r="BQY183" s="41"/>
      <c r="BQZ183" s="41"/>
      <c r="BRA183" s="41"/>
      <c r="BRB183" s="41"/>
      <c r="BRC183" s="41"/>
      <c r="BRD183" s="41"/>
      <c r="BRE183" s="41"/>
      <c r="BRF183" s="41"/>
      <c r="BRG183" s="41"/>
      <c r="BRH183" s="41"/>
      <c r="BRI183" s="41"/>
      <c r="BRJ183" s="41"/>
      <c r="BRK183" s="41"/>
      <c r="BZB183" s="41"/>
      <c r="BZC183" s="41"/>
      <c r="BZD183" s="41"/>
      <c r="BZE183" s="41"/>
      <c r="BZQ183" s="41"/>
      <c r="BZR183" s="41"/>
      <c r="BZS183" s="41"/>
      <c r="BZT183" s="41"/>
      <c r="BZU183" s="41"/>
      <c r="BZV183" s="41"/>
      <c r="BZW183" s="41"/>
      <c r="BZX183" s="41"/>
      <c r="BZY183" s="41"/>
      <c r="BZZ183" s="41"/>
      <c r="CAA183" s="41"/>
      <c r="CAB183" s="41"/>
      <c r="CAC183" s="41"/>
      <c r="CAD183" s="41"/>
      <c r="CAE183" s="41"/>
      <c r="CAF183" s="41"/>
      <c r="CAG183" s="41"/>
      <c r="CAH183" s="41"/>
      <c r="CAI183" s="41"/>
      <c r="CAJ183" s="41"/>
      <c r="CAK183" s="41"/>
      <c r="CAL183" s="41"/>
      <c r="CAM183" s="41"/>
      <c r="CAN183" s="41"/>
      <c r="CAO183" s="41"/>
      <c r="CAP183" s="41"/>
      <c r="CAQ183" s="41"/>
      <c r="CAR183" s="41"/>
      <c r="CAS183" s="41"/>
      <c r="CAT183" s="41"/>
      <c r="CAU183" s="41"/>
      <c r="CAV183" s="41"/>
      <c r="CAW183" s="41"/>
      <c r="CAX183" s="41"/>
      <c r="CAY183" s="41"/>
      <c r="CAZ183" s="41"/>
      <c r="CBA183" s="41"/>
      <c r="CBB183" s="41"/>
      <c r="CBC183" s="41"/>
      <c r="CBD183" s="41"/>
      <c r="CBE183" s="41"/>
      <c r="CBF183" s="41"/>
      <c r="CBG183" s="41"/>
      <c r="CIX183" s="41"/>
      <c r="CIY183" s="41"/>
      <c r="CIZ183" s="41"/>
      <c r="CJA183" s="41"/>
      <c r="CJM183" s="41"/>
      <c r="CJN183" s="41"/>
      <c r="CJO183" s="41"/>
      <c r="CJP183" s="41"/>
      <c r="CJQ183" s="41"/>
      <c r="CJR183" s="41"/>
      <c r="CJS183" s="41"/>
      <c r="CJT183" s="41"/>
      <c r="CJU183" s="41"/>
      <c r="CJV183" s="41"/>
      <c r="CJW183" s="41"/>
      <c r="CJX183" s="41"/>
      <c r="CJY183" s="41"/>
      <c r="CJZ183" s="41"/>
      <c r="CKA183" s="41"/>
      <c r="CKB183" s="41"/>
      <c r="CKC183" s="41"/>
      <c r="CKD183" s="41"/>
      <c r="CKE183" s="41"/>
      <c r="CKF183" s="41"/>
      <c r="CKG183" s="41"/>
      <c r="CKH183" s="41"/>
      <c r="CKI183" s="41"/>
      <c r="CKJ183" s="41"/>
      <c r="CKK183" s="41"/>
      <c r="CKL183" s="41"/>
      <c r="CKM183" s="41"/>
      <c r="CKN183" s="41"/>
      <c r="CKO183" s="41"/>
      <c r="CKP183" s="41"/>
      <c r="CKQ183" s="41"/>
      <c r="CKR183" s="41"/>
      <c r="CKS183" s="41"/>
      <c r="CKT183" s="41"/>
      <c r="CKU183" s="41"/>
      <c r="CKV183" s="41"/>
      <c r="CKW183" s="41"/>
      <c r="CKX183" s="41"/>
      <c r="CKY183" s="41"/>
      <c r="CKZ183" s="41"/>
      <c r="CLA183" s="41"/>
      <c r="CLB183" s="41"/>
      <c r="CLC183" s="41"/>
      <c r="CST183" s="41"/>
      <c r="CSU183" s="41"/>
      <c r="CSV183" s="41"/>
      <c r="CSW183" s="41"/>
      <c r="CTI183" s="41"/>
      <c r="CTJ183" s="41"/>
      <c r="CTK183" s="41"/>
      <c r="CTL183" s="41"/>
      <c r="CTM183" s="41"/>
      <c r="CTN183" s="41"/>
      <c r="CTO183" s="41"/>
      <c r="CTP183" s="41"/>
      <c r="CTQ183" s="41"/>
      <c r="CTR183" s="41"/>
      <c r="CTS183" s="41"/>
      <c r="CTT183" s="41"/>
      <c r="CTU183" s="41"/>
      <c r="CTV183" s="41"/>
      <c r="CTW183" s="41"/>
      <c r="CTX183" s="41"/>
      <c r="CTY183" s="41"/>
      <c r="CTZ183" s="41"/>
      <c r="CUA183" s="41"/>
      <c r="CUB183" s="41"/>
      <c r="CUC183" s="41"/>
      <c r="CUD183" s="41"/>
      <c r="CUE183" s="41"/>
      <c r="CUF183" s="41"/>
      <c r="CUG183" s="41"/>
      <c r="CUH183" s="41"/>
      <c r="CUI183" s="41"/>
      <c r="CUJ183" s="41"/>
      <c r="CUK183" s="41"/>
      <c r="CUL183" s="41"/>
      <c r="CUM183" s="41"/>
      <c r="CUN183" s="41"/>
      <c r="CUO183" s="41"/>
      <c r="CUP183" s="41"/>
      <c r="CUQ183" s="41"/>
      <c r="CUR183" s="41"/>
      <c r="CUS183" s="41"/>
      <c r="CUT183" s="41"/>
      <c r="CUU183" s="41"/>
      <c r="CUV183" s="41"/>
      <c r="CUW183" s="41"/>
      <c r="CUX183" s="41"/>
      <c r="CUY183" s="41"/>
      <c r="DCP183" s="41"/>
      <c r="DCQ183" s="41"/>
      <c r="DCR183" s="41"/>
      <c r="DCS183" s="41"/>
      <c r="DDE183" s="41"/>
      <c r="DDF183" s="41"/>
      <c r="DDG183" s="41"/>
      <c r="DDH183" s="41"/>
      <c r="DDI183" s="41"/>
      <c r="DDJ183" s="41"/>
      <c r="DDK183" s="41"/>
      <c r="DDL183" s="41"/>
      <c r="DDM183" s="41"/>
      <c r="DDN183" s="41"/>
      <c r="DDO183" s="41"/>
      <c r="DDP183" s="41"/>
      <c r="DDQ183" s="41"/>
      <c r="DDR183" s="41"/>
      <c r="DDS183" s="41"/>
      <c r="DDT183" s="41"/>
      <c r="DDU183" s="41"/>
      <c r="DDV183" s="41"/>
      <c r="DDW183" s="41"/>
      <c r="DDX183" s="41"/>
      <c r="DDY183" s="41"/>
      <c r="DDZ183" s="41"/>
      <c r="DEA183" s="41"/>
      <c r="DEB183" s="41"/>
      <c r="DEC183" s="41"/>
      <c r="DED183" s="41"/>
      <c r="DEE183" s="41"/>
      <c r="DEF183" s="41"/>
      <c r="DEG183" s="41"/>
      <c r="DEH183" s="41"/>
      <c r="DEI183" s="41"/>
      <c r="DEJ183" s="41"/>
      <c r="DEK183" s="41"/>
      <c r="DEL183" s="41"/>
      <c r="DEM183" s="41"/>
      <c r="DEN183" s="41"/>
      <c r="DEO183" s="41"/>
      <c r="DEP183" s="41"/>
      <c r="DEQ183" s="41"/>
      <c r="DER183" s="41"/>
      <c r="DES183" s="41"/>
      <c r="DET183" s="41"/>
      <c r="DEU183" s="41"/>
      <c r="DML183" s="41"/>
      <c r="DMM183" s="41"/>
      <c r="DMN183" s="41"/>
      <c r="DMO183" s="41"/>
      <c r="DNA183" s="41"/>
      <c r="DNB183" s="41"/>
      <c r="DNC183" s="41"/>
      <c r="DND183" s="41"/>
      <c r="DNE183" s="41"/>
      <c r="DNF183" s="41"/>
      <c r="DNG183" s="41"/>
      <c r="DNH183" s="41"/>
      <c r="DNI183" s="41"/>
      <c r="DNJ183" s="41"/>
      <c r="DNK183" s="41"/>
      <c r="DNL183" s="41"/>
      <c r="DNM183" s="41"/>
      <c r="DNN183" s="41"/>
      <c r="DNO183" s="41"/>
      <c r="DNP183" s="41"/>
      <c r="DNQ183" s="41"/>
      <c r="DNR183" s="41"/>
      <c r="DNS183" s="41"/>
      <c r="DNT183" s="41"/>
      <c r="DNU183" s="41"/>
      <c r="DNV183" s="41"/>
      <c r="DNW183" s="41"/>
      <c r="DNX183" s="41"/>
      <c r="DNY183" s="41"/>
      <c r="DNZ183" s="41"/>
      <c r="DOA183" s="41"/>
      <c r="DOB183" s="41"/>
      <c r="DOC183" s="41"/>
      <c r="DOD183" s="41"/>
      <c r="DOE183" s="41"/>
      <c r="DOF183" s="41"/>
      <c r="DOG183" s="41"/>
      <c r="DOH183" s="41"/>
      <c r="DOI183" s="41"/>
      <c r="DOJ183" s="41"/>
      <c r="DOK183" s="41"/>
      <c r="DOL183" s="41"/>
      <c r="DOM183" s="41"/>
      <c r="DON183" s="41"/>
      <c r="DOO183" s="41"/>
      <c r="DOP183" s="41"/>
      <c r="DOQ183" s="41"/>
      <c r="DWH183" s="41"/>
      <c r="DWI183" s="41"/>
      <c r="DWJ183" s="41"/>
      <c r="DWK183" s="41"/>
      <c r="DWW183" s="41"/>
      <c r="DWX183" s="41"/>
      <c r="DWY183" s="41"/>
      <c r="DWZ183" s="41"/>
      <c r="DXA183" s="41"/>
      <c r="DXB183" s="41"/>
      <c r="DXC183" s="41"/>
      <c r="DXD183" s="41"/>
      <c r="DXE183" s="41"/>
      <c r="DXF183" s="41"/>
      <c r="DXG183" s="41"/>
      <c r="DXH183" s="41"/>
      <c r="DXI183" s="41"/>
      <c r="DXJ183" s="41"/>
      <c r="DXK183" s="41"/>
      <c r="DXL183" s="41"/>
      <c r="DXM183" s="41"/>
      <c r="DXN183" s="41"/>
      <c r="DXO183" s="41"/>
      <c r="DXP183" s="41"/>
      <c r="DXQ183" s="41"/>
      <c r="DXR183" s="41"/>
      <c r="DXS183" s="41"/>
      <c r="DXT183" s="41"/>
      <c r="DXU183" s="41"/>
      <c r="DXV183" s="41"/>
      <c r="DXW183" s="41"/>
      <c r="DXX183" s="41"/>
      <c r="DXY183" s="41"/>
      <c r="DXZ183" s="41"/>
      <c r="DYA183" s="41"/>
      <c r="DYB183" s="41"/>
      <c r="DYC183" s="41"/>
      <c r="DYD183" s="41"/>
      <c r="DYE183" s="41"/>
      <c r="DYF183" s="41"/>
      <c r="DYG183" s="41"/>
      <c r="DYH183" s="41"/>
      <c r="DYI183" s="41"/>
      <c r="DYJ183" s="41"/>
      <c r="DYK183" s="41"/>
      <c r="DYL183" s="41"/>
      <c r="DYM183" s="41"/>
      <c r="EGD183" s="41"/>
      <c r="EGE183" s="41"/>
      <c r="EGF183" s="41"/>
      <c r="EGG183" s="41"/>
      <c r="EGS183" s="41"/>
      <c r="EGT183" s="41"/>
      <c r="EGU183" s="41"/>
      <c r="EGV183" s="41"/>
      <c r="EGW183" s="41"/>
      <c r="EGX183" s="41"/>
      <c r="EGY183" s="41"/>
      <c r="EGZ183" s="41"/>
      <c r="EHA183" s="41"/>
      <c r="EHB183" s="41"/>
      <c r="EHC183" s="41"/>
      <c r="EHD183" s="41"/>
      <c r="EHE183" s="41"/>
      <c r="EHF183" s="41"/>
      <c r="EHG183" s="41"/>
      <c r="EHH183" s="41"/>
      <c r="EHI183" s="41"/>
      <c r="EHJ183" s="41"/>
      <c r="EHK183" s="41"/>
      <c r="EHL183" s="41"/>
      <c r="EHM183" s="41"/>
      <c r="EHN183" s="41"/>
      <c r="EHO183" s="41"/>
      <c r="EHP183" s="41"/>
      <c r="EHQ183" s="41"/>
      <c r="EHR183" s="41"/>
      <c r="EHS183" s="41"/>
      <c r="EHT183" s="41"/>
      <c r="EHU183" s="41"/>
      <c r="EHV183" s="41"/>
      <c r="EHW183" s="41"/>
      <c r="EHX183" s="41"/>
      <c r="EHY183" s="41"/>
      <c r="EHZ183" s="41"/>
      <c r="EIA183" s="41"/>
      <c r="EIB183" s="41"/>
      <c r="EIC183" s="41"/>
      <c r="EID183" s="41"/>
      <c r="EIE183" s="41"/>
      <c r="EIF183" s="41"/>
      <c r="EIG183" s="41"/>
      <c r="EIH183" s="41"/>
      <c r="EII183" s="41"/>
      <c r="EPZ183" s="41"/>
      <c r="EQA183" s="41"/>
      <c r="EQB183" s="41"/>
      <c r="EQC183" s="41"/>
      <c r="EQO183" s="41"/>
      <c r="EQP183" s="41"/>
      <c r="EQQ183" s="41"/>
      <c r="EQR183" s="41"/>
      <c r="EQS183" s="41"/>
      <c r="EQT183" s="41"/>
      <c r="EQU183" s="41"/>
      <c r="EQV183" s="41"/>
      <c r="EQW183" s="41"/>
      <c r="EQX183" s="41"/>
      <c r="EQY183" s="41"/>
      <c r="EQZ183" s="41"/>
      <c r="ERA183" s="41"/>
      <c r="ERB183" s="41"/>
      <c r="ERC183" s="41"/>
      <c r="ERD183" s="41"/>
      <c r="ERE183" s="41"/>
      <c r="ERF183" s="41"/>
      <c r="ERG183" s="41"/>
      <c r="ERH183" s="41"/>
      <c r="ERI183" s="41"/>
      <c r="ERJ183" s="41"/>
      <c r="ERK183" s="41"/>
      <c r="ERL183" s="41"/>
      <c r="ERM183" s="41"/>
      <c r="ERN183" s="41"/>
      <c r="ERO183" s="41"/>
      <c r="ERP183" s="41"/>
      <c r="ERQ183" s="41"/>
      <c r="ERR183" s="41"/>
      <c r="ERS183" s="41"/>
      <c r="ERT183" s="41"/>
      <c r="ERU183" s="41"/>
      <c r="ERV183" s="41"/>
      <c r="ERW183" s="41"/>
      <c r="ERX183" s="41"/>
      <c r="ERY183" s="41"/>
      <c r="ERZ183" s="41"/>
      <c r="ESA183" s="41"/>
      <c r="ESB183" s="41"/>
      <c r="ESC183" s="41"/>
      <c r="ESD183" s="41"/>
      <c r="ESE183" s="41"/>
      <c r="EZV183" s="41"/>
      <c r="EZW183" s="41"/>
      <c r="EZX183" s="41"/>
      <c r="EZY183" s="41"/>
      <c r="FAK183" s="41"/>
      <c r="FAL183" s="41"/>
      <c r="FAM183" s="41"/>
      <c r="FAN183" s="41"/>
      <c r="FAO183" s="41"/>
      <c r="FAP183" s="41"/>
      <c r="FAQ183" s="41"/>
      <c r="FAR183" s="41"/>
      <c r="FAS183" s="41"/>
      <c r="FAT183" s="41"/>
      <c r="FAU183" s="41"/>
      <c r="FAV183" s="41"/>
      <c r="FAW183" s="41"/>
      <c r="FAX183" s="41"/>
      <c r="FAY183" s="41"/>
      <c r="FAZ183" s="41"/>
      <c r="FBA183" s="41"/>
      <c r="FBB183" s="41"/>
      <c r="FBC183" s="41"/>
      <c r="FBD183" s="41"/>
      <c r="FBE183" s="41"/>
      <c r="FBF183" s="41"/>
      <c r="FBG183" s="41"/>
      <c r="FBH183" s="41"/>
      <c r="FBI183" s="41"/>
      <c r="FBJ183" s="41"/>
      <c r="FBK183" s="41"/>
      <c r="FBL183" s="41"/>
      <c r="FBM183" s="41"/>
      <c r="FBN183" s="41"/>
      <c r="FBO183" s="41"/>
      <c r="FBP183" s="41"/>
      <c r="FBQ183" s="41"/>
      <c r="FBR183" s="41"/>
      <c r="FBS183" s="41"/>
      <c r="FBT183" s="41"/>
      <c r="FBU183" s="41"/>
      <c r="FBV183" s="41"/>
      <c r="FBW183" s="41"/>
      <c r="FBX183" s="41"/>
      <c r="FBY183" s="41"/>
      <c r="FBZ183" s="41"/>
      <c r="FCA183" s="41"/>
      <c r="FJR183" s="41"/>
      <c r="FJS183" s="41"/>
      <c r="FJT183" s="41"/>
      <c r="FJU183" s="41"/>
      <c r="FKG183" s="41"/>
      <c r="FKH183" s="41"/>
      <c r="FKI183" s="41"/>
      <c r="FKJ183" s="41"/>
      <c r="FKK183" s="41"/>
      <c r="FKL183" s="41"/>
      <c r="FKM183" s="41"/>
      <c r="FKN183" s="41"/>
      <c r="FKO183" s="41"/>
      <c r="FKP183" s="41"/>
      <c r="FKQ183" s="41"/>
      <c r="FKR183" s="41"/>
      <c r="FKS183" s="41"/>
      <c r="FKT183" s="41"/>
      <c r="FKU183" s="41"/>
      <c r="FKV183" s="41"/>
      <c r="FKW183" s="41"/>
      <c r="FKX183" s="41"/>
      <c r="FKY183" s="41"/>
      <c r="FKZ183" s="41"/>
      <c r="FLA183" s="41"/>
      <c r="FLB183" s="41"/>
      <c r="FLC183" s="41"/>
      <c r="FLD183" s="41"/>
      <c r="FLE183" s="41"/>
      <c r="FLF183" s="41"/>
      <c r="FLG183" s="41"/>
      <c r="FLH183" s="41"/>
      <c r="FLI183" s="41"/>
      <c r="FLJ183" s="41"/>
      <c r="FLK183" s="41"/>
      <c r="FLL183" s="41"/>
      <c r="FLM183" s="41"/>
      <c r="FLN183" s="41"/>
      <c r="FLO183" s="41"/>
      <c r="FLP183" s="41"/>
      <c r="FLQ183" s="41"/>
      <c r="FLR183" s="41"/>
      <c r="FLS183" s="41"/>
      <c r="FLT183" s="41"/>
      <c r="FLU183" s="41"/>
      <c r="FLV183" s="41"/>
      <c r="FLW183" s="41"/>
      <c r="FTN183" s="41"/>
      <c r="FTO183" s="41"/>
      <c r="FTP183" s="41"/>
      <c r="FTQ183" s="41"/>
      <c r="FUC183" s="41"/>
      <c r="FUD183" s="41"/>
      <c r="FUE183" s="41"/>
      <c r="FUF183" s="41"/>
      <c r="FUG183" s="41"/>
      <c r="FUH183" s="41"/>
      <c r="FUI183" s="41"/>
      <c r="FUJ183" s="41"/>
      <c r="FUK183" s="41"/>
      <c r="FUL183" s="41"/>
      <c r="FUM183" s="41"/>
      <c r="FUN183" s="41"/>
      <c r="FUO183" s="41"/>
      <c r="FUP183" s="41"/>
      <c r="FUQ183" s="41"/>
      <c r="FUR183" s="41"/>
      <c r="FUS183" s="41"/>
      <c r="FUT183" s="41"/>
      <c r="FUU183" s="41"/>
      <c r="FUV183" s="41"/>
      <c r="FUW183" s="41"/>
      <c r="FUX183" s="41"/>
      <c r="FUY183" s="41"/>
      <c r="FUZ183" s="41"/>
      <c r="FVA183" s="41"/>
      <c r="FVB183" s="41"/>
      <c r="FVC183" s="41"/>
      <c r="FVD183" s="41"/>
      <c r="FVE183" s="41"/>
      <c r="FVF183" s="41"/>
      <c r="FVG183" s="41"/>
      <c r="FVH183" s="41"/>
      <c r="FVI183" s="41"/>
      <c r="FVJ183" s="41"/>
      <c r="FVK183" s="41"/>
      <c r="FVL183" s="41"/>
      <c r="FVM183" s="41"/>
      <c r="FVN183" s="41"/>
      <c r="FVO183" s="41"/>
      <c r="FVP183" s="41"/>
      <c r="FVQ183" s="41"/>
      <c r="FVR183" s="41"/>
      <c r="FVS183" s="41"/>
      <c r="GDJ183" s="41"/>
      <c r="GDK183" s="41"/>
      <c r="GDL183" s="41"/>
      <c r="GDM183" s="41"/>
      <c r="GDY183" s="41"/>
      <c r="GDZ183" s="41"/>
      <c r="GEA183" s="41"/>
      <c r="GEB183" s="41"/>
      <c r="GEC183" s="41"/>
      <c r="GED183" s="41"/>
      <c r="GEE183" s="41"/>
      <c r="GEF183" s="41"/>
      <c r="GEG183" s="41"/>
      <c r="GEH183" s="41"/>
      <c r="GEI183" s="41"/>
      <c r="GEJ183" s="41"/>
      <c r="GEK183" s="41"/>
      <c r="GEL183" s="41"/>
      <c r="GEM183" s="41"/>
      <c r="GEN183" s="41"/>
      <c r="GEO183" s="41"/>
      <c r="GEP183" s="41"/>
      <c r="GEQ183" s="41"/>
      <c r="GER183" s="41"/>
      <c r="GES183" s="41"/>
      <c r="GET183" s="41"/>
      <c r="GEU183" s="41"/>
      <c r="GEV183" s="41"/>
      <c r="GEW183" s="41"/>
      <c r="GEX183" s="41"/>
      <c r="GEY183" s="41"/>
      <c r="GEZ183" s="41"/>
      <c r="GFA183" s="41"/>
      <c r="GFB183" s="41"/>
      <c r="GFC183" s="41"/>
      <c r="GFD183" s="41"/>
      <c r="GFE183" s="41"/>
      <c r="GFF183" s="41"/>
      <c r="GFG183" s="41"/>
      <c r="GFH183" s="41"/>
      <c r="GFI183" s="41"/>
      <c r="GFJ183" s="41"/>
      <c r="GFK183" s="41"/>
      <c r="GFL183" s="41"/>
      <c r="GFM183" s="41"/>
      <c r="GFN183" s="41"/>
      <c r="GFO183" s="41"/>
      <c r="GNF183" s="41"/>
      <c r="GNG183" s="41"/>
      <c r="GNH183" s="41"/>
      <c r="GNI183" s="41"/>
      <c r="GNU183" s="41"/>
      <c r="GNV183" s="41"/>
      <c r="GNW183" s="41"/>
      <c r="GNX183" s="41"/>
      <c r="GNY183" s="41"/>
      <c r="GNZ183" s="41"/>
      <c r="GOA183" s="41"/>
      <c r="GOB183" s="41"/>
      <c r="GOC183" s="41"/>
      <c r="GOD183" s="41"/>
      <c r="GOE183" s="41"/>
      <c r="GOF183" s="41"/>
      <c r="GOG183" s="41"/>
      <c r="GOH183" s="41"/>
      <c r="GOI183" s="41"/>
      <c r="GOJ183" s="41"/>
      <c r="GOK183" s="41"/>
      <c r="GOL183" s="41"/>
      <c r="GOM183" s="41"/>
      <c r="GON183" s="41"/>
      <c r="GOO183" s="41"/>
      <c r="GOP183" s="41"/>
      <c r="GOQ183" s="41"/>
      <c r="GOR183" s="41"/>
      <c r="GOS183" s="41"/>
      <c r="GOT183" s="41"/>
      <c r="GOU183" s="41"/>
      <c r="GOV183" s="41"/>
      <c r="GOW183" s="41"/>
      <c r="GOX183" s="41"/>
      <c r="GOY183" s="41"/>
      <c r="GOZ183" s="41"/>
      <c r="GPA183" s="41"/>
      <c r="GPB183" s="41"/>
      <c r="GPC183" s="41"/>
      <c r="GPD183" s="41"/>
      <c r="GPE183" s="41"/>
      <c r="GPF183" s="41"/>
      <c r="GPG183" s="41"/>
      <c r="GPH183" s="41"/>
      <c r="GPI183" s="41"/>
      <c r="GPJ183" s="41"/>
      <c r="GPK183" s="41"/>
      <c r="GXB183" s="41"/>
      <c r="GXC183" s="41"/>
      <c r="GXD183" s="41"/>
      <c r="GXE183" s="41"/>
      <c r="GXQ183" s="41"/>
      <c r="GXR183" s="41"/>
      <c r="GXS183" s="41"/>
      <c r="GXT183" s="41"/>
      <c r="GXU183" s="41"/>
      <c r="GXV183" s="41"/>
      <c r="GXW183" s="41"/>
      <c r="GXX183" s="41"/>
      <c r="GXY183" s="41"/>
      <c r="GXZ183" s="41"/>
      <c r="GYA183" s="41"/>
      <c r="GYB183" s="41"/>
      <c r="GYC183" s="41"/>
      <c r="GYD183" s="41"/>
      <c r="GYE183" s="41"/>
      <c r="GYF183" s="41"/>
      <c r="GYG183" s="41"/>
      <c r="GYH183" s="41"/>
      <c r="GYI183" s="41"/>
      <c r="GYJ183" s="41"/>
      <c r="GYK183" s="41"/>
      <c r="GYL183" s="41"/>
      <c r="GYM183" s="41"/>
      <c r="GYN183" s="41"/>
      <c r="GYO183" s="41"/>
      <c r="GYP183" s="41"/>
      <c r="GYQ183" s="41"/>
      <c r="GYR183" s="41"/>
      <c r="GYS183" s="41"/>
      <c r="GYT183" s="41"/>
      <c r="GYU183" s="41"/>
      <c r="GYV183" s="41"/>
      <c r="GYW183" s="41"/>
      <c r="GYX183" s="41"/>
      <c r="GYY183" s="41"/>
      <c r="GYZ183" s="41"/>
      <c r="GZA183" s="41"/>
      <c r="GZB183" s="41"/>
      <c r="GZC183" s="41"/>
      <c r="GZD183" s="41"/>
      <c r="GZE183" s="41"/>
      <c r="GZF183" s="41"/>
      <c r="GZG183" s="41"/>
      <c r="HGX183" s="41"/>
      <c r="HGY183" s="41"/>
      <c r="HGZ183" s="41"/>
      <c r="HHA183" s="41"/>
      <c r="HHM183" s="41"/>
      <c r="HHN183" s="41"/>
      <c r="HHO183" s="41"/>
      <c r="HHP183" s="41"/>
      <c r="HHQ183" s="41"/>
      <c r="HHR183" s="41"/>
      <c r="HHS183" s="41"/>
      <c r="HHT183" s="41"/>
      <c r="HHU183" s="41"/>
      <c r="HHV183" s="41"/>
      <c r="HHW183" s="41"/>
      <c r="HHX183" s="41"/>
      <c r="HHY183" s="41"/>
      <c r="HHZ183" s="41"/>
      <c r="HIA183" s="41"/>
      <c r="HIB183" s="41"/>
      <c r="HIC183" s="41"/>
      <c r="HID183" s="41"/>
      <c r="HIE183" s="41"/>
      <c r="HIF183" s="41"/>
      <c r="HIG183" s="41"/>
      <c r="HIH183" s="41"/>
      <c r="HII183" s="41"/>
      <c r="HIJ183" s="41"/>
      <c r="HIK183" s="41"/>
      <c r="HIL183" s="41"/>
      <c r="HIM183" s="41"/>
      <c r="HIN183" s="41"/>
      <c r="HIO183" s="41"/>
      <c r="HIP183" s="41"/>
      <c r="HIQ183" s="41"/>
      <c r="HIR183" s="41"/>
      <c r="HIS183" s="41"/>
      <c r="HIT183" s="41"/>
      <c r="HIU183" s="41"/>
      <c r="HIV183" s="41"/>
      <c r="HIW183" s="41"/>
      <c r="HIX183" s="41"/>
      <c r="HIY183" s="41"/>
      <c r="HIZ183" s="41"/>
      <c r="HJA183" s="41"/>
      <c r="HJB183" s="41"/>
      <c r="HJC183" s="41"/>
      <c r="HQT183" s="41"/>
      <c r="HQU183" s="41"/>
      <c r="HQV183" s="41"/>
      <c r="HQW183" s="41"/>
      <c r="HRI183" s="41"/>
      <c r="HRJ183" s="41"/>
      <c r="HRK183" s="41"/>
      <c r="HRL183" s="41"/>
      <c r="HRM183" s="41"/>
      <c r="HRN183" s="41"/>
      <c r="HRO183" s="41"/>
      <c r="HRP183" s="41"/>
      <c r="HRQ183" s="41"/>
      <c r="HRR183" s="41"/>
      <c r="HRS183" s="41"/>
      <c r="HRT183" s="41"/>
      <c r="HRU183" s="41"/>
      <c r="HRV183" s="41"/>
      <c r="HRW183" s="41"/>
      <c r="HRX183" s="41"/>
      <c r="HRY183" s="41"/>
      <c r="HRZ183" s="41"/>
      <c r="HSA183" s="41"/>
      <c r="HSB183" s="41"/>
      <c r="HSC183" s="41"/>
      <c r="HSD183" s="41"/>
      <c r="HSE183" s="41"/>
      <c r="HSF183" s="41"/>
      <c r="HSG183" s="41"/>
      <c r="HSH183" s="41"/>
      <c r="HSI183" s="41"/>
      <c r="HSJ183" s="41"/>
      <c r="HSK183" s="41"/>
      <c r="HSL183" s="41"/>
      <c r="HSM183" s="41"/>
      <c r="HSN183" s="41"/>
      <c r="HSO183" s="41"/>
      <c r="HSP183" s="41"/>
      <c r="HSQ183" s="41"/>
      <c r="HSR183" s="41"/>
      <c r="HSS183" s="41"/>
      <c r="HST183" s="41"/>
      <c r="HSU183" s="41"/>
      <c r="HSV183" s="41"/>
      <c r="HSW183" s="41"/>
      <c r="HSX183" s="41"/>
      <c r="HSY183" s="41"/>
      <c r="IAP183" s="41"/>
      <c r="IAQ183" s="41"/>
      <c r="IAR183" s="41"/>
      <c r="IAS183" s="41"/>
      <c r="IBE183" s="41"/>
      <c r="IBF183" s="41"/>
      <c r="IBG183" s="41"/>
      <c r="IBH183" s="41"/>
      <c r="IBI183" s="41"/>
      <c r="IBJ183" s="41"/>
      <c r="IBK183" s="41"/>
      <c r="IBL183" s="41"/>
      <c r="IBM183" s="41"/>
      <c r="IBN183" s="41"/>
      <c r="IBO183" s="41"/>
      <c r="IBP183" s="41"/>
      <c r="IBQ183" s="41"/>
      <c r="IBR183" s="41"/>
      <c r="IBS183" s="41"/>
      <c r="IBT183" s="41"/>
      <c r="IBU183" s="41"/>
      <c r="IBV183" s="41"/>
      <c r="IBW183" s="41"/>
      <c r="IBX183" s="41"/>
      <c r="IBY183" s="41"/>
      <c r="IBZ183" s="41"/>
      <c r="ICA183" s="41"/>
      <c r="ICB183" s="41"/>
      <c r="ICC183" s="41"/>
      <c r="ICD183" s="41"/>
      <c r="ICE183" s="41"/>
      <c r="ICF183" s="41"/>
      <c r="ICG183" s="41"/>
      <c r="ICH183" s="41"/>
      <c r="ICI183" s="41"/>
      <c r="ICJ183" s="41"/>
      <c r="ICK183" s="41"/>
      <c r="ICL183" s="41"/>
      <c r="ICM183" s="41"/>
      <c r="ICN183" s="41"/>
      <c r="ICO183" s="41"/>
      <c r="ICP183" s="41"/>
      <c r="ICQ183" s="41"/>
      <c r="ICR183" s="41"/>
      <c r="ICS183" s="41"/>
      <c r="ICT183" s="41"/>
      <c r="ICU183" s="41"/>
      <c r="IKL183" s="41"/>
      <c r="IKM183" s="41"/>
      <c r="IKN183" s="41"/>
      <c r="IKO183" s="41"/>
      <c r="ILA183" s="41"/>
      <c r="ILB183" s="41"/>
      <c r="ILC183" s="41"/>
      <c r="ILD183" s="41"/>
      <c r="ILE183" s="41"/>
      <c r="ILF183" s="41"/>
      <c r="ILG183" s="41"/>
      <c r="ILH183" s="41"/>
      <c r="ILI183" s="41"/>
      <c r="ILJ183" s="41"/>
      <c r="ILK183" s="41"/>
      <c r="ILL183" s="41"/>
      <c r="ILM183" s="41"/>
      <c r="ILN183" s="41"/>
      <c r="ILO183" s="41"/>
      <c r="ILP183" s="41"/>
      <c r="ILQ183" s="41"/>
      <c r="ILR183" s="41"/>
      <c r="ILS183" s="41"/>
      <c r="ILT183" s="41"/>
      <c r="ILU183" s="41"/>
      <c r="ILV183" s="41"/>
      <c r="ILW183" s="41"/>
      <c r="ILX183" s="41"/>
      <c r="ILY183" s="41"/>
      <c r="ILZ183" s="41"/>
      <c r="IMA183" s="41"/>
      <c r="IMB183" s="41"/>
      <c r="IMC183" s="41"/>
      <c r="IMD183" s="41"/>
      <c r="IME183" s="41"/>
      <c r="IMF183" s="41"/>
      <c r="IMG183" s="41"/>
      <c r="IMH183" s="41"/>
      <c r="IMI183" s="41"/>
      <c r="IMJ183" s="41"/>
      <c r="IMK183" s="41"/>
      <c r="IML183" s="41"/>
      <c r="IMM183" s="41"/>
      <c r="IMN183" s="41"/>
      <c r="IMO183" s="41"/>
      <c r="IMP183" s="41"/>
      <c r="IMQ183" s="41"/>
      <c r="IUH183" s="41"/>
      <c r="IUI183" s="41"/>
      <c r="IUJ183" s="41"/>
      <c r="IUK183" s="41"/>
      <c r="IUW183" s="41"/>
      <c r="IUX183" s="41"/>
      <c r="IUY183" s="41"/>
      <c r="IUZ183" s="41"/>
      <c r="IVA183" s="41"/>
      <c r="IVB183" s="41"/>
      <c r="IVC183" s="41"/>
      <c r="IVD183" s="41"/>
      <c r="IVE183" s="41"/>
      <c r="IVF183" s="41"/>
      <c r="IVG183" s="41"/>
      <c r="IVH183" s="41"/>
      <c r="IVI183" s="41"/>
      <c r="IVJ183" s="41"/>
      <c r="IVK183" s="41"/>
      <c r="IVL183" s="41"/>
      <c r="IVM183" s="41"/>
      <c r="IVN183" s="41"/>
      <c r="IVO183" s="41"/>
      <c r="IVP183" s="41"/>
      <c r="IVQ183" s="41"/>
      <c r="IVR183" s="41"/>
      <c r="IVS183" s="41"/>
      <c r="IVT183" s="41"/>
      <c r="IVU183" s="41"/>
      <c r="IVV183" s="41"/>
      <c r="IVW183" s="41"/>
      <c r="IVX183" s="41"/>
      <c r="IVY183" s="41"/>
      <c r="IVZ183" s="41"/>
      <c r="IWA183" s="41"/>
      <c r="IWB183" s="41"/>
      <c r="IWC183" s="41"/>
      <c r="IWD183" s="41"/>
      <c r="IWE183" s="41"/>
      <c r="IWF183" s="41"/>
      <c r="IWG183" s="41"/>
      <c r="IWH183" s="41"/>
      <c r="IWI183" s="41"/>
      <c r="IWJ183" s="41"/>
      <c r="IWK183" s="41"/>
      <c r="IWL183" s="41"/>
      <c r="IWM183" s="41"/>
      <c r="JED183" s="41"/>
      <c r="JEE183" s="41"/>
      <c r="JEF183" s="41"/>
      <c r="JEG183" s="41"/>
      <c r="JES183" s="41"/>
      <c r="JET183" s="41"/>
      <c r="JEU183" s="41"/>
      <c r="JEV183" s="41"/>
      <c r="JEW183" s="41"/>
      <c r="JEX183" s="41"/>
      <c r="JEY183" s="41"/>
      <c r="JEZ183" s="41"/>
      <c r="JFA183" s="41"/>
      <c r="JFB183" s="41"/>
      <c r="JFC183" s="41"/>
      <c r="JFD183" s="41"/>
      <c r="JFE183" s="41"/>
      <c r="JFF183" s="41"/>
      <c r="JFG183" s="41"/>
      <c r="JFH183" s="41"/>
      <c r="JFI183" s="41"/>
      <c r="JFJ183" s="41"/>
      <c r="JFK183" s="41"/>
      <c r="JFL183" s="41"/>
      <c r="JFM183" s="41"/>
      <c r="JFN183" s="41"/>
      <c r="JFO183" s="41"/>
      <c r="JFP183" s="41"/>
      <c r="JFQ183" s="41"/>
      <c r="JFR183" s="41"/>
      <c r="JFS183" s="41"/>
      <c r="JFT183" s="41"/>
      <c r="JFU183" s="41"/>
      <c r="JFV183" s="41"/>
      <c r="JFW183" s="41"/>
      <c r="JFX183" s="41"/>
      <c r="JFY183" s="41"/>
      <c r="JFZ183" s="41"/>
      <c r="JGA183" s="41"/>
      <c r="JGB183" s="41"/>
      <c r="JGC183" s="41"/>
      <c r="JGD183" s="41"/>
      <c r="JGE183" s="41"/>
      <c r="JGF183" s="41"/>
      <c r="JGG183" s="41"/>
      <c r="JGH183" s="41"/>
      <c r="JGI183" s="41"/>
      <c r="JNZ183" s="41"/>
      <c r="JOA183" s="41"/>
      <c r="JOB183" s="41"/>
      <c r="JOC183" s="41"/>
      <c r="JOO183" s="41"/>
      <c r="JOP183" s="41"/>
      <c r="JOQ183" s="41"/>
      <c r="JOR183" s="41"/>
      <c r="JOS183" s="41"/>
      <c r="JOT183" s="41"/>
      <c r="JOU183" s="41"/>
      <c r="JOV183" s="41"/>
      <c r="JOW183" s="41"/>
      <c r="JOX183" s="41"/>
      <c r="JOY183" s="41"/>
      <c r="JOZ183" s="41"/>
      <c r="JPA183" s="41"/>
      <c r="JPB183" s="41"/>
      <c r="JPC183" s="41"/>
      <c r="JPD183" s="41"/>
      <c r="JPE183" s="41"/>
      <c r="JPF183" s="41"/>
      <c r="JPG183" s="41"/>
      <c r="JPH183" s="41"/>
      <c r="JPI183" s="41"/>
      <c r="JPJ183" s="41"/>
      <c r="JPK183" s="41"/>
      <c r="JPL183" s="41"/>
      <c r="JPM183" s="41"/>
      <c r="JPN183" s="41"/>
      <c r="JPO183" s="41"/>
      <c r="JPP183" s="41"/>
      <c r="JPQ183" s="41"/>
      <c r="JPR183" s="41"/>
      <c r="JPS183" s="41"/>
      <c r="JPT183" s="41"/>
      <c r="JPU183" s="41"/>
      <c r="JPV183" s="41"/>
      <c r="JPW183" s="41"/>
      <c r="JPX183" s="41"/>
      <c r="JPY183" s="41"/>
      <c r="JPZ183" s="41"/>
      <c r="JQA183" s="41"/>
      <c r="JQB183" s="41"/>
      <c r="JQC183" s="41"/>
      <c r="JQD183" s="41"/>
      <c r="JQE183" s="41"/>
      <c r="JXV183" s="41"/>
      <c r="JXW183" s="41"/>
      <c r="JXX183" s="41"/>
      <c r="JXY183" s="41"/>
      <c r="JYK183" s="41"/>
      <c r="JYL183" s="41"/>
      <c r="JYM183" s="41"/>
      <c r="JYN183" s="41"/>
      <c r="JYO183" s="41"/>
      <c r="JYP183" s="41"/>
      <c r="JYQ183" s="41"/>
      <c r="JYR183" s="41"/>
      <c r="JYS183" s="41"/>
      <c r="JYT183" s="41"/>
      <c r="JYU183" s="41"/>
      <c r="JYV183" s="41"/>
      <c r="JYW183" s="41"/>
      <c r="JYX183" s="41"/>
      <c r="JYY183" s="41"/>
      <c r="JYZ183" s="41"/>
      <c r="JZA183" s="41"/>
      <c r="JZB183" s="41"/>
      <c r="JZC183" s="41"/>
      <c r="JZD183" s="41"/>
      <c r="JZE183" s="41"/>
      <c r="JZF183" s="41"/>
      <c r="JZG183" s="41"/>
      <c r="JZH183" s="41"/>
      <c r="JZI183" s="41"/>
      <c r="JZJ183" s="41"/>
      <c r="JZK183" s="41"/>
      <c r="JZL183" s="41"/>
      <c r="JZM183" s="41"/>
      <c r="JZN183" s="41"/>
      <c r="JZO183" s="41"/>
      <c r="JZP183" s="41"/>
      <c r="JZQ183" s="41"/>
      <c r="JZR183" s="41"/>
      <c r="JZS183" s="41"/>
      <c r="JZT183" s="41"/>
      <c r="JZU183" s="41"/>
      <c r="JZV183" s="41"/>
      <c r="JZW183" s="41"/>
      <c r="JZX183" s="41"/>
      <c r="JZY183" s="41"/>
      <c r="JZZ183" s="41"/>
      <c r="KAA183" s="41"/>
      <c r="KHR183" s="41"/>
      <c r="KHS183" s="41"/>
      <c r="KHT183" s="41"/>
      <c r="KHU183" s="41"/>
      <c r="KIG183" s="41"/>
      <c r="KIH183" s="41"/>
      <c r="KII183" s="41"/>
      <c r="KIJ183" s="41"/>
      <c r="KIK183" s="41"/>
      <c r="KIL183" s="41"/>
      <c r="KIM183" s="41"/>
      <c r="KIN183" s="41"/>
      <c r="KIO183" s="41"/>
      <c r="KIP183" s="41"/>
      <c r="KIQ183" s="41"/>
      <c r="KIR183" s="41"/>
      <c r="KIS183" s="41"/>
      <c r="KIT183" s="41"/>
      <c r="KIU183" s="41"/>
      <c r="KIV183" s="41"/>
      <c r="KIW183" s="41"/>
      <c r="KIX183" s="41"/>
      <c r="KIY183" s="41"/>
      <c r="KIZ183" s="41"/>
      <c r="KJA183" s="41"/>
      <c r="KJB183" s="41"/>
      <c r="KJC183" s="41"/>
      <c r="KJD183" s="41"/>
      <c r="KJE183" s="41"/>
      <c r="KJF183" s="41"/>
      <c r="KJG183" s="41"/>
      <c r="KJH183" s="41"/>
      <c r="KJI183" s="41"/>
      <c r="KJJ183" s="41"/>
      <c r="KJK183" s="41"/>
      <c r="KJL183" s="41"/>
      <c r="KJM183" s="41"/>
      <c r="KJN183" s="41"/>
      <c r="KJO183" s="41"/>
      <c r="KJP183" s="41"/>
      <c r="KJQ183" s="41"/>
      <c r="KJR183" s="41"/>
      <c r="KJS183" s="41"/>
      <c r="KJT183" s="41"/>
      <c r="KJU183" s="41"/>
      <c r="KJV183" s="41"/>
      <c r="KJW183" s="41"/>
      <c r="KRN183" s="41"/>
      <c r="KRO183" s="41"/>
      <c r="KRP183" s="41"/>
      <c r="KRQ183" s="41"/>
      <c r="KSC183" s="41"/>
      <c r="KSD183" s="41"/>
      <c r="KSE183" s="41"/>
      <c r="KSF183" s="41"/>
      <c r="KSG183" s="41"/>
      <c r="KSH183" s="41"/>
      <c r="KSI183" s="41"/>
      <c r="KSJ183" s="41"/>
      <c r="KSK183" s="41"/>
      <c r="KSL183" s="41"/>
      <c r="KSM183" s="41"/>
      <c r="KSN183" s="41"/>
      <c r="KSO183" s="41"/>
      <c r="KSP183" s="41"/>
      <c r="KSQ183" s="41"/>
      <c r="KSR183" s="41"/>
      <c r="KSS183" s="41"/>
      <c r="KST183" s="41"/>
      <c r="KSU183" s="41"/>
      <c r="KSV183" s="41"/>
      <c r="KSW183" s="41"/>
      <c r="KSX183" s="41"/>
      <c r="KSY183" s="41"/>
      <c r="KSZ183" s="41"/>
      <c r="KTA183" s="41"/>
      <c r="KTB183" s="41"/>
      <c r="KTC183" s="41"/>
      <c r="KTD183" s="41"/>
      <c r="KTE183" s="41"/>
      <c r="KTF183" s="41"/>
      <c r="KTG183" s="41"/>
      <c r="KTH183" s="41"/>
      <c r="KTI183" s="41"/>
      <c r="KTJ183" s="41"/>
      <c r="KTK183" s="41"/>
      <c r="KTL183" s="41"/>
      <c r="KTM183" s="41"/>
      <c r="KTN183" s="41"/>
      <c r="KTO183" s="41"/>
      <c r="KTP183" s="41"/>
      <c r="KTQ183" s="41"/>
      <c r="KTR183" s="41"/>
      <c r="KTS183" s="41"/>
      <c r="LBJ183" s="41"/>
      <c r="LBK183" s="41"/>
      <c r="LBL183" s="41"/>
      <c r="LBM183" s="41"/>
      <c r="LBY183" s="41"/>
      <c r="LBZ183" s="41"/>
      <c r="LCA183" s="41"/>
      <c r="LCB183" s="41"/>
      <c r="LCC183" s="41"/>
      <c r="LCD183" s="41"/>
      <c r="LCE183" s="41"/>
      <c r="LCF183" s="41"/>
      <c r="LCG183" s="41"/>
      <c r="LCH183" s="41"/>
      <c r="LCI183" s="41"/>
      <c r="LCJ183" s="41"/>
      <c r="LCK183" s="41"/>
      <c r="LCL183" s="41"/>
      <c r="LCM183" s="41"/>
      <c r="LCN183" s="41"/>
      <c r="LCO183" s="41"/>
      <c r="LCP183" s="41"/>
      <c r="LCQ183" s="41"/>
      <c r="LCR183" s="41"/>
      <c r="LCS183" s="41"/>
      <c r="LCT183" s="41"/>
      <c r="LCU183" s="41"/>
      <c r="LCV183" s="41"/>
      <c r="LCW183" s="41"/>
      <c r="LCX183" s="41"/>
      <c r="LCY183" s="41"/>
      <c r="LCZ183" s="41"/>
      <c r="LDA183" s="41"/>
      <c r="LDB183" s="41"/>
      <c r="LDC183" s="41"/>
      <c r="LDD183" s="41"/>
      <c r="LDE183" s="41"/>
      <c r="LDF183" s="41"/>
      <c r="LDG183" s="41"/>
      <c r="LDH183" s="41"/>
      <c r="LDI183" s="41"/>
      <c r="LDJ183" s="41"/>
      <c r="LDK183" s="41"/>
      <c r="LDL183" s="41"/>
      <c r="LDM183" s="41"/>
      <c r="LDN183" s="41"/>
      <c r="LDO183" s="41"/>
      <c r="LLF183" s="41"/>
      <c r="LLG183" s="41"/>
      <c r="LLH183" s="41"/>
      <c r="LLI183" s="41"/>
      <c r="LLU183" s="41"/>
      <c r="LLV183" s="41"/>
      <c r="LLW183" s="41"/>
      <c r="LLX183" s="41"/>
      <c r="LLY183" s="41"/>
      <c r="LLZ183" s="41"/>
      <c r="LMA183" s="41"/>
      <c r="LMB183" s="41"/>
      <c r="LMC183" s="41"/>
      <c r="LMD183" s="41"/>
      <c r="LME183" s="41"/>
      <c r="LMF183" s="41"/>
      <c r="LMG183" s="41"/>
      <c r="LMH183" s="41"/>
      <c r="LMI183" s="41"/>
      <c r="LMJ183" s="41"/>
      <c r="LMK183" s="41"/>
      <c r="LML183" s="41"/>
      <c r="LMM183" s="41"/>
      <c r="LMN183" s="41"/>
      <c r="LMO183" s="41"/>
      <c r="LMP183" s="41"/>
      <c r="LMQ183" s="41"/>
      <c r="LMR183" s="41"/>
      <c r="LMS183" s="41"/>
      <c r="LMT183" s="41"/>
      <c r="LMU183" s="41"/>
      <c r="LMV183" s="41"/>
      <c r="LMW183" s="41"/>
      <c r="LMX183" s="41"/>
      <c r="LMY183" s="41"/>
      <c r="LMZ183" s="41"/>
      <c r="LNA183" s="41"/>
      <c r="LNB183" s="41"/>
      <c r="LNC183" s="41"/>
      <c r="LND183" s="41"/>
      <c r="LNE183" s="41"/>
      <c r="LNF183" s="41"/>
      <c r="LNG183" s="41"/>
      <c r="LNH183" s="41"/>
      <c r="LNI183" s="41"/>
      <c r="LNJ183" s="41"/>
      <c r="LNK183" s="41"/>
      <c r="LVB183" s="41"/>
      <c r="LVC183" s="41"/>
      <c r="LVD183" s="41"/>
      <c r="LVE183" s="41"/>
      <c r="LVQ183" s="41"/>
      <c r="LVR183" s="41"/>
      <c r="LVS183" s="41"/>
      <c r="LVT183" s="41"/>
      <c r="LVU183" s="41"/>
      <c r="LVV183" s="41"/>
      <c r="LVW183" s="41"/>
      <c r="LVX183" s="41"/>
      <c r="LVY183" s="41"/>
      <c r="LVZ183" s="41"/>
      <c r="LWA183" s="41"/>
      <c r="LWB183" s="41"/>
      <c r="LWC183" s="41"/>
      <c r="LWD183" s="41"/>
      <c r="LWE183" s="41"/>
      <c r="LWF183" s="41"/>
      <c r="LWG183" s="41"/>
      <c r="LWH183" s="41"/>
      <c r="LWI183" s="41"/>
      <c r="LWJ183" s="41"/>
      <c r="LWK183" s="41"/>
      <c r="LWL183" s="41"/>
      <c r="LWM183" s="41"/>
      <c r="LWN183" s="41"/>
      <c r="LWO183" s="41"/>
      <c r="LWP183" s="41"/>
      <c r="LWQ183" s="41"/>
      <c r="LWR183" s="41"/>
      <c r="LWS183" s="41"/>
      <c r="LWT183" s="41"/>
      <c r="LWU183" s="41"/>
      <c r="LWV183" s="41"/>
      <c r="LWW183" s="41"/>
      <c r="LWX183" s="41"/>
      <c r="LWY183" s="41"/>
      <c r="LWZ183" s="41"/>
      <c r="LXA183" s="41"/>
      <c r="LXB183" s="41"/>
      <c r="LXC183" s="41"/>
      <c r="LXD183" s="41"/>
      <c r="LXE183" s="41"/>
      <c r="LXF183" s="41"/>
      <c r="LXG183" s="41"/>
      <c r="MEX183" s="41"/>
      <c r="MEY183" s="41"/>
      <c r="MEZ183" s="41"/>
      <c r="MFA183" s="41"/>
      <c r="MFM183" s="41"/>
      <c r="MFN183" s="41"/>
      <c r="MFO183" s="41"/>
      <c r="MFP183" s="41"/>
      <c r="MFQ183" s="41"/>
      <c r="MFR183" s="41"/>
      <c r="MFS183" s="41"/>
      <c r="MFT183" s="41"/>
      <c r="MFU183" s="41"/>
      <c r="MFV183" s="41"/>
      <c r="MFW183" s="41"/>
      <c r="MFX183" s="41"/>
      <c r="MFY183" s="41"/>
      <c r="MFZ183" s="41"/>
      <c r="MGA183" s="41"/>
      <c r="MGB183" s="41"/>
      <c r="MGC183" s="41"/>
      <c r="MGD183" s="41"/>
      <c r="MGE183" s="41"/>
      <c r="MGF183" s="41"/>
      <c r="MGG183" s="41"/>
      <c r="MGH183" s="41"/>
      <c r="MGI183" s="41"/>
      <c r="MGJ183" s="41"/>
      <c r="MGK183" s="41"/>
      <c r="MGL183" s="41"/>
      <c r="MGM183" s="41"/>
      <c r="MGN183" s="41"/>
      <c r="MGO183" s="41"/>
      <c r="MGP183" s="41"/>
      <c r="MGQ183" s="41"/>
      <c r="MGR183" s="41"/>
      <c r="MGS183" s="41"/>
      <c r="MGT183" s="41"/>
      <c r="MGU183" s="41"/>
      <c r="MGV183" s="41"/>
      <c r="MGW183" s="41"/>
      <c r="MGX183" s="41"/>
      <c r="MGY183" s="41"/>
      <c r="MGZ183" s="41"/>
      <c r="MHA183" s="41"/>
      <c r="MHB183" s="41"/>
      <c r="MHC183" s="41"/>
      <c r="MOT183" s="41"/>
      <c r="MOU183" s="41"/>
      <c r="MOV183" s="41"/>
      <c r="MOW183" s="41"/>
      <c r="MPI183" s="41"/>
      <c r="MPJ183" s="41"/>
      <c r="MPK183" s="41"/>
      <c r="MPL183" s="41"/>
      <c r="MPM183" s="41"/>
      <c r="MPN183" s="41"/>
      <c r="MPO183" s="41"/>
      <c r="MPP183" s="41"/>
      <c r="MPQ183" s="41"/>
      <c r="MPR183" s="41"/>
      <c r="MPS183" s="41"/>
      <c r="MPT183" s="41"/>
      <c r="MPU183" s="41"/>
      <c r="MPV183" s="41"/>
      <c r="MPW183" s="41"/>
      <c r="MPX183" s="41"/>
      <c r="MPY183" s="41"/>
      <c r="MPZ183" s="41"/>
      <c r="MQA183" s="41"/>
      <c r="MQB183" s="41"/>
      <c r="MQC183" s="41"/>
      <c r="MQD183" s="41"/>
      <c r="MQE183" s="41"/>
      <c r="MQF183" s="41"/>
      <c r="MQG183" s="41"/>
      <c r="MQH183" s="41"/>
      <c r="MQI183" s="41"/>
      <c r="MQJ183" s="41"/>
      <c r="MQK183" s="41"/>
      <c r="MQL183" s="41"/>
      <c r="MQM183" s="41"/>
      <c r="MQN183" s="41"/>
      <c r="MQO183" s="41"/>
      <c r="MQP183" s="41"/>
      <c r="MQQ183" s="41"/>
      <c r="MQR183" s="41"/>
      <c r="MQS183" s="41"/>
      <c r="MQT183" s="41"/>
      <c r="MQU183" s="41"/>
      <c r="MQV183" s="41"/>
      <c r="MQW183" s="41"/>
      <c r="MQX183" s="41"/>
      <c r="MQY183" s="41"/>
      <c r="MYP183" s="41"/>
      <c r="MYQ183" s="41"/>
      <c r="MYR183" s="41"/>
      <c r="MYS183" s="41"/>
      <c r="MZE183" s="41"/>
      <c r="MZF183" s="41"/>
      <c r="MZG183" s="41"/>
      <c r="MZH183" s="41"/>
      <c r="MZI183" s="41"/>
      <c r="MZJ183" s="41"/>
      <c r="MZK183" s="41"/>
      <c r="MZL183" s="41"/>
      <c r="MZM183" s="41"/>
      <c r="MZN183" s="41"/>
      <c r="MZO183" s="41"/>
      <c r="MZP183" s="41"/>
      <c r="MZQ183" s="41"/>
      <c r="MZR183" s="41"/>
      <c r="MZS183" s="41"/>
      <c r="MZT183" s="41"/>
      <c r="MZU183" s="41"/>
      <c r="MZV183" s="41"/>
      <c r="MZW183" s="41"/>
      <c r="MZX183" s="41"/>
      <c r="MZY183" s="41"/>
      <c r="MZZ183" s="41"/>
      <c r="NAA183" s="41"/>
      <c r="NAB183" s="41"/>
      <c r="NAC183" s="41"/>
      <c r="NAD183" s="41"/>
      <c r="NAE183" s="41"/>
      <c r="NAF183" s="41"/>
      <c r="NAG183" s="41"/>
      <c r="NAH183" s="41"/>
      <c r="NAI183" s="41"/>
      <c r="NAJ183" s="41"/>
      <c r="NAK183" s="41"/>
      <c r="NAL183" s="41"/>
      <c r="NAM183" s="41"/>
      <c r="NAN183" s="41"/>
      <c r="NAO183" s="41"/>
      <c r="NAP183" s="41"/>
      <c r="NAQ183" s="41"/>
      <c r="NAR183" s="41"/>
      <c r="NAS183" s="41"/>
      <c r="NAT183" s="41"/>
      <c r="NAU183" s="41"/>
      <c r="NIL183" s="41"/>
      <c r="NIM183" s="41"/>
      <c r="NIN183" s="41"/>
      <c r="NIO183" s="41"/>
      <c r="NJA183" s="41"/>
      <c r="NJB183" s="41"/>
      <c r="NJC183" s="41"/>
      <c r="NJD183" s="41"/>
      <c r="NJE183" s="41"/>
      <c r="NJF183" s="41"/>
      <c r="NJG183" s="41"/>
      <c r="NJH183" s="41"/>
      <c r="NJI183" s="41"/>
      <c r="NJJ183" s="41"/>
      <c r="NJK183" s="41"/>
      <c r="NJL183" s="41"/>
      <c r="NJM183" s="41"/>
      <c r="NJN183" s="41"/>
      <c r="NJO183" s="41"/>
      <c r="NJP183" s="41"/>
      <c r="NJQ183" s="41"/>
      <c r="NJR183" s="41"/>
      <c r="NJS183" s="41"/>
      <c r="NJT183" s="41"/>
      <c r="NJU183" s="41"/>
      <c r="NJV183" s="41"/>
      <c r="NJW183" s="41"/>
      <c r="NJX183" s="41"/>
      <c r="NJY183" s="41"/>
      <c r="NJZ183" s="41"/>
      <c r="NKA183" s="41"/>
      <c r="NKB183" s="41"/>
      <c r="NKC183" s="41"/>
      <c r="NKD183" s="41"/>
      <c r="NKE183" s="41"/>
      <c r="NKF183" s="41"/>
      <c r="NKG183" s="41"/>
      <c r="NKH183" s="41"/>
      <c r="NKI183" s="41"/>
      <c r="NKJ183" s="41"/>
      <c r="NKK183" s="41"/>
      <c r="NKL183" s="41"/>
      <c r="NKM183" s="41"/>
      <c r="NKN183" s="41"/>
      <c r="NKO183" s="41"/>
      <c r="NKP183" s="41"/>
      <c r="NKQ183" s="41"/>
      <c r="NSH183" s="41"/>
      <c r="NSI183" s="41"/>
      <c r="NSJ183" s="41"/>
      <c r="NSK183" s="41"/>
      <c r="NSW183" s="41"/>
      <c r="NSX183" s="41"/>
      <c r="NSY183" s="41"/>
      <c r="NSZ183" s="41"/>
      <c r="NTA183" s="41"/>
      <c r="NTB183" s="41"/>
      <c r="NTC183" s="41"/>
      <c r="NTD183" s="41"/>
      <c r="NTE183" s="41"/>
      <c r="NTF183" s="41"/>
      <c r="NTG183" s="41"/>
      <c r="NTH183" s="41"/>
      <c r="NTI183" s="41"/>
      <c r="NTJ183" s="41"/>
      <c r="NTK183" s="41"/>
      <c r="NTL183" s="41"/>
      <c r="NTM183" s="41"/>
      <c r="NTN183" s="41"/>
      <c r="NTO183" s="41"/>
      <c r="NTP183" s="41"/>
      <c r="NTQ183" s="41"/>
      <c r="NTR183" s="41"/>
      <c r="NTS183" s="41"/>
      <c r="NTT183" s="41"/>
      <c r="NTU183" s="41"/>
      <c r="NTV183" s="41"/>
      <c r="NTW183" s="41"/>
      <c r="NTX183" s="41"/>
      <c r="NTY183" s="41"/>
      <c r="NTZ183" s="41"/>
      <c r="NUA183" s="41"/>
      <c r="NUB183" s="41"/>
      <c r="NUC183" s="41"/>
      <c r="NUD183" s="41"/>
      <c r="NUE183" s="41"/>
      <c r="NUF183" s="41"/>
      <c r="NUG183" s="41"/>
      <c r="NUH183" s="41"/>
      <c r="NUI183" s="41"/>
      <c r="NUJ183" s="41"/>
      <c r="NUK183" s="41"/>
      <c r="NUL183" s="41"/>
      <c r="NUM183" s="41"/>
      <c r="OCD183" s="41"/>
      <c r="OCE183" s="41"/>
      <c r="OCF183" s="41"/>
      <c r="OCG183" s="41"/>
      <c r="OCS183" s="41"/>
      <c r="OCT183" s="41"/>
      <c r="OCU183" s="41"/>
      <c r="OCV183" s="41"/>
      <c r="OCW183" s="41"/>
      <c r="OCX183" s="41"/>
      <c r="OCY183" s="41"/>
      <c r="OCZ183" s="41"/>
      <c r="ODA183" s="41"/>
      <c r="ODB183" s="41"/>
      <c r="ODC183" s="41"/>
      <c r="ODD183" s="41"/>
      <c r="ODE183" s="41"/>
      <c r="ODF183" s="41"/>
      <c r="ODG183" s="41"/>
      <c r="ODH183" s="41"/>
      <c r="ODI183" s="41"/>
      <c r="ODJ183" s="41"/>
      <c r="ODK183" s="41"/>
      <c r="ODL183" s="41"/>
      <c r="ODM183" s="41"/>
      <c r="ODN183" s="41"/>
      <c r="ODO183" s="41"/>
      <c r="ODP183" s="41"/>
      <c r="ODQ183" s="41"/>
      <c r="ODR183" s="41"/>
      <c r="ODS183" s="41"/>
      <c r="ODT183" s="41"/>
      <c r="ODU183" s="41"/>
      <c r="ODV183" s="41"/>
      <c r="ODW183" s="41"/>
      <c r="ODX183" s="41"/>
      <c r="ODY183" s="41"/>
      <c r="ODZ183" s="41"/>
      <c r="OEA183" s="41"/>
      <c r="OEB183" s="41"/>
      <c r="OEC183" s="41"/>
      <c r="OED183" s="41"/>
      <c r="OEE183" s="41"/>
      <c r="OEF183" s="41"/>
      <c r="OEG183" s="41"/>
      <c r="OEH183" s="41"/>
      <c r="OEI183" s="41"/>
      <c r="OLZ183" s="41"/>
      <c r="OMA183" s="41"/>
      <c r="OMB183" s="41"/>
      <c r="OMC183" s="41"/>
      <c r="OMO183" s="41"/>
      <c r="OMP183" s="41"/>
      <c r="OMQ183" s="41"/>
      <c r="OMR183" s="41"/>
      <c r="OMS183" s="41"/>
      <c r="OMT183" s="41"/>
      <c r="OMU183" s="41"/>
      <c r="OMV183" s="41"/>
      <c r="OMW183" s="41"/>
      <c r="OMX183" s="41"/>
      <c r="OMY183" s="41"/>
      <c r="OMZ183" s="41"/>
      <c r="ONA183" s="41"/>
      <c r="ONB183" s="41"/>
      <c r="ONC183" s="41"/>
      <c r="OND183" s="41"/>
      <c r="ONE183" s="41"/>
      <c r="ONF183" s="41"/>
      <c r="ONG183" s="41"/>
      <c r="ONH183" s="41"/>
      <c r="ONI183" s="41"/>
      <c r="ONJ183" s="41"/>
      <c r="ONK183" s="41"/>
      <c r="ONL183" s="41"/>
      <c r="ONM183" s="41"/>
      <c r="ONN183" s="41"/>
      <c r="ONO183" s="41"/>
      <c r="ONP183" s="41"/>
      <c r="ONQ183" s="41"/>
      <c r="ONR183" s="41"/>
      <c r="ONS183" s="41"/>
      <c r="ONT183" s="41"/>
      <c r="ONU183" s="41"/>
      <c r="ONV183" s="41"/>
      <c r="ONW183" s="41"/>
      <c r="ONX183" s="41"/>
      <c r="ONY183" s="41"/>
      <c r="ONZ183" s="41"/>
      <c r="OOA183" s="41"/>
      <c r="OOB183" s="41"/>
      <c r="OOC183" s="41"/>
      <c r="OOD183" s="41"/>
      <c r="OOE183" s="41"/>
      <c r="OVV183" s="41"/>
      <c r="OVW183" s="41"/>
      <c r="OVX183" s="41"/>
      <c r="OVY183" s="41"/>
      <c r="OWK183" s="41"/>
      <c r="OWL183" s="41"/>
      <c r="OWM183" s="41"/>
      <c r="OWN183" s="41"/>
      <c r="OWO183" s="41"/>
      <c r="OWP183" s="41"/>
      <c r="OWQ183" s="41"/>
      <c r="OWR183" s="41"/>
      <c r="OWS183" s="41"/>
      <c r="OWT183" s="41"/>
      <c r="OWU183" s="41"/>
      <c r="OWV183" s="41"/>
      <c r="OWW183" s="41"/>
      <c r="OWX183" s="41"/>
      <c r="OWY183" s="41"/>
      <c r="OWZ183" s="41"/>
      <c r="OXA183" s="41"/>
      <c r="OXB183" s="41"/>
      <c r="OXC183" s="41"/>
      <c r="OXD183" s="41"/>
      <c r="OXE183" s="41"/>
      <c r="OXF183" s="41"/>
      <c r="OXG183" s="41"/>
      <c r="OXH183" s="41"/>
      <c r="OXI183" s="41"/>
      <c r="OXJ183" s="41"/>
      <c r="OXK183" s="41"/>
      <c r="OXL183" s="41"/>
      <c r="OXM183" s="41"/>
      <c r="OXN183" s="41"/>
      <c r="OXO183" s="41"/>
      <c r="OXP183" s="41"/>
      <c r="OXQ183" s="41"/>
      <c r="OXR183" s="41"/>
      <c r="OXS183" s="41"/>
      <c r="OXT183" s="41"/>
      <c r="OXU183" s="41"/>
      <c r="OXV183" s="41"/>
      <c r="OXW183" s="41"/>
      <c r="OXX183" s="41"/>
      <c r="OXY183" s="41"/>
      <c r="OXZ183" s="41"/>
      <c r="OYA183" s="41"/>
      <c r="PFR183" s="41"/>
      <c r="PFS183" s="41"/>
      <c r="PFT183" s="41"/>
      <c r="PFU183" s="41"/>
      <c r="PGG183" s="41"/>
      <c r="PGH183" s="41"/>
      <c r="PGI183" s="41"/>
      <c r="PGJ183" s="41"/>
      <c r="PGK183" s="41"/>
      <c r="PGL183" s="41"/>
      <c r="PGM183" s="41"/>
      <c r="PGN183" s="41"/>
      <c r="PGO183" s="41"/>
      <c r="PGP183" s="41"/>
      <c r="PGQ183" s="41"/>
      <c r="PGR183" s="41"/>
      <c r="PGS183" s="41"/>
      <c r="PGT183" s="41"/>
      <c r="PGU183" s="41"/>
      <c r="PGV183" s="41"/>
      <c r="PGW183" s="41"/>
      <c r="PGX183" s="41"/>
      <c r="PGY183" s="41"/>
      <c r="PGZ183" s="41"/>
      <c r="PHA183" s="41"/>
      <c r="PHB183" s="41"/>
      <c r="PHC183" s="41"/>
      <c r="PHD183" s="41"/>
      <c r="PHE183" s="41"/>
      <c r="PHF183" s="41"/>
      <c r="PHG183" s="41"/>
      <c r="PHH183" s="41"/>
      <c r="PHI183" s="41"/>
      <c r="PHJ183" s="41"/>
      <c r="PHK183" s="41"/>
      <c r="PHL183" s="41"/>
      <c r="PHM183" s="41"/>
      <c r="PHN183" s="41"/>
      <c r="PHO183" s="41"/>
      <c r="PHP183" s="41"/>
      <c r="PHQ183" s="41"/>
      <c r="PHR183" s="41"/>
      <c r="PHS183" s="41"/>
      <c r="PHT183" s="41"/>
      <c r="PHU183" s="41"/>
      <c r="PHV183" s="41"/>
      <c r="PHW183" s="41"/>
      <c r="PPN183" s="41"/>
      <c r="PPO183" s="41"/>
      <c r="PPP183" s="41"/>
      <c r="PPQ183" s="41"/>
      <c r="PQC183" s="41"/>
      <c r="PQD183" s="41"/>
      <c r="PQE183" s="41"/>
      <c r="PQF183" s="41"/>
      <c r="PQG183" s="41"/>
      <c r="PQH183" s="41"/>
      <c r="PQI183" s="41"/>
      <c r="PQJ183" s="41"/>
      <c r="PQK183" s="41"/>
      <c r="PQL183" s="41"/>
      <c r="PQM183" s="41"/>
      <c r="PQN183" s="41"/>
      <c r="PQO183" s="41"/>
      <c r="PQP183" s="41"/>
      <c r="PQQ183" s="41"/>
      <c r="PQR183" s="41"/>
      <c r="PQS183" s="41"/>
      <c r="PQT183" s="41"/>
      <c r="PQU183" s="41"/>
      <c r="PQV183" s="41"/>
      <c r="PQW183" s="41"/>
      <c r="PQX183" s="41"/>
      <c r="PQY183" s="41"/>
      <c r="PQZ183" s="41"/>
      <c r="PRA183" s="41"/>
      <c r="PRB183" s="41"/>
      <c r="PRC183" s="41"/>
      <c r="PRD183" s="41"/>
      <c r="PRE183" s="41"/>
      <c r="PRF183" s="41"/>
      <c r="PRG183" s="41"/>
      <c r="PRH183" s="41"/>
      <c r="PRI183" s="41"/>
      <c r="PRJ183" s="41"/>
      <c r="PRK183" s="41"/>
      <c r="PRL183" s="41"/>
      <c r="PRM183" s="41"/>
      <c r="PRN183" s="41"/>
      <c r="PRO183" s="41"/>
      <c r="PRP183" s="41"/>
      <c r="PRQ183" s="41"/>
      <c r="PRR183" s="41"/>
      <c r="PRS183" s="41"/>
      <c r="PZJ183" s="41"/>
      <c r="PZK183" s="41"/>
      <c r="PZL183" s="41"/>
      <c r="PZM183" s="41"/>
      <c r="PZY183" s="41"/>
      <c r="PZZ183" s="41"/>
      <c r="QAA183" s="41"/>
      <c r="QAB183" s="41"/>
      <c r="QAC183" s="41"/>
      <c r="QAD183" s="41"/>
      <c r="QAE183" s="41"/>
      <c r="QAF183" s="41"/>
      <c r="QAG183" s="41"/>
      <c r="QAH183" s="41"/>
      <c r="QAI183" s="41"/>
      <c r="QAJ183" s="41"/>
      <c r="QAK183" s="41"/>
      <c r="QAL183" s="41"/>
      <c r="QAM183" s="41"/>
      <c r="QAN183" s="41"/>
      <c r="QAO183" s="41"/>
      <c r="QAP183" s="41"/>
      <c r="QAQ183" s="41"/>
      <c r="QAR183" s="41"/>
      <c r="QAS183" s="41"/>
      <c r="QAT183" s="41"/>
      <c r="QAU183" s="41"/>
      <c r="QAV183" s="41"/>
      <c r="QAW183" s="41"/>
      <c r="QAX183" s="41"/>
      <c r="QAY183" s="41"/>
      <c r="QAZ183" s="41"/>
      <c r="QBA183" s="41"/>
      <c r="QBB183" s="41"/>
      <c r="QBC183" s="41"/>
      <c r="QBD183" s="41"/>
      <c r="QBE183" s="41"/>
      <c r="QBF183" s="41"/>
      <c r="QBG183" s="41"/>
      <c r="QBH183" s="41"/>
      <c r="QBI183" s="41"/>
      <c r="QBJ183" s="41"/>
      <c r="QBK183" s="41"/>
      <c r="QBL183" s="41"/>
      <c r="QBM183" s="41"/>
      <c r="QBN183" s="41"/>
      <c r="QBO183" s="41"/>
      <c r="QJF183" s="41"/>
      <c r="QJG183" s="41"/>
      <c r="QJH183" s="41"/>
      <c r="QJI183" s="41"/>
      <c r="QJU183" s="41"/>
      <c r="QJV183" s="41"/>
      <c r="QJW183" s="41"/>
      <c r="QJX183" s="41"/>
      <c r="QJY183" s="41"/>
      <c r="QJZ183" s="41"/>
      <c r="QKA183" s="41"/>
      <c r="QKB183" s="41"/>
      <c r="QKC183" s="41"/>
      <c r="QKD183" s="41"/>
      <c r="QKE183" s="41"/>
      <c r="QKF183" s="41"/>
      <c r="QKG183" s="41"/>
      <c r="QKH183" s="41"/>
      <c r="QKI183" s="41"/>
      <c r="QKJ183" s="41"/>
      <c r="QKK183" s="41"/>
      <c r="QKL183" s="41"/>
      <c r="QKM183" s="41"/>
      <c r="QKN183" s="41"/>
      <c r="QKO183" s="41"/>
      <c r="QKP183" s="41"/>
      <c r="QKQ183" s="41"/>
      <c r="QKR183" s="41"/>
      <c r="QKS183" s="41"/>
      <c r="QKT183" s="41"/>
      <c r="QKU183" s="41"/>
      <c r="QKV183" s="41"/>
      <c r="QKW183" s="41"/>
      <c r="QKX183" s="41"/>
      <c r="QKY183" s="41"/>
      <c r="QKZ183" s="41"/>
      <c r="QLA183" s="41"/>
      <c r="QLB183" s="41"/>
      <c r="QLC183" s="41"/>
      <c r="QLD183" s="41"/>
      <c r="QLE183" s="41"/>
      <c r="QLF183" s="41"/>
      <c r="QLG183" s="41"/>
      <c r="QLH183" s="41"/>
      <c r="QLI183" s="41"/>
      <c r="QLJ183" s="41"/>
      <c r="QLK183" s="41"/>
      <c r="QTB183" s="41"/>
      <c r="QTC183" s="41"/>
      <c r="QTD183" s="41"/>
      <c r="QTE183" s="41"/>
      <c r="QTQ183" s="41"/>
      <c r="QTR183" s="41"/>
      <c r="QTS183" s="41"/>
      <c r="QTT183" s="41"/>
      <c r="QTU183" s="41"/>
      <c r="QTV183" s="41"/>
      <c r="QTW183" s="41"/>
      <c r="QTX183" s="41"/>
      <c r="QTY183" s="41"/>
      <c r="QTZ183" s="41"/>
      <c r="QUA183" s="41"/>
      <c r="QUB183" s="41"/>
      <c r="QUC183" s="41"/>
      <c r="QUD183" s="41"/>
      <c r="QUE183" s="41"/>
      <c r="QUF183" s="41"/>
      <c r="QUG183" s="41"/>
      <c r="QUH183" s="41"/>
      <c r="QUI183" s="41"/>
      <c r="QUJ183" s="41"/>
      <c r="QUK183" s="41"/>
      <c r="QUL183" s="41"/>
      <c r="QUM183" s="41"/>
      <c r="QUN183" s="41"/>
      <c r="QUO183" s="41"/>
      <c r="QUP183" s="41"/>
      <c r="QUQ183" s="41"/>
      <c r="QUR183" s="41"/>
      <c r="QUS183" s="41"/>
      <c r="QUT183" s="41"/>
      <c r="QUU183" s="41"/>
      <c r="QUV183" s="41"/>
      <c r="QUW183" s="41"/>
      <c r="QUX183" s="41"/>
      <c r="QUY183" s="41"/>
      <c r="QUZ183" s="41"/>
      <c r="QVA183" s="41"/>
      <c r="QVB183" s="41"/>
      <c r="QVC183" s="41"/>
      <c r="QVD183" s="41"/>
      <c r="QVE183" s="41"/>
      <c r="QVF183" s="41"/>
      <c r="QVG183" s="41"/>
      <c r="RCX183" s="41"/>
      <c r="RCY183" s="41"/>
      <c r="RCZ183" s="41"/>
      <c r="RDA183" s="41"/>
      <c r="RDM183" s="41"/>
      <c r="RDN183" s="41"/>
      <c r="RDO183" s="41"/>
      <c r="RDP183" s="41"/>
      <c r="RDQ183" s="41"/>
      <c r="RDR183" s="41"/>
      <c r="RDS183" s="41"/>
      <c r="RDT183" s="41"/>
      <c r="RDU183" s="41"/>
      <c r="RDV183" s="41"/>
      <c r="RDW183" s="41"/>
      <c r="RDX183" s="41"/>
      <c r="RDY183" s="41"/>
      <c r="RDZ183" s="41"/>
      <c r="REA183" s="41"/>
      <c r="REB183" s="41"/>
      <c r="REC183" s="41"/>
      <c r="RED183" s="41"/>
      <c r="REE183" s="41"/>
      <c r="REF183" s="41"/>
      <c r="REG183" s="41"/>
      <c r="REH183" s="41"/>
      <c r="REI183" s="41"/>
      <c r="REJ183" s="41"/>
      <c r="REK183" s="41"/>
      <c r="REL183" s="41"/>
      <c r="REM183" s="41"/>
      <c r="REN183" s="41"/>
      <c r="REO183" s="41"/>
      <c r="REP183" s="41"/>
      <c r="REQ183" s="41"/>
      <c r="RER183" s="41"/>
      <c r="RES183" s="41"/>
      <c r="RET183" s="41"/>
      <c r="REU183" s="41"/>
      <c r="REV183" s="41"/>
      <c r="REW183" s="41"/>
      <c r="REX183" s="41"/>
      <c r="REY183" s="41"/>
      <c r="REZ183" s="41"/>
      <c r="RFA183" s="41"/>
      <c r="RFB183" s="41"/>
      <c r="RFC183" s="41"/>
      <c r="RMT183" s="41"/>
      <c r="RMU183" s="41"/>
      <c r="RMV183" s="41"/>
      <c r="RMW183" s="41"/>
      <c r="RNI183" s="41"/>
      <c r="RNJ183" s="41"/>
      <c r="RNK183" s="41"/>
      <c r="RNL183" s="41"/>
      <c r="RNM183" s="41"/>
      <c r="RNN183" s="41"/>
      <c r="RNO183" s="41"/>
      <c r="RNP183" s="41"/>
      <c r="RNQ183" s="41"/>
      <c r="RNR183" s="41"/>
      <c r="RNS183" s="41"/>
      <c r="RNT183" s="41"/>
      <c r="RNU183" s="41"/>
      <c r="RNV183" s="41"/>
      <c r="RNW183" s="41"/>
      <c r="RNX183" s="41"/>
      <c r="RNY183" s="41"/>
      <c r="RNZ183" s="41"/>
      <c r="ROA183" s="41"/>
      <c r="ROB183" s="41"/>
      <c r="ROC183" s="41"/>
      <c r="ROD183" s="41"/>
      <c r="ROE183" s="41"/>
      <c r="ROF183" s="41"/>
      <c r="ROG183" s="41"/>
      <c r="ROH183" s="41"/>
      <c r="ROI183" s="41"/>
      <c r="ROJ183" s="41"/>
      <c r="ROK183" s="41"/>
      <c r="ROL183" s="41"/>
      <c r="ROM183" s="41"/>
      <c r="RON183" s="41"/>
      <c r="ROO183" s="41"/>
      <c r="ROP183" s="41"/>
      <c r="ROQ183" s="41"/>
      <c r="ROR183" s="41"/>
      <c r="ROS183" s="41"/>
      <c r="ROT183" s="41"/>
      <c r="ROU183" s="41"/>
      <c r="ROV183" s="41"/>
      <c r="ROW183" s="41"/>
      <c r="ROX183" s="41"/>
      <c r="ROY183" s="41"/>
      <c r="RWP183" s="41"/>
      <c r="RWQ183" s="41"/>
      <c r="RWR183" s="41"/>
      <c r="RWS183" s="41"/>
      <c r="RXE183" s="41"/>
      <c r="RXF183" s="41"/>
      <c r="RXG183" s="41"/>
      <c r="RXH183" s="41"/>
      <c r="RXI183" s="41"/>
      <c r="RXJ183" s="41"/>
      <c r="RXK183" s="41"/>
      <c r="RXL183" s="41"/>
      <c r="RXM183" s="41"/>
      <c r="RXN183" s="41"/>
      <c r="RXO183" s="41"/>
      <c r="RXP183" s="41"/>
      <c r="RXQ183" s="41"/>
      <c r="RXR183" s="41"/>
      <c r="RXS183" s="41"/>
      <c r="RXT183" s="41"/>
      <c r="RXU183" s="41"/>
      <c r="RXV183" s="41"/>
      <c r="RXW183" s="41"/>
      <c r="RXX183" s="41"/>
      <c r="RXY183" s="41"/>
      <c r="RXZ183" s="41"/>
      <c r="RYA183" s="41"/>
      <c r="RYB183" s="41"/>
      <c r="RYC183" s="41"/>
      <c r="RYD183" s="41"/>
      <c r="RYE183" s="41"/>
      <c r="RYF183" s="41"/>
      <c r="RYG183" s="41"/>
      <c r="RYH183" s="41"/>
      <c r="RYI183" s="41"/>
      <c r="RYJ183" s="41"/>
      <c r="RYK183" s="41"/>
      <c r="RYL183" s="41"/>
      <c r="RYM183" s="41"/>
      <c r="RYN183" s="41"/>
      <c r="RYO183" s="41"/>
      <c r="RYP183" s="41"/>
      <c r="RYQ183" s="41"/>
      <c r="RYR183" s="41"/>
      <c r="RYS183" s="41"/>
      <c r="RYT183" s="41"/>
      <c r="RYU183" s="41"/>
      <c r="SGL183" s="41"/>
      <c r="SGM183" s="41"/>
      <c r="SGN183" s="41"/>
      <c r="SGO183" s="41"/>
      <c r="SHA183" s="41"/>
      <c r="SHB183" s="41"/>
      <c r="SHC183" s="41"/>
      <c r="SHD183" s="41"/>
      <c r="SHE183" s="41"/>
      <c r="SHF183" s="41"/>
      <c r="SHG183" s="41"/>
      <c r="SHH183" s="41"/>
      <c r="SHI183" s="41"/>
      <c r="SHJ183" s="41"/>
      <c r="SHK183" s="41"/>
      <c r="SHL183" s="41"/>
      <c r="SHM183" s="41"/>
      <c r="SHN183" s="41"/>
      <c r="SHO183" s="41"/>
      <c r="SHP183" s="41"/>
      <c r="SHQ183" s="41"/>
      <c r="SHR183" s="41"/>
      <c r="SHS183" s="41"/>
      <c r="SHT183" s="41"/>
      <c r="SHU183" s="41"/>
      <c r="SHV183" s="41"/>
      <c r="SHW183" s="41"/>
      <c r="SHX183" s="41"/>
      <c r="SHY183" s="41"/>
      <c r="SHZ183" s="41"/>
      <c r="SIA183" s="41"/>
      <c r="SIB183" s="41"/>
      <c r="SIC183" s="41"/>
      <c r="SID183" s="41"/>
      <c r="SIE183" s="41"/>
      <c r="SIF183" s="41"/>
      <c r="SIG183" s="41"/>
      <c r="SIH183" s="41"/>
      <c r="SII183" s="41"/>
      <c r="SIJ183" s="41"/>
      <c r="SIK183" s="41"/>
      <c r="SIL183" s="41"/>
      <c r="SIM183" s="41"/>
      <c r="SIN183" s="41"/>
      <c r="SIO183" s="41"/>
      <c r="SIP183" s="41"/>
      <c r="SIQ183" s="41"/>
      <c r="SQH183" s="41"/>
      <c r="SQI183" s="41"/>
      <c r="SQJ183" s="41"/>
      <c r="SQK183" s="41"/>
      <c r="SQW183" s="41"/>
      <c r="SQX183" s="41"/>
      <c r="SQY183" s="41"/>
      <c r="SQZ183" s="41"/>
      <c r="SRA183" s="41"/>
      <c r="SRB183" s="41"/>
      <c r="SRC183" s="41"/>
      <c r="SRD183" s="41"/>
      <c r="SRE183" s="41"/>
      <c r="SRF183" s="41"/>
      <c r="SRG183" s="41"/>
      <c r="SRH183" s="41"/>
      <c r="SRI183" s="41"/>
      <c r="SRJ183" s="41"/>
      <c r="SRK183" s="41"/>
      <c r="SRL183" s="41"/>
      <c r="SRM183" s="41"/>
      <c r="SRN183" s="41"/>
      <c r="SRO183" s="41"/>
      <c r="SRP183" s="41"/>
      <c r="SRQ183" s="41"/>
      <c r="SRR183" s="41"/>
      <c r="SRS183" s="41"/>
      <c r="SRT183" s="41"/>
      <c r="SRU183" s="41"/>
      <c r="SRV183" s="41"/>
      <c r="SRW183" s="41"/>
      <c r="SRX183" s="41"/>
      <c r="SRY183" s="41"/>
      <c r="SRZ183" s="41"/>
      <c r="SSA183" s="41"/>
      <c r="SSB183" s="41"/>
      <c r="SSC183" s="41"/>
      <c r="SSD183" s="41"/>
      <c r="SSE183" s="41"/>
      <c r="SSF183" s="41"/>
      <c r="SSG183" s="41"/>
      <c r="SSH183" s="41"/>
      <c r="SSI183" s="41"/>
      <c r="SSJ183" s="41"/>
      <c r="SSK183" s="41"/>
      <c r="SSL183" s="41"/>
      <c r="SSM183" s="41"/>
      <c r="TAD183" s="41"/>
      <c r="TAE183" s="41"/>
      <c r="TAF183" s="41"/>
      <c r="TAG183" s="41"/>
      <c r="TAS183" s="41"/>
      <c r="TAT183" s="41"/>
      <c r="TAU183" s="41"/>
      <c r="TAV183" s="41"/>
      <c r="TAW183" s="41"/>
      <c r="TAX183" s="41"/>
      <c r="TAY183" s="41"/>
      <c r="TAZ183" s="41"/>
      <c r="TBA183" s="41"/>
      <c r="TBB183" s="41"/>
      <c r="TBC183" s="41"/>
      <c r="TBD183" s="41"/>
      <c r="TBE183" s="41"/>
      <c r="TBF183" s="41"/>
      <c r="TBG183" s="41"/>
      <c r="TBH183" s="41"/>
      <c r="TBI183" s="41"/>
      <c r="TBJ183" s="41"/>
      <c r="TBK183" s="41"/>
      <c r="TBL183" s="41"/>
      <c r="TBM183" s="41"/>
      <c r="TBN183" s="41"/>
      <c r="TBO183" s="41"/>
      <c r="TBP183" s="41"/>
      <c r="TBQ183" s="41"/>
      <c r="TBR183" s="41"/>
      <c r="TBS183" s="41"/>
      <c r="TBT183" s="41"/>
      <c r="TBU183" s="41"/>
      <c r="TBV183" s="41"/>
      <c r="TBW183" s="41"/>
      <c r="TBX183" s="41"/>
      <c r="TBY183" s="41"/>
      <c r="TBZ183" s="41"/>
      <c r="TCA183" s="41"/>
      <c r="TCB183" s="41"/>
      <c r="TCC183" s="41"/>
      <c r="TCD183" s="41"/>
      <c r="TCE183" s="41"/>
      <c r="TCF183" s="41"/>
      <c r="TCG183" s="41"/>
      <c r="TCH183" s="41"/>
      <c r="TCI183" s="41"/>
      <c r="TJZ183" s="41"/>
      <c r="TKA183" s="41"/>
      <c r="TKB183" s="41"/>
      <c r="TKC183" s="41"/>
      <c r="TKO183" s="41"/>
      <c r="TKP183" s="41"/>
      <c r="TKQ183" s="41"/>
      <c r="TKR183" s="41"/>
      <c r="TKS183" s="41"/>
      <c r="TKT183" s="41"/>
      <c r="TKU183" s="41"/>
      <c r="TKV183" s="41"/>
      <c r="TKW183" s="41"/>
      <c r="TKX183" s="41"/>
      <c r="TKY183" s="41"/>
      <c r="TKZ183" s="41"/>
      <c r="TLA183" s="41"/>
      <c r="TLB183" s="41"/>
      <c r="TLC183" s="41"/>
      <c r="TLD183" s="41"/>
      <c r="TLE183" s="41"/>
      <c r="TLF183" s="41"/>
      <c r="TLG183" s="41"/>
      <c r="TLH183" s="41"/>
      <c r="TLI183" s="41"/>
      <c r="TLJ183" s="41"/>
      <c r="TLK183" s="41"/>
      <c r="TLL183" s="41"/>
      <c r="TLM183" s="41"/>
      <c r="TLN183" s="41"/>
      <c r="TLO183" s="41"/>
      <c r="TLP183" s="41"/>
      <c r="TLQ183" s="41"/>
      <c r="TLR183" s="41"/>
      <c r="TLS183" s="41"/>
      <c r="TLT183" s="41"/>
      <c r="TLU183" s="41"/>
      <c r="TLV183" s="41"/>
      <c r="TLW183" s="41"/>
      <c r="TLX183" s="41"/>
      <c r="TLY183" s="41"/>
      <c r="TLZ183" s="41"/>
      <c r="TMA183" s="41"/>
      <c r="TMB183" s="41"/>
      <c r="TMC183" s="41"/>
      <c r="TMD183" s="41"/>
      <c r="TME183" s="41"/>
      <c r="TTV183" s="41"/>
      <c r="TTW183" s="41"/>
      <c r="TTX183" s="41"/>
      <c r="TTY183" s="41"/>
      <c r="TUK183" s="41"/>
      <c r="TUL183" s="41"/>
      <c r="TUM183" s="41"/>
      <c r="TUN183" s="41"/>
      <c r="TUO183" s="41"/>
      <c r="TUP183" s="41"/>
      <c r="TUQ183" s="41"/>
      <c r="TUR183" s="41"/>
      <c r="TUS183" s="41"/>
      <c r="TUT183" s="41"/>
      <c r="TUU183" s="41"/>
      <c r="TUV183" s="41"/>
      <c r="TUW183" s="41"/>
      <c r="TUX183" s="41"/>
      <c r="TUY183" s="41"/>
      <c r="TUZ183" s="41"/>
      <c r="TVA183" s="41"/>
      <c r="TVB183" s="41"/>
      <c r="TVC183" s="41"/>
      <c r="TVD183" s="41"/>
      <c r="TVE183" s="41"/>
      <c r="TVF183" s="41"/>
      <c r="TVG183" s="41"/>
      <c r="TVH183" s="41"/>
      <c r="TVI183" s="41"/>
      <c r="TVJ183" s="41"/>
      <c r="TVK183" s="41"/>
      <c r="TVL183" s="41"/>
      <c r="TVM183" s="41"/>
      <c r="TVN183" s="41"/>
      <c r="TVO183" s="41"/>
      <c r="TVP183" s="41"/>
      <c r="TVQ183" s="41"/>
      <c r="TVR183" s="41"/>
      <c r="TVS183" s="41"/>
      <c r="TVT183" s="41"/>
      <c r="TVU183" s="41"/>
      <c r="TVV183" s="41"/>
      <c r="TVW183" s="41"/>
      <c r="TVX183" s="41"/>
      <c r="TVY183" s="41"/>
      <c r="TVZ183" s="41"/>
      <c r="TWA183" s="41"/>
      <c r="UDR183" s="41"/>
      <c r="UDS183" s="41"/>
      <c r="UDT183" s="41"/>
      <c r="UDU183" s="41"/>
      <c r="UEG183" s="41"/>
      <c r="UEH183" s="41"/>
      <c r="UEI183" s="41"/>
      <c r="UEJ183" s="41"/>
      <c r="UEK183" s="41"/>
      <c r="UEL183" s="41"/>
      <c r="UEM183" s="41"/>
      <c r="UEN183" s="41"/>
      <c r="UEO183" s="41"/>
      <c r="UEP183" s="41"/>
      <c r="UEQ183" s="41"/>
      <c r="UER183" s="41"/>
      <c r="UES183" s="41"/>
      <c r="UET183" s="41"/>
      <c r="UEU183" s="41"/>
      <c r="UEV183" s="41"/>
      <c r="UEW183" s="41"/>
      <c r="UEX183" s="41"/>
      <c r="UEY183" s="41"/>
      <c r="UEZ183" s="41"/>
      <c r="UFA183" s="41"/>
      <c r="UFB183" s="41"/>
      <c r="UFC183" s="41"/>
      <c r="UFD183" s="41"/>
      <c r="UFE183" s="41"/>
      <c r="UFF183" s="41"/>
      <c r="UFG183" s="41"/>
      <c r="UFH183" s="41"/>
      <c r="UFI183" s="41"/>
      <c r="UFJ183" s="41"/>
      <c r="UFK183" s="41"/>
      <c r="UFL183" s="41"/>
      <c r="UFM183" s="41"/>
      <c r="UFN183" s="41"/>
      <c r="UFO183" s="41"/>
      <c r="UFP183" s="41"/>
      <c r="UFQ183" s="41"/>
      <c r="UFR183" s="41"/>
      <c r="UFS183" s="41"/>
      <c r="UFT183" s="41"/>
      <c r="UFU183" s="41"/>
      <c r="UFV183" s="41"/>
      <c r="UFW183" s="41"/>
      <c r="UNN183" s="41"/>
      <c r="UNO183" s="41"/>
      <c r="UNP183" s="41"/>
      <c r="UNQ183" s="41"/>
      <c r="UOC183" s="41"/>
      <c r="UOD183" s="41"/>
      <c r="UOE183" s="41"/>
      <c r="UOF183" s="41"/>
      <c r="UOG183" s="41"/>
      <c r="UOH183" s="41"/>
      <c r="UOI183" s="41"/>
      <c r="UOJ183" s="41"/>
      <c r="UOK183" s="41"/>
      <c r="UOL183" s="41"/>
      <c r="UOM183" s="41"/>
      <c r="UON183" s="41"/>
      <c r="UOO183" s="41"/>
      <c r="UOP183" s="41"/>
      <c r="UOQ183" s="41"/>
      <c r="UOR183" s="41"/>
      <c r="UOS183" s="41"/>
      <c r="UOT183" s="41"/>
      <c r="UOU183" s="41"/>
      <c r="UOV183" s="41"/>
      <c r="UOW183" s="41"/>
      <c r="UOX183" s="41"/>
      <c r="UOY183" s="41"/>
      <c r="UOZ183" s="41"/>
      <c r="UPA183" s="41"/>
      <c r="UPB183" s="41"/>
      <c r="UPC183" s="41"/>
      <c r="UPD183" s="41"/>
      <c r="UPE183" s="41"/>
      <c r="UPF183" s="41"/>
      <c r="UPG183" s="41"/>
      <c r="UPH183" s="41"/>
      <c r="UPI183" s="41"/>
      <c r="UPJ183" s="41"/>
      <c r="UPK183" s="41"/>
      <c r="UPL183" s="41"/>
      <c r="UPM183" s="41"/>
      <c r="UPN183" s="41"/>
      <c r="UPO183" s="41"/>
      <c r="UPP183" s="41"/>
      <c r="UPQ183" s="41"/>
      <c r="UPR183" s="41"/>
      <c r="UPS183" s="41"/>
      <c r="UXJ183" s="41"/>
      <c r="UXK183" s="41"/>
      <c r="UXL183" s="41"/>
      <c r="UXM183" s="41"/>
      <c r="UXY183" s="41"/>
      <c r="UXZ183" s="41"/>
      <c r="UYA183" s="41"/>
      <c r="UYB183" s="41"/>
      <c r="UYC183" s="41"/>
      <c r="UYD183" s="41"/>
      <c r="UYE183" s="41"/>
      <c r="UYF183" s="41"/>
      <c r="UYG183" s="41"/>
      <c r="UYH183" s="41"/>
      <c r="UYI183" s="41"/>
      <c r="UYJ183" s="41"/>
      <c r="UYK183" s="41"/>
      <c r="UYL183" s="41"/>
      <c r="UYM183" s="41"/>
      <c r="UYN183" s="41"/>
      <c r="UYO183" s="41"/>
      <c r="UYP183" s="41"/>
      <c r="UYQ183" s="41"/>
      <c r="UYR183" s="41"/>
      <c r="UYS183" s="41"/>
      <c r="UYT183" s="41"/>
      <c r="UYU183" s="41"/>
      <c r="UYV183" s="41"/>
      <c r="UYW183" s="41"/>
      <c r="UYX183" s="41"/>
      <c r="UYY183" s="41"/>
      <c r="UYZ183" s="41"/>
      <c r="UZA183" s="41"/>
      <c r="UZB183" s="41"/>
      <c r="UZC183" s="41"/>
      <c r="UZD183" s="41"/>
      <c r="UZE183" s="41"/>
      <c r="UZF183" s="41"/>
      <c r="UZG183" s="41"/>
      <c r="UZH183" s="41"/>
      <c r="UZI183" s="41"/>
      <c r="UZJ183" s="41"/>
      <c r="UZK183" s="41"/>
      <c r="UZL183" s="41"/>
      <c r="UZM183" s="41"/>
      <c r="UZN183" s="41"/>
      <c r="UZO183" s="41"/>
      <c r="VHF183" s="41"/>
      <c r="VHG183" s="41"/>
      <c r="VHH183" s="41"/>
      <c r="VHI183" s="41"/>
      <c r="VHU183" s="41"/>
      <c r="VHV183" s="41"/>
      <c r="VHW183" s="41"/>
      <c r="VHX183" s="41"/>
      <c r="VHY183" s="41"/>
      <c r="VHZ183" s="41"/>
      <c r="VIA183" s="41"/>
      <c r="VIB183" s="41"/>
      <c r="VIC183" s="41"/>
      <c r="VID183" s="41"/>
      <c r="VIE183" s="41"/>
      <c r="VIF183" s="41"/>
      <c r="VIG183" s="41"/>
      <c r="VIH183" s="41"/>
      <c r="VII183" s="41"/>
      <c r="VIJ183" s="41"/>
      <c r="VIK183" s="41"/>
      <c r="VIL183" s="41"/>
      <c r="VIM183" s="41"/>
      <c r="VIN183" s="41"/>
      <c r="VIO183" s="41"/>
      <c r="VIP183" s="41"/>
      <c r="VIQ183" s="41"/>
      <c r="VIR183" s="41"/>
      <c r="VIS183" s="41"/>
      <c r="VIT183" s="41"/>
      <c r="VIU183" s="41"/>
      <c r="VIV183" s="41"/>
      <c r="VIW183" s="41"/>
      <c r="VIX183" s="41"/>
      <c r="VIY183" s="41"/>
      <c r="VIZ183" s="41"/>
      <c r="VJA183" s="41"/>
      <c r="VJB183" s="41"/>
      <c r="VJC183" s="41"/>
      <c r="VJD183" s="41"/>
      <c r="VJE183" s="41"/>
      <c r="VJF183" s="41"/>
      <c r="VJG183" s="41"/>
      <c r="VJH183" s="41"/>
      <c r="VJI183" s="41"/>
      <c r="VJJ183" s="41"/>
      <c r="VJK183" s="41"/>
      <c r="VRB183" s="41"/>
      <c r="VRC183" s="41"/>
      <c r="VRD183" s="41"/>
      <c r="VRE183" s="41"/>
      <c r="VRQ183" s="41"/>
      <c r="VRR183" s="41"/>
      <c r="VRS183" s="41"/>
      <c r="VRT183" s="41"/>
      <c r="VRU183" s="41"/>
      <c r="VRV183" s="41"/>
      <c r="VRW183" s="41"/>
      <c r="VRX183" s="41"/>
      <c r="VRY183" s="41"/>
      <c r="VRZ183" s="41"/>
      <c r="VSA183" s="41"/>
      <c r="VSB183" s="41"/>
      <c r="VSC183" s="41"/>
      <c r="VSD183" s="41"/>
      <c r="VSE183" s="41"/>
      <c r="VSF183" s="41"/>
      <c r="VSG183" s="41"/>
      <c r="VSH183" s="41"/>
      <c r="VSI183" s="41"/>
      <c r="VSJ183" s="41"/>
      <c r="VSK183" s="41"/>
      <c r="VSL183" s="41"/>
      <c r="VSM183" s="41"/>
      <c r="VSN183" s="41"/>
      <c r="VSO183" s="41"/>
      <c r="VSP183" s="41"/>
      <c r="VSQ183" s="41"/>
      <c r="VSR183" s="41"/>
      <c r="VSS183" s="41"/>
      <c r="VST183" s="41"/>
      <c r="VSU183" s="41"/>
      <c r="VSV183" s="41"/>
      <c r="VSW183" s="41"/>
      <c r="VSX183" s="41"/>
      <c r="VSY183" s="41"/>
      <c r="VSZ183" s="41"/>
      <c r="VTA183" s="41"/>
      <c r="VTB183" s="41"/>
      <c r="VTC183" s="41"/>
      <c r="VTD183" s="41"/>
      <c r="VTE183" s="41"/>
      <c r="VTF183" s="41"/>
      <c r="VTG183" s="41"/>
      <c r="WAX183" s="41"/>
      <c r="WAY183" s="41"/>
      <c r="WAZ183" s="41"/>
      <c r="WBA183" s="41"/>
      <c r="WBM183" s="41"/>
      <c r="WBN183" s="41"/>
      <c r="WBO183" s="41"/>
      <c r="WBP183" s="41"/>
      <c r="WBQ183" s="41"/>
      <c r="WBR183" s="41"/>
      <c r="WBS183" s="41"/>
      <c r="WBT183" s="41"/>
      <c r="WBU183" s="41"/>
      <c r="WBV183" s="41"/>
      <c r="WBW183" s="41"/>
      <c r="WBX183" s="41"/>
      <c r="WBY183" s="41"/>
      <c r="WBZ183" s="41"/>
      <c r="WCA183" s="41"/>
      <c r="WCB183" s="41"/>
      <c r="WCC183" s="41"/>
      <c r="WCD183" s="41"/>
      <c r="WCE183" s="41"/>
      <c r="WCF183" s="41"/>
      <c r="WCG183" s="41"/>
      <c r="WCH183" s="41"/>
      <c r="WCI183" s="41"/>
      <c r="WCJ183" s="41"/>
      <c r="WCK183" s="41"/>
      <c r="WCL183" s="41"/>
      <c r="WCM183" s="41"/>
      <c r="WCN183" s="41"/>
      <c r="WCO183" s="41"/>
      <c r="WCP183" s="41"/>
      <c r="WCQ183" s="41"/>
      <c r="WCR183" s="41"/>
      <c r="WCS183" s="41"/>
      <c r="WCT183" s="41"/>
      <c r="WCU183" s="41"/>
      <c r="WCV183" s="41"/>
      <c r="WCW183" s="41"/>
      <c r="WCX183" s="41"/>
      <c r="WCY183" s="41"/>
      <c r="WCZ183" s="41"/>
      <c r="WDA183" s="41"/>
      <c r="WDB183" s="41"/>
      <c r="WDC183" s="41"/>
      <c r="WKT183" s="41"/>
      <c r="WKU183" s="41"/>
      <c r="WKV183" s="41"/>
      <c r="WKW183" s="41"/>
      <c r="WLI183" s="41"/>
      <c r="WLJ183" s="41"/>
      <c r="WLK183" s="41"/>
      <c r="WLL183" s="41"/>
      <c r="WLM183" s="41"/>
      <c r="WLN183" s="41"/>
      <c r="WLO183" s="41"/>
      <c r="WLP183" s="41"/>
      <c r="WLQ183" s="41"/>
      <c r="WLR183" s="41"/>
      <c r="WLS183" s="41"/>
      <c r="WLT183" s="41"/>
      <c r="WLU183" s="41"/>
      <c r="WLV183" s="41"/>
      <c r="WLW183" s="41"/>
      <c r="WLX183" s="41"/>
      <c r="WLY183" s="41"/>
      <c r="WLZ183" s="41"/>
      <c r="WMA183" s="41"/>
      <c r="WMB183" s="41"/>
      <c r="WMC183" s="41"/>
      <c r="WMD183" s="41"/>
      <c r="WME183" s="41"/>
      <c r="WMF183" s="41"/>
      <c r="WMG183" s="41"/>
      <c r="WMH183" s="41"/>
      <c r="WMI183" s="41"/>
      <c r="WMJ183" s="41"/>
      <c r="WMK183" s="41"/>
      <c r="WML183" s="41"/>
      <c r="WMM183" s="41"/>
      <c r="WMN183" s="41"/>
      <c r="WMO183" s="41"/>
      <c r="WMP183" s="41"/>
      <c r="WMQ183" s="41"/>
      <c r="WMR183" s="41"/>
      <c r="WMS183" s="41"/>
      <c r="WMT183" s="41"/>
      <c r="WMU183" s="41"/>
      <c r="WMV183" s="41"/>
      <c r="WMW183" s="41"/>
      <c r="WMX183" s="41"/>
      <c r="WMY183" s="41"/>
      <c r="WUP183" s="41"/>
      <c r="WUQ183" s="41"/>
      <c r="WUR183" s="41"/>
      <c r="WUS183" s="41"/>
      <c r="WVE183" s="41"/>
      <c r="WVF183" s="41"/>
      <c r="WVG183" s="41"/>
      <c r="WVH183" s="41"/>
      <c r="WVI183" s="41"/>
      <c r="WVJ183" s="41"/>
      <c r="WVK183" s="41"/>
      <c r="WVL183" s="41"/>
      <c r="WVM183" s="41"/>
      <c r="WVN183" s="41"/>
      <c r="WVO183" s="41"/>
      <c r="WVP183" s="41"/>
      <c r="WVQ183" s="41"/>
      <c r="WVR183" s="41"/>
      <c r="WVS183" s="41"/>
      <c r="WVT183" s="41"/>
      <c r="WVU183" s="41"/>
      <c r="WVV183" s="41"/>
      <c r="WVW183" s="41"/>
      <c r="WVX183" s="41"/>
      <c r="WVY183" s="41"/>
      <c r="WVZ183" s="41"/>
      <c r="WWA183" s="41"/>
      <c r="WWB183" s="41"/>
      <c r="WWC183" s="41"/>
      <c r="WWD183" s="41"/>
      <c r="WWE183" s="41"/>
      <c r="WWF183" s="41"/>
      <c r="WWG183" s="41"/>
      <c r="WWH183" s="41"/>
      <c r="WWI183" s="41"/>
      <c r="WWJ183" s="41"/>
      <c r="WWK183" s="41"/>
      <c r="WWL183" s="41"/>
      <c r="WWM183" s="41"/>
      <c r="WWN183" s="41"/>
      <c r="WWO183" s="41"/>
      <c r="WWP183" s="41"/>
      <c r="WWQ183" s="41"/>
      <c r="WWR183" s="41"/>
      <c r="WWS183" s="41"/>
      <c r="WWT183" s="41"/>
      <c r="WWU183" s="41"/>
    </row>
    <row r="184" spans="1:16167" s="41" customFormat="1" ht="35.1" hidden="1" customHeight="1" x14ac:dyDescent="0.25">
      <c r="A184" s="115"/>
      <c r="B184" s="115"/>
      <c r="C184" s="115"/>
      <c r="D184" s="115"/>
      <c r="F184" s="39"/>
      <c r="G184" s="40"/>
      <c r="H184" s="21" t="s">
        <v>205</v>
      </c>
      <c r="I184" s="21" t="s">
        <v>205</v>
      </c>
      <c r="J184" s="17" t="s">
        <v>205</v>
      </c>
      <c r="K184" s="116"/>
      <c r="L184" s="117"/>
      <c r="M184" s="117"/>
      <c r="N184" s="117"/>
      <c r="O184" s="116"/>
      <c r="P184" s="116"/>
      <c r="Q184" s="116"/>
      <c r="R184" s="116"/>
      <c r="S184" s="96"/>
      <c r="T184" s="96"/>
      <c r="U184" s="96"/>
      <c r="V184" s="96"/>
      <c r="W184" s="118"/>
      <c r="X184" s="118"/>
      <c r="Y184" s="118"/>
      <c r="Z184" s="118"/>
      <c r="AA184" s="96"/>
      <c r="AB184" s="96"/>
      <c r="AC184" s="96"/>
      <c r="AD184" s="96"/>
      <c r="AE184" s="118"/>
      <c r="AF184" s="118"/>
      <c r="AG184" s="118"/>
      <c r="AH184" s="118"/>
      <c r="AI184" s="119"/>
      <c r="AJ184" s="120"/>
      <c r="AK184" s="120"/>
      <c r="AL184" s="121"/>
      <c r="AM184" s="121"/>
      <c r="AN184" s="121"/>
      <c r="AO184" s="121"/>
      <c r="AP184" s="122"/>
      <c r="AQ184" s="122"/>
      <c r="AR184" s="122"/>
      <c r="AS184" s="122"/>
      <c r="AT184" s="123"/>
      <c r="AU184" s="124"/>
      <c r="AV184" s="97"/>
      <c r="AW184" s="98"/>
      <c r="AX184" s="95"/>
      <c r="AY184" s="97"/>
      <c r="AZ184" s="97"/>
      <c r="BA184" s="97"/>
      <c r="BB184" s="97"/>
      <c r="BC184" s="97"/>
      <c r="BD184" s="125"/>
    </row>
    <row r="185" spans="1:16167" s="41" customFormat="1" ht="35.1" hidden="1" customHeight="1" x14ac:dyDescent="0.25">
      <c r="A185" s="115"/>
      <c r="B185" s="115"/>
      <c r="C185" s="115"/>
      <c r="D185" s="115"/>
      <c r="F185" s="39"/>
      <c r="G185" s="40"/>
      <c r="H185" s="21" t="s">
        <v>205</v>
      </c>
      <c r="I185" s="21" t="s">
        <v>205</v>
      </c>
      <c r="J185" s="17" t="s">
        <v>205</v>
      </c>
      <c r="K185" s="116"/>
      <c r="L185" s="117"/>
      <c r="M185" s="117"/>
      <c r="N185" s="117"/>
      <c r="O185" s="116"/>
      <c r="P185" s="116"/>
      <c r="Q185" s="116"/>
      <c r="R185" s="116"/>
      <c r="S185" s="96"/>
      <c r="T185" s="96"/>
      <c r="U185" s="96"/>
      <c r="V185" s="96"/>
      <c r="W185" s="118"/>
      <c r="X185" s="118"/>
      <c r="Y185" s="118"/>
      <c r="Z185" s="118"/>
      <c r="AA185" s="96"/>
      <c r="AB185" s="96"/>
      <c r="AC185" s="96"/>
      <c r="AD185" s="96"/>
      <c r="AE185" s="118"/>
      <c r="AF185" s="118"/>
      <c r="AG185" s="118"/>
      <c r="AH185" s="118"/>
      <c r="AI185" s="119"/>
      <c r="AJ185" s="120"/>
      <c r="AK185" s="120"/>
      <c r="AL185" s="121"/>
      <c r="AM185" s="121"/>
      <c r="AN185" s="121"/>
      <c r="AO185" s="121"/>
      <c r="AP185" s="122"/>
      <c r="AQ185" s="122"/>
      <c r="AR185" s="122"/>
      <c r="AS185" s="122"/>
      <c r="AT185" s="123"/>
      <c r="AU185" s="124"/>
      <c r="AV185" s="97"/>
      <c r="AW185" s="98"/>
      <c r="AX185" s="95"/>
      <c r="AY185" s="97"/>
      <c r="AZ185" s="97"/>
      <c r="BA185" s="97"/>
      <c r="BB185" s="97"/>
      <c r="BC185" s="97"/>
      <c r="BD185" s="125"/>
    </row>
    <row r="186" spans="1:16167" s="41" customFormat="1" ht="35.1" hidden="1" customHeight="1" x14ac:dyDescent="0.25">
      <c r="A186" s="115"/>
      <c r="B186" s="115"/>
      <c r="C186" s="115"/>
      <c r="D186" s="115"/>
      <c r="F186" s="39"/>
      <c r="G186" s="40"/>
      <c r="H186" s="21" t="s">
        <v>205</v>
      </c>
      <c r="I186" s="21" t="s">
        <v>205</v>
      </c>
      <c r="J186" s="17" t="s">
        <v>205</v>
      </c>
      <c r="K186" s="116"/>
      <c r="L186" s="117"/>
      <c r="M186" s="117"/>
      <c r="N186" s="117"/>
      <c r="O186" s="116"/>
      <c r="P186" s="116"/>
      <c r="Q186" s="116"/>
      <c r="R186" s="116"/>
      <c r="S186" s="96"/>
      <c r="T186" s="96"/>
      <c r="U186" s="96"/>
      <c r="V186" s="96"/>
      <c r="W186" s="118"/>
      <c r="X186" s="118"/>
      <c r="Y186" s="118"/>
      <c r="Z186" s="118"/>
      <c r="AA186" s="96"/>
      <c r="AB186" s="96"/>
      <c r="AC186" s="96"/>
      <c r="AD186" s="96"/>
      <c r="AE186" s="118"/>
      <c r="AF186" s="118"/>
      <c r="AG186" s="118"/>
      <c r="AH186" s="118"/>
      <c r="AI186" s="119"/>
      <c r="AJ186" s="120"/>
      <c r="AK186" s="120"/>
      <c r="AL186" s="121"/>
      <c r="AM186" s="121"/>
      <c r="AN186" s="121"/>
      <c r="AO186" s="121"/>
      <c r="AP186" s="122"/>
      <c r="AQ186" s="122"/>
      <c r="AR186" s="122"/>
      <c r="AS186" s="122"/>
      <c r="AT186" s="123"/>
      <c r="AU186" s="124"/>
      <c r="AV186" s="97"/>
      <c r="AW186" s="98"/>
      <c r="AX186" s="95"/>
      <c r="AY186" s="97"/>
      <c r="AZ186" s="97"/>
      <c r="BA186" s="97"/>
      <c r="BB186" s="97"/>
      <c r="BC186" s="97"/>
      <c r="BD186" s="125"/>
    </row>
    <row r="187" spans="1:16167" s="41" customFormat="1" ht="35.1" hidden="1" customHeight="1" x14ac:dyDescent="0.25">
      <c r="A187" s="115"/>
      <c r="B187" s="115"/>
      <c r="C187" s="115"/>
      <c r="D187" s="115"/>
      <c r="F187" s="39"/>
      <c r="G187" s="40"/>
      <c r="H187" s="21" t="s">
        <v>205</v>
      </c>
      <c r="I187" s="21" t="s">
        <v>205</v>
      </c>
      <c r="J187" s="17" t="s">
        <v>205</v>
      </c>
      <c r="K187" s="116"/>
      <c r="L187" s="117"/>
      <c r="M187" s="117"/>
      <c r="N187" s="117"/>
      <c r="O187" s="116"/>
      <c r="P187" s="116"/>
      <c r="Q187" s="116"/>
      <c r="R187" s="116"/>
      <c r="S187" s="96"/>
      <c r="T187" s="96"/>
      <c r="U187" s="96"/>
      <c r="V187" s="96"/>
      <c r="W187" s="118"/>
      <c r="X187" s="118"/>
      <c r="Y187" s="118"/>
      <c r="Z187" s="118"/>
      <c r="AA187" s="96"/>
      <c r="AB187" s="96"/>
      <c r="AC187" s="96"/>
      <c r="AD187" s="96"/>
      <c r="AE187" s="118"/>
      <c r="AF187" s="118"/>
      <c r="AG187" s="118"/>
      <c r="AH187" s="118"/>
      <c r="AI187" s="119"/>
      <c r="AJ187" s="120"/>
      <c r="AK187" s="120"/>
      <c r="AL187" s="121"/>
      <c r="AM187" s="121"/>
      <c r="AN187" s="121"/>
      <c r="AO187" s="121"/>
      <c r="AP187" s="122"/>
      <c r="AQ187" s="122"/>
      <c r="AR187" s="122"/>
      <c r="AS187" s="122"/>
      <c r="AT187" s="123"/>
      <c r="AU187" s="124"/>
      <c r="AV187" s="97"/>
      <c r="AW187" s="98"/>
      <c r="AX187" s="95"/>
      <c r="AY187" s="97"/>
      <c r="AZ187" s="97"/>
      <c r="BA187" s="97"/>
      <c r="BB187" s="97"/>
      <c r="BC187" s="97"/>
      <c r="BD187" s="125"/>
    </row>
    <row r="188" spans="1:16167" s="41" customFormat="1" ht="35.1" hidden="1" customHeight="1" x14ac:dyDescent="0.25">
      <c r="A188" s="115"/>
      <c r="B188" s="115"/>
      <c r="C188" s="115"/>
      <c r="D188" s="115"/>
      <c r="F188" s="39"/>
      <c r="G188" s="40"/>
      <c r="H188" s="21" t="s">
        <v>205</v>
      </c>
      <c r="I188" s="21" t="s">
        <v>205</v>
      </c>
      <c r="J188" s="17" t="s">
        <v>205</v>
      </c>
      <c r="K188" s="116"/>
      <c r="L188" s="117"/>
      <c r="M188" s="117"/>
      <c r="N188" s="117"/>
      <c r="O188" s="116"/>
      <c r="P188" s="116"/>
      <c r="Q188" s="116"/>
      <c r="R188" s="116"/>
      <c r="S188" s="96"/>
      <c r="T188" s="96"/>
      <c r="U188" s="96"/>
      <c r="V188" s="96"/>
      <c r="W188" s="118"/>
      <c r="X188" s="118"/>
      <c r="Y188" s="118"/>
      <c r="Z188" s="118"/>
      <c r="AA188" s="96"/>
      <c r="AB188" s="96"/>
      <c r="AC188" s="96"/>
      <c r="AD188" s="96"/>
      <c r="AE188" s="118"/>
      <c r="AF188" s="118"/>
      <c r="AG188" s="118"/>
      <c r="AH188" s="118"/>
      <c r="AI188" s="119"/>
      <c r="AJ188" s="120"/>
      <c r="AK188" s="120"/>
      <c r="AL188" s="121"/>
      <c r="AM188" s="121"/>
      <c r="AN188" s="121"/>
      <c r="AO188" s="121"/>
      <c r="AP188" s="122"/>
      <c r="AQ188" s="122"/>
      <c r="AR188" s="122"/>
      <c r="AS188" s="122"/>
      <c r="AT188" s="123"/>
      <c r="AU188" s="124"/>
      <c r="AV188" s="97"/>
      <c r="AW188" s="98"/>
      <c r="AX188" s="95"/>
      <c r="AY188" s="97"/>
      <c r="AZ188" s="97"/>
      <c r="BA188" s="97"/>
      <c r="BB188" s="97"/>
      <c r="BC188" s="97"/>
      <c r="BD188" s="125"/>
    </row>
    <row r="189" spans="1:16167" s="41" customFormat="1" ht="35.1" hidden="1" customHeight="1" x14ac:dyDescent="0.25">
      <c r="A189" s="115"/>
      <c r="B189" s="115"/>
      <c r="C189" s="115"/>
      <c r="D189" s="115"/>
      <c r="F189" s="39"/>
      <c r="G189" s="40"/>
      <c r="H189" s="21" t="s">
        <v>205</v>
      </c>
      <c r="I189" s="21" t="s">
        <v>205</v>
      </c>
      <c r="J189" s="17" t="s">
        <v>205</v>
      </c>
      <c r="K189" s="116"/>
      <c r="L189" s="117"/>
      <c r="M189" s="117"/>
      <c r="N189" s="117"/>
      <c r="O189" s="116"/>
      <c r="P189" s="116"/>
      <c r="Q189" s="116"/>
      <c r="R189" s="116"/>
      <c r="S189" s="96"/>
      <c r="T189" s="96"/>
      <c r="U189" s="96"/>
      <c r="V189" s="96"/>
      <c r="W189" s="118"/>
      <c r="X189" s="118"/>
      <c r="Y189" s="118"/>
      <c r="Z189" s="118"/>
      <c r="AA189" s="96"/>
      <c r="AB189" s="96"/>
      <c r="AC189" s="96"/>
      <c r="AD189" s="96"/>
      <c r="AE189" s="118"/>
      <c r="AF189" s="118"/>
      <c r="AG189" s="118"/>
      <c r="AH189" s="118"/>
      <c r="AI189" s="119"/>
      <c r="AJ189" s="120"/>
      <c r="AK189" s="120"/>
      <c r="AL189" s="121"/>
      <c r="AM189" s="121"/>
      <c r="AN189" s="121"/>
      <c r="AO189" s="121"/>
      <c r="AP189" s="122"/>
      <c r="AQ189" s="122"/>
      <c r="AR189" s="122"/>
      <c r="AS189" s="122"/>
      <c r="AT189" s="123"/>
      <c r="AU189" s="124"/>
      <c r="AV189" s="97"/>
      <c r="AW189" s="98"/>
      <c r="AX189" s="95"/>
      <c r="AY189" s="97"/>
      <c r="AZ189" s="97"/>
      <c r="BA189" s="97"/>
      <c r="BB189" s="97"/>
      <c r="BC189" s="97"/>
      <c r="BD189" s="125"/>
    </row>
    <row r="190" spans="1:16167" s="128" customFormat="1" ht="35.1" customHeight="1" x14ac:dyDescent="0.25">
      <c r="A190" s="115" t="s">
        <v>313</v>
      </c>
      <c r="B190" s="115" t="s">
        <v>314</v>
      </c>
      <c r="C190" s="115" t="s">
        <v>315</v>
      </c>
      <c r="D190" s="115" t="s">
        <v>316</v>
      </c>
      <c r="E190" s="41" t="s">
        <v>24</v>
      </c>
      <c r="F190" s="44"/>
      <c r="G190" s="50" t="s">
        <v>89</v>
      </c>
      <c r="H190" s="21" t="s">
        <v>129</v>
      </c>
      <c r="I190" s="21" t="s">
        <v>198</v>
      </c>
      <c r="J190" s="21" t="s">
        <v>187</v>
      </c>
      <c r="K190" s="51">
        <v>1200</v>
      </c>
      <c r="L190" s="52">
        <v>600</v>
      </c>
      <c r="M190" s="52">
        <v>400</v>
      </c>
      <c r="N190" s="52">
        <v>300</v>
      </c>
      <c r="O190" s="116" t="e">
        <v>#REF!</v>
      </c>
      <c r="P190" s="116" t="e">
        <v>#REF!</v>
      </c>
      <c r="Q190" s="116" t="e">
        <v>#REF!</v>
      </c>
      <c r="R190" s="116" t="e">
        <v>#REF!</v>
      </c>
      <c r="S190" s="96"/>
      <c r="T190" s="96"/>
      <c r="U190" s="96"/>
      <c r="V190" s="96"/>
      <c r="W190" s="118"/>
      <c r="X190" s="118"/>
      <c r="Y190" s="118"/>
      <c r="Z190" s="118"/>
      <c r="AA190" s="96"/>
      <c r="AB190" s="96"/>
      <c r="AC190" s="96"/>
      <c r="AD190" s="96"/>
      <c r="AE190" s="118"/>
      <c r="AF190" s="118"/>
      <c r="AG190" s="118"/>
      <c r="AH190" s="118"/>
      <c r="AI190" s="119">
        <v>7.93</v>
      </c>
      <c r="AJ190" s="120"/>
      <c r="AK190" s="120" t="e">
        <v>#REF!</v>
      </c>
      <c r="AL190" s="121" t="e">
        <v>#REF!</v>
      </c>
      <c r="AM190" s="121" t="e">
        <v>#REF!</v>
      </c>
      <c r="AN190" s="121" t="e">
        <v>#REF!</v>
      </c>
      <c r="AO190" s="121" t="e">
        <v>#REF!</v>
      </c>
      <c r="AP190" s="122" t="e">
        <v>#REF!</v>
      </c>
      <c r="AQ190" s="122" t="e">
        <v>#REF!</v>
      </c>
      <c r="AR190" s="122" t="e">
        <v>#REF!</v>
      </c>
      <c r="AS190" s="122" t="e">
        <v>#REF!</v>
      </c>
      <c r="AT190" s="123" t="e">
        <v>#REF!</v>
      </c>
      <c r="AU190" s="124" t="s">
        <v>24</v>
      </c>
      <c r="AV190" s="95"/>
      <c r="AW190" s="96"/>
      <c r="AX190" s="96"/>
      <c r="AY190" s="96"/>
      <c r="AZ190" s="96"/>
      <c r="BA190" s="96"/>
      <c r="BB190" s="96"/>
      <c r="BC190" s="96"/>
      <c r="BD190" s="125" t="e">
        <v>#REF!</v>
      </c>
      <c r="BE190" s="41"/>
      <c r="BF190" s="128" t="s">
        <v>199</v>
      </c>
      <c r="ID190" s="41"/>
      <c r="IE190" s="41"/>
      <c r="IF190" s="41"/>
      <c r="IG190" s="41"/>
      <c r="IS190" s="41"/>
      <c r="IT190" s="41"/>
      <c r="IU190" s="41"/>
      <c r="IV190" s="41"/>
      <c r="IW190" s="41"/>
      <c r="IX190" s="41"/>
      <c r="IY190" s="41"/>
      <c r="IZ190" s="41"/>
      <c r="JA190" s="41"/>
      <c r="JB190" s="41"/>
      <c r="JC190" s="41"/>
      <c r="JD190" s="41"/>
      <c r="JE190" s="41"/>
      <c r="JF190" s="41"/>
      <c r="JG190" s="41"/>
      <c r="JH190" s="41"/>
      <c r="JI190" s="41"/>
      <c r="JJ190" s="41"/>
      <c r="JK190" s="41"/>
      <c r="JL190" s="41"/>
      <c r="JM190" s="41"/>
      <c r="JN190" s="41"/>
      <c r="JO190" s="41"/>
      <c r="JP190" s="41"/>
      <c r="JQ190" s="41"/>
      <c r="JR190" s="41"/>
      <c r="JS190" s="41"/>
      <c r="JT190" s="41"/>
      <c r="JU190" s="41"/>
      <c r="JV190" s="41"/>
      <c r="JW190" s="41"/>
      <c r="JX190" s="41"/>
      <c r="JY190" s="41"/>
      <c r="JZ190" s="41"/>
      <c r="KA190" s="41"/>
      <c r="KB190" s="41"/>
      <c r="KC190" s="41"/>
      <c r="KD190" s="41"/>
      <c r="KE190" s="41"/>
      <c r="KF190" s="41"/>
      <c r="KG190" s="41"/>
      <c r="KH190" s="41"/>
      <c r="KI190" s="41"/>
      <c r="RZ190" s="41"/>
      <c r="SA190" s="41"/>
      <c r="SB190" s="41"/>
      <c r="SC190" s="41"/>
      <c r="SO190" s="41"/>
      <c r="SP190" s="41"/>
      <c r="SQ190" s="41"/>
      <c r="SR190" s="41"/>
      <c r="SS190" s="41"/>
      <c r="ST190" s="41"/>
      <c r="SU190" s="41"/>
      <c r="SV190" s="41"/>
      <c r="SW190" s="41"/>
      <c r="SX190" s="41"/>
      <c r="SY190" s="41"/>
      <c r="SZ190" s="41"/>
      <c r="TA190" s="41"/>
      <c r="TB190" s="41"/>
      <c r="TC190" s="41"/>
      <c r="TD190" s="41"/>
      <c r="TE190" s="41"/>
      <c r="TF190" s="41"/>
      <c r="TG190" s="41"/>
      <c r="TH190" s="41"/>
      <c r="TI190" s="41"/>
      <c r="TJ190" s="41"/>
      <c r="TK190" s="41"/>
      <c r="TL190" s="41"/>
      <c r="TM190" s="41"/>
      <c r="TN190" s="41"/>
      <c r="TO190" s="41"/>
      <c r="TP190" s="41"/>
      <c r="TQ190" s="41"/>
      <c r="TR190" s="41"/>
      <c r="TS190" s="41"/>
      <c r="TT190" s="41"/>
      <c r="TU190" s="41"/>
      <c r="TV190" s="41"/>
      <c r="TW190" s="41"/>
      <c r="TX190" s="41"/>
      <c r="TY190" s="41"/>
      <c r="TZ190" s="41"/>
      <c r="UA190" s="41"/>
      <c r="UB190" s="41"/>
      <c r="UC190" s="41"/>
      <c r="UD190" s="41"/>
      <c r="UE190" s="41"/>
      <c r="ABV190" s="41"/>
      <c r="ABW190" s="41"/>
      <c r="ABX190" s="41"/>
      <c r="ABY190" s="41"/>
      <c r="ACK190" s="41"/>
      <c r="ACL190" s="41"/>
      <c r="ACM190" s="41"/>
      <c r="ACN190" s="41"/>
      <c r="ACO190" s="41"/>
      <c r="ACP190" s="41"/>
      <c r="ACQ190" s="41"/>
      <c r="ACR190" s="41"/>
      <c r="ACS190" s="41"/>
      <c r="ACT190" s="41"/>
      <c r="ACU190" s="41"/>
      <c r="ACV190" s="41"/>
      <c r="ACW190" s="41"/>
      <c r="ACX190" s="41"/>
      <c r="ACY190" s="41"/>
      <c r="ACZ190" s="41"/>
      <c r="ADA190" s="41"/>
      <c r="ADB190" s="41"/>
      <c r="ADC190" s="41"/>
      <c r="ADD190" s="41"/>
      <c r="ADE190" s="41"/>
      <c r="ADF190" s="41"/>
      <c r="ADG190" s="41"/>
      <c r="ADH190" s="41"/>
      <c r="ADI190" s="41"/>
      <c r="ADJ190" s="41"/>
      <c r="ADK190" s="41"/>
      <c r="ADL190" s="41"/>
      <c r="ADM190" s="41"/>
      <c r="ADN190" s="41"/>
      <c r="ADO190" s="41"/>
      <c r="ADP190" s="41"/>
      <c r="ADQ190" s="41"/>
      <c r="ADR190" s="41"/>
      <c r="ADS190" s="41"/>
      <c r="ADT190" s="41"/>
      <c r="ADU190" s="41"/>
      <c r="ADV190" s="41"/>
      <c r="ADW190" s="41"/>
      <c r="ADX190" s="41"/>
      <c r="ADY190" s="41"/>
      <c r="ADZ190" s="41"/>
      <c r="AEA190" s="41"/>
      <c r="ALR190" s="41"/>
      <c r="ALS190" s="41"/>
      <c r="ALT190" s="41"/>
      <c r="ALU190" s="41"/>
      <c r="AMG190" s="41"/>
      <c r="AMH190" s="41"/>
      <c r="AMI190" s="41"/>
      <c r="AMJ190" s="41"/>
      <c r="AMK190" s="41"/>
      <c r="AML190" s="41"/>
      <c r="AMM190" s="41"/>
      <c r="AMN190" s="41"/>
      <c r="AMO190" s="41"/>
      <c r="AMP190" s="41"/>
      <c r="AMQ190" s="41"/>
      <c r="AMR190" s="41"/>
      <c r="AMS190" s="41"/>
      <c r="AMT190" s="41"/>
      <c r="AMU190" s="41"/>
      <c r="AMV190" s="41"/>
      <c r="AMW190" s="41"/>
      <c r="AMX190" s="41"/>
      <c r="AMY190" s="41"/>
      <c r="AMZ190" s="41"/>
      <c r="ANA190" s="41"/>
      <c r="ANB190" s="41"/>
      <c r="ANC190" s="41"/>
      <c r="AND190" s="41"/>
      <c r="ANE190" s="41"/>
      <c r="ANF190" s="41"/>
      <c r="ANG190" s="41"/>
      <c r="ANH190" s="41"/>
      <c r="ANI190" s="41"/>
      <c r="ANJ190" s="41"/>
      <c r="ANK190" s="41"/>
      <c r="ANL190" s="41"/>
      <c r="ANM190" s="41"/>
      <c r="ANN190" s="41"/>
      <c r="ANO190" s="41"/>
      <c r="ANP190" s="41"/>
      <c r="ANQ190" s="41"/>
      <c r="ANR190" s="41"/>
      <c r="ANS190" s="41"/>
      <c r="ANT190" s="41"/>
      <c r="ANU190" s="41"/>
      <c r="ANV190" s="41"/>
      <c r="ANW190" s="41"/>
      <c r="AVN190" s="41"/>
      <c r="AVO190" s="41"/>
      <c r="AVP190" s="41"/>
      <c r="AVQ190" s="41"/>
      <c r="AWC190" s="41"/>
      <c r="AWD190" s="41"/>
      <c r="AWE190" s="41"/>
      <c r="AWF190" s="41"/>
      <c r="AWG190" s="41"/>
      <c r="AWH190" s="41"/>
      <c r="AWI190" s="41"/>
      <c r="AWJ190" s="41"/>
      <c r="AWK190" s="41"/>
      <c r="AWL190" s="41"/>
      <c r="AWM190" s="41"/>
      <c r="AWN190" s="41"/>
      <c r="AWO190" s="41"/>
      <c r="AWP190" s="41"/>
      <c r="AWQ190" s="41"/>
      <c r="AWR190" s="41"/>
      <c r="AWS190" s="41"/>
      <c r="AWT190" s="41"/>
      <c r="AWU190" s="41"/>
      <c r="AWV190" s="41"/>
      <c r="AWW190" s="41"/>
      <c r="AWX190" s="41"/>
      <c r="AWY190" s="41"/>
      <c r="AWZ190" s="41"/>
      <c r="AXA190" s="41"/>
      <c r="AXB190" s="41"/>
      <c r="AXC190" s="41"/>
      <c r="AXD190" s="41"/>
      <c r="AXE190" s="41"/>
      <c r="AXF190" s="41"/>
      <c r="AXG190" s="41"/>
      <c r="AXH190" s="41"/>
      <c r="AXI190" s="41"/>
      <c r="AXJ190" s="41"/>
      <c r="AXK190" s="41"/>
      <c r="AXL190" s="41"/>
      <c r="AXM190" s="41"/>
      <c r="AXN190" s="41"/>
      <c r="AXO190" s="41"/>
      <c r="AXP190" s="41"/>
      <c r="AXQ190" s="41"/>
      <c r="AXR190" s="41"/>
      <c r="AXS190" s="41"/>
      <c r="BFJ190" s="41"/>
      <c r="BFK190" s="41"/>
      <c r="BFL190" s="41"/>
      <c r="BFM190" s="41"/>
      <c r="BFY190" s="41"/>
      <c r="BFZ190" s="41"/>
      <c r="BGA190" s="41"/>
      <c r="BGB190" s="41"/>
      <c r="BGC190" s="41"/>
      <c r="BGD190" s="41"/>
      <c r="BGE190" s="41"/>
      <c r="BGF190" s="41"/>
      <c r="BGG190" s="41"/>
      <c r="BGH190" s="41"/>
      <c r="BGI190" s="41"/>
      <c r="BGJ190" s="41"/>
      <c r="BGK190" s="41"/>
      <c r="BGL190" s="41"/>
      <c r="BGM190" s="41"/>
      <c r="BGN190" s="41"/>
      <c r="BGO190" s="41"/>
      <c r="BGP190" s="41"/>
      <c r="BGQ190" s="41"/>
      <c r="BGR190" s="41"/>
      <c r="BGS190" s="41"/>
      <c r="BGT190" s="41"/>
      <c r="BGU190" s="41"/>
      <c r="BGV190" s="41"/>
      <c r="BGW190" s="41"/>
      <c r="BGX190" s="41"/>
      <c r="BGY190" s="41"/>
      <c r="BGZ190" s="41"/>
      <c r="BHA190" s="41"/>
      <c r="BHB190" s="41"/>
      <c r="BHC190" s="41"/>
      <c r="BHD190" s="41"/>
      <c r="BHE190" s="41"/>
      <c r="BHF190" s="41"/>
      <c r="BHG190" s="41"/>
      <c r="BHH190" s="41"/>
      <c r="BHI190" s="41"/>
      <c r="BHJ190" s="41"/>
      <c r="BHK190" s="41"/>
      <c r="BHL190" s="41"/>
      <c r="BHM190" s="41"/>
      <c r="BHN190" s="41"/>
      <c r="BHO190" s="41"/>
      <c r="BPF190" s="41"/>
      <c r="BPG190" s="41"/>
      <c r="BPH190" s="41"/>
      <c r="BPI190" s="41"/>
      <c r="BPU190" s="41"/>
      <c r="BPV190" s="41"/>
      <c r="BPW190" s="41"/>
      <c r="BPX190" s="41"/>
      <c r="BPY190" s="41"/>
      <c r="BPZ190" s="41"/>
      <c r="BQA190" s="41"/>
      <c r="BQB190" s="41"/>
      <c r="BQC190" s="41"/>
      <c r="BQD190" s="41"/>
      <c r="BQE190" s="41"/>
      <c r="BQF190" s="41"/>
      <c r="BQG190" s="41"/>
      <c r="BQH190" s="41"/>
      <c r="BQI190" s="41"/>
      <c r="BQJ190" s="41"/>
      <c r="BQK190" s="41"/>
      <c r="BQL190" s="41"/>
      <c r="BQM190" s="41"/>
      <c r="BQN190" s="41"/>
      <c r="BQO190" s="41"/>
      <c r="BQP190" s="41"/>
      <c r="BQQ190" s="41"/>
      <c r="BQR190" s="41"/>
      <c r="BQS190" s="41"/>
      <c r="BQT190" s="41"/>
      <c r="BQU190" s="41"/>
      <c r="BQV190" s="41"/>
      <c r="BQW190" s="41"/>
      <c r="BQX190" s="41"/>
      <c r="BQY190" s="41"/>
      <c r="BQZ190" s="41"/>
      <c r="BRA190" s="41"/>
      <c r="BRB190" s="41"/>
      <c r="BRC190" s="41"/>
      <c r="BRD190" s="41"/>
      <c r="BRE190" s="41"/>
      <c r="BRF190" s="41"/>
      <c r="BRG190" s="41"/>
      <c r="BRH190" s="41"/>
      <c r="BRI190" s="41"/>
      <c r="BRJ190" s="41"/>
      <c r="BRK190" s="41"/>
      <c r="BZB190" s="41"/>
      <c r="BZC190" s="41"/>
      <c r="BZD190" s="41"/>
      <c r="BZE190" s="41"/>
      <c r="BZQ190" s="41"/>
      <c r="BZR190" s="41"/>
      <c r="BZS190" s="41"/>
      <c r="BZT190" s="41"/>
      <c r="BZU190" s="41"/>
      <c r="BZV190" s="41"/>
      <c r="BZW190" s="41"/>
      <c r="BZX190" s="41"/>
      <c r="BZY190" s="41"/>
      <c r="BZZ190" s="41"/>
      <c r="CAA190" s="41"/>
      <c r="CAB190" s="41"/>
      <c r="CAC190" s="41"/>
      <c r="CAD190" s="41"/>
      <c r="CAE190" s="41"/>
      <c r="CAF190" s="41"/>
      <c r="CAG190" s="41"/>
      <c r="CAH190" s="41"/>
      <c r="CAI190" s="41"/>
      <c r="CAJ190" s="41"/>
      <c r="CAK190" s="41"/>
      <c r="CAL190" s="41"/>
      <c r="CAM190" s="41"/>
      <c r="CAN190" s="41"/>
      <c r="CAO190" s="41"/>
      <c r="CAP190" s="41"/>
      <c r="CAQ190" s="41"/>
      <c r="CAR190" s="41"/>
      <c r="CAS190" s="41"/>
      <c r="CAT190" s="41"/>
      <c r="CAU190" s="41"/>
      <c r="CAV190" s="41"/>
      <c r="CAW190" s="41"/>
      <c r="CAX190" s="41"/>
      <c r="CAY190" s="41"/>
      <c r="CAZ190" s="41"/>
      <c r="CBA190" s="41"/>
      <c r="CBB190" s="41"/>
      <c r="CBC190" s="41"/>
      <c r="CBD190" s="41"/>
      <c r="CBE190" s="41"/>
      <c r="CBF190" s="41"/>
      <c r="CBG190" s="41"/>
      <c r="CIX190" s="41"/>
      <c r="CIY190" s="41"/>
      <c r="CIZ190" s="41"/>
      <c r="CJA190" s="41"/>
      <c r="CJM190" s="41"/>
      <c r="CJN190" s="41"/>
      <c r="CJO190" s="41"/>
      <c r="CJP190" s="41"/>
      <c r="CJQ190" s="41"/>
      <c r="CJR190" s="41"/>
      <c r="CJS190" s="41"/>
      <c r="CJT190" s="41"/>
      <c r="CJU190" s="41"/>
      <c r="CJV190" s="41"/>
      <c r="CJW190" s="41"/>
      <c r="CJX190" s="41"/>
      <c r="CJY190" s="41"/>
      <c r="CJZ190" s="41"/>
      <c r="CKA190" s="41"/>
      <c r="CKB190" s="41"/>
      <c r="CKC190" s="41"/>
      <c r="CKD190" s="41"/>
      <c r="CKE190" s="41"/>
      <c r="CKF190" s="41"/>
      <c r="CKG190" s="41"/>
      <c r="CKH190" s="41"/>
      <c r="CKI190" s="41"/>
      <c r="CKJ190" s="41"/>
      <c r="CKK190" s="41"/>
      <c r="CKL190" s="41"/>
      <c r="CKM190" s="41"/>
      <c r="CKN190" s="41"/>
      <c r="CKO190" s="41"/>
      <c r="CKP190" s="41"/>
      <c r="CKQ190" s="41"/>
      <c r="CKR190" s="41"/>
      <c r="CKS190" s="41"/>
      <c r="CKT190" s="41"/>
      <c r="CKU190" s="41"/>
      <c r="CKV190" s="41"/>
      <c r="CKW190" s="41"/>
      <c r="CKX190" s="41"/>
      <c r="CKY190" s="41"/>
      <c r="CKZ190" s="41"/>
      <c r="CLA190" s="41"/>
      <c r="CLB190" s="41"/>
      <c r="CLC190" s="41"/>
      <c r="CST190" s="41"/>
      <c r="CSU190" s="41"/>
      <c r="CSV190" s="41"/>
      <c r="CSW190" s="41"/>
      <c r="CTI190" s="41"/>
      <c r="CTJ190" s="41"/>
      <c r="CTK190" s="41"/>
      <c r="CTL190" s="41"/>
      <c r="CTM190" s="41"/>
      <c r="CTN190" s="41"/>
      <c r="CTO190" s="41"/>
      <c r="CTP190" s="41"/>
      <c r="CTQ190" s="41"/>
      <c r="CTR190" s="41"/>
      <c r="CTS190" s="41"/>
      <c r="CTT190" s="41"/>
      <c r="CTU190" s="41"/>
      <c r="CTV190" s="41"/>
      <c r="CTW190" s="41"/>
      <c r="CTX190" s="41"/>
      <c r="CTY190" s="41"/>
      <c r="CTZ190" s="41"/>
      <c r="CUA190" s="41"/>
      <c r="CUB190" s="41"/>
      <c r="CUC190" s="41"/>
      <c r="CUD190" s="41"/>
      <c r="CUE190" s="41"/>
      <c r="CUF190" s="41"/>
      <c r="CUG190" s="41"/>
      <c r="CUH190" s="41"/>
      <c r="CUI190" s="41"/>
      <c r="CUJ190" s="41"/>
      <c r="CUK190" s="41"/>
      <c r="CUL190" s="41"/>
      <c r="CUM190" s="41"/>
      <c r="CUN190" s="41"/>
      <c r="CUO190" s="41"/>
      <c r="CUP190" s="41"/>
      <c r="CUQ190" s="41"/>
      <c r="CUR190" s="41"/>
      <c r="CUS190" s="41"/>
      <c r="CUT190" s="41"/>
      <c r="CUU190" s="41"/>
      <c r="CUV190" s="41"/>
      <c r="CUW190" s="41"/>
      <c r="CUX190" s="41"/>
      <c r="CUY190" s="41"/>
      <c r="DCP190" s="41"/>
      <c r="DCQ190" s="41"/>
      <c r="DCR190" s="41"/>
      <c r="DCS190" s="41"/>
      <c r="DDE190" s="41"/>
      <c r="DDF190" s="41"/>
      <c r="DDG190" s="41"/>
      <c r="DDH190" s="41"/>
      <c r="DDI190" s="41"/>
      <c r="DDJ190" s="41"/>
      <c r="DDK190" s="41"/>
      <c r="DDL190" s="41"/>
      <c r="DDM190" s="41"/>
      <c r="DDN190" s="41"/>
      <c r="DDO190" s="41"/>
      <c r="DDP190" s="41"/>
      <c r="DDQ190" s="41"/>
      <c r="DDR190" s="41"/>
      <c r="DDS190" s="41"/>
      <c r="DDT190" s="41"/>
      <c r="DDU190" s="41"/>
      <c r="DDV190" s="41"/>
      <c r="DDW190" s="41"/>
      <c r="DDX190" s="41"/>
      <c r="DDY190" s="41"/>
      <c r="DDZ190" s="41"/>
      <c r="DEA190" s="41"/>
      <c r="DEB190" s="41"/>
      <c r="DEC190" s="41"/>
      <c r="DED190" s="41"/>
      <c r="DEE190" s="41"/>
      <c r="DEF190" s="41"/>
      <c r="DEG190" s="41"/>
      <c r="DEH190" s="41"/>
      <c r="DEI190" s="41"/>
      <c r="DEJ190" s="41"/>
      <c r="DEK190" s="41"/>
      <c r="DEL190" s="41"/>
      <c r="DEM190" s="41"/>
      <c r="DEN190" s="41"/>
      <c r="DEO190" s="41"/>
      <c r="DEP190" s="41"/>
      <c r="DEQ190" s="41"/>
      <c r="DER190" s="41"/>
      <c r="DES190" s="41"/>
      <c r="DET190" s="41"/>
      <c r="DEU190" s="41"/>
      <c r="DML190" s="41"/>
      <c r="DMM190" s="41"/>
      <c r="DMN190" s="41"/>
      <c r="DMO190" s="41"/>
      <c r="DNA190" s="41"/>
      <c r="DNB190" s="41"/>
      <c r="DNC190" s="41"/>
      <c r="DND190" s="41"/>
      <c r="DNE190" s="41"/>
      <c r="DNF190" s="41"/>
      <c r="DNG190" s="41"/>
      <c r="DNH190" s="41"/>
      <c r="DNI190" s="41"/>
      <c r="DNJ190" s="41"/>
      <c r="DNK190" s="41"/>
      <c r="DNL190" s="41"/>
      <c r="DNM190" s="41"/>
      <c r="DNN190" s="41"/>
      <c r="DNO190" s="41"/>
      <c r="DNP190" s="41"/>
      <c r="DNQ190" s="41"/>
      <c r="DNR190" s="41"/>
      <c r="DNS190" s="41"/>
      <c r="DNT190" s="41"/>
      <c r="DNU190" s="41"/>
      <c r="DNV190" s="41"/>
      <c r="DNW190" s="41"/>
      <c r="DNX190" s="41"/>
      <c r="DNY190" s="41"/>
      <c r="DNZ190" s="41"/>
      <c r="DOA190" s="41"/>
      <c r="DOB190" s="41"/>
      <c r="DOC190" s="41"/>
      <c r="DOD190" s="41"/>
      <c r="DOE190" s="41"/>
      <c r="DOF190" s="41"/>
      <c r="DOG190" s="41"/>
      <c r="DOH190" s="41"/>
      <c r="DOI190" s="41"/>
      <c r="DOJ190" s="41"/>
      <c r="DOK190" s="41"/>
      <c r="DOL190" s="41"/>
      <c r="DOM190" s="41"/>
      <c r="DON190" s="41"/>
      <c r="DOO190" s="41"/>
      <c r="DOP190" s="41"/>
      <c r="DOQ190" s="41"/>
      <c r="DWH190" s="41"/>
      <c r="DWI190" s="41"/>
      <c r="DWJ190" s="41"/>
      <c r="DWK190" s="41"/>
      <c r="DWW190" s="41"/>
      <c r="DWX190" s="41"/>
      <c r="DWY190" s="41"/>
      <c r="DWZ190" s="41"/>
      <c r="DXA190" s="41"/>
      <c r="DXB190" s="41"/>
      <c r="DXC190" s="41"/>
      <c r="DXD190" s="41"/>
      <c r="DXE190" s="41"/>
      <c r="DXF190" s="41"/>
      <c r="DXG190" s="41"/>
      <c r="DXH190" s="41"/>
      <c r="DXI190" s="41"/>
      <c r="DXJ190" s="41"/>
      <c r="DXK190" s="41"/>
      <c r="DXL190" s="41"/>
      <c r="DXM190" s="41"/>
      <c r="DXN190" s="41"/>
      <c r="DXO190" s="41"/>
      <c r="DXP190" s="41"/>
      <c r="DXQ190" s="41"/>
      <c r="DXR190" s="41"/>
      <c r="DXS190" s="41"/>
      <c r="DXT190" s="41"/>
      <c r="DXU190" s="41"/>
      <c r="DXV190" s="41"/>
      <c r="DXW190" s="41"/>
      <c r="DXX190" s="41"/>
      <c r="DXY190" s="41"/>
      <c r="DXZ190" s="41"/>
      <c r="DYA190" s="41"/>
      <c r="DYB190" s="41"/>
      <c r="DYC190" s="41"/>
      <c r="DYD190" s="41"/>
      <c r="DYE190" s="41"/>
      <c r="DYF190" s="41"/>
      <c r="DYG190" s="41"/>
      <c r="DYH190" s="41"/>
      <c r="DYI190" s="41"/>
      <c r="DYJ190" s="41"/>
      <c r="DYK190" s="41"/>
      <c r="DYL190" s="41"/>
      <c r="DYM190" s="41"/>
      <c r="EGD190" s="41"/>
      <c r="EGE190" s="41"/>
      <c r="EGF190" s="41"/>
      <c r="EGG190" s="41"/>
      <c r="EGS190" s="41"/>
      <c r="EGT190" s="41"/>
      <c r="EGU190" s="41"/>
      <c r="EGV190" s="41"/>
      <c r="EGW190" s="41"/>
      <c r="EGX190" s="41"/>
      <c r="EGY190" s="41"/>
      <c r="EGZ190" s="41"/>
      <c r="EHA190" s="41"/>
      <c r="EHB190" s="41"/>
      <c r="EHC190" s="41"/>
      <c r="EHD190" s="41"/>
      <c r="EHE190" s="41"/>
      <c r="EHF190" s="41"/>
      <c r="EHG190" s="41"/>
      <c r="EHH190" s="41"/>
      <c r="EHI190" s="41"/>
      <c r="EHJ190" s="41"/>
      <c r="EHK190" s="41"/>
      <c r="EHL190" s="41"/>
      <c r="EHM190" s="41"/>
      <c r="EHN190" s="41"/>
      <c r="EHO190" s="41"/>
      <c r="EHP190" s="41"/>
      <c r="EHQ190" s="41"/>
      <c r="EHR190" s="41"/>
      <c r="EHS190" s="41"/>
      <c r="EHT190" s="41"/>
      <c r="EHU190" s="41"/>
      <c r="EHV190" s="41"/>
      <c r="EHW190" s="41"/>
      <c r="EHX190" s="41"/>
      <c r="EHY190" s="41"/>
      <c r="EHZ190" s="41"/>
      <c r="EIA190" s="41"/>
      <c r="EIB190" s="41"/>
      <c r="EIC190" s="41"/>
      <c r="EID190" s="41"/>
      <c r="EIE190" s="41"/>
      <c r="EIF190" s="41"/>
      <c r="EIG190" s="41"/>
      <c r="EIH190" s="41"/>
      <c r="EII190" s="41"/>
      <c r="EPZ190" s="41"/>
      <c r="EQA190" s="41"/>
      <c r="EQB190" s="41"/>
      <c r="EQC190" s="41"/>
      <c r="EQO190" s="41"/>
      <c r="EQP190" s="41"/>
      <c r="EQQ190" s="41"/>
      <c r="EQR190" s="41"/>
      <c r="EQS190" s="41"/>
      <c r="EQT190" s="41"/>
      <c r="EQU190" s="41"/>
      <c r="EQV190" s="41"/>
      <c r="EQW190" s="41"/>
      <c r="EQX190" s="41"/>
      <c r="EQY190" s="41"/>
      <c r="EQZ190" s="41"/>
      <c r="ERA190" s="41"/>
      <c r="ERB190" s="41"/>
      <c r="ERC190" s="41"/>
      <c r="ERD190" s="41"/>
      <c r="ERE190" s="41"/>
      <c r="ERF190" s="41"/>
      <c r="ERG190" s="41"/>
      <c r="ERH190" s="41"/>
      <c r="ERI190" s="41"/>
      <c r="ERJ190" s="41"/>
      <c r="ERK190" s="41"/>
      <c r="ERL190" s="41"/>
      <c r="ERM190" s="41"/>
      <c r="ERN190" s="41"/>
      <c r="ERO190" s="41"/>
      <c r="ERP190" s="41"/>
      <c r="ERQ190" s="41"/>
      <c r="ERR190" s="41"/>
      <c r="ERS190" s="41"/>
      <c r="ERT190" s="41"/>
      <c r="ERU190" s="41"/>
      <c r="ERV190" s="41"/>
      <c r="ERW190" s="41"/>
      <c r="ERX190" s="41"/>
      <c r="ERY190" s="41"/>
      <c r="ERZ190" s="41"/>
      <c r="ESA190" s="41"/>
      <c r="ESB190" s="41"/>
      <c r="ESC190" s="41"/>
      <c r="ESD190" s="41"/>
      <c r="ESE190" s="41"/>
      <c r="EZV190" s="41"/>
      <c r="EZW190" s="41"/>
      <c r="EZX190" s="41"/>
      <c r="EZY190" s="41"/>
      <c r="FAK190" s="41"/>
      <c r="FAL190" s="41"/>
      <c r="FAM190" s="41"/>
      <c r="FAN190" s="41"/>
      <c r="FAO190" s="41"/>
      <c r="FAP190" s="41"/>
      <c r="FAQ190" s="41"/>
      <c r="FAR190" s="41"/>
      <c r="FAS190" s="41"/>
      <c r="FAT190" s="41"/>
      <c r="FAU190" s="41"/>
      <c r="FAV190" s="41"/>
      <c r="FAW190" s="41"/>
      <c r="FAX190" s="41"/>
      <c r="FAY190" s="41"/>
      <c r="FAZ190" s="41"/>
      <c r="FBA190" s="41"/>
      <c r="FBB190" s="41"/>
      <c r="FBC190" s="41"/>
      <c r="FBD190" s="41"/>
      <c r="FBE190" s="41"/>
      <c r="FBF190" s="41"/>
      <c r="FBG190" s="41"/>
      <c r="FBH190" s="41"/>
      <c r="FBI190" s="41"/>
      <c r="FBJ190" s="41"/>
      <c r="FBK190" s="41"/>
      <c r="FBL190" s="41"/>
      <c r="FBM190" s="41"/>
      <c r="FBN190" s="41"/>
      <c r="FBO190" s="41"/>
      <c r="FBP190" s="41"/>
      <c r="FBQ190" s="41"/>
      <c r="FBR190" s="41"/>
      <c r="FBS190" s="41"/>
      <c r="FBT190" s="41"/>
      <c r="FBU190" s="41"/>
      <c r="FBV190" s="41"/>
      <c r="FBW190" s="41"/>
      <c r="FBX190" s="41"/>
      <c r="FBY190" s="41"/>
      <c r="FBZ190" s="41"/>
      <c r="FCA190" s="41"/>
      <c r="FJR190" s="41"/>
      <c r="FJS190" s="41"/>
      <c r="FJT190" s="41"/>
      <c r="FJU190" s="41"/>
      <c r="FKG190" s="41"/>
      <c r="FKH190" s="41"/>
      <c r="FKI190" s="41"/>
      <c r="FKJ190" s="41"/>
      <c r="FKK190" s="41"/>
      <c r="FKL190" s="41"/>
      <c r="FKM190" s="41"/>
      <c r="FKN190" s="41"/>
      <c r="FKO190" s="41"/>
      <c r="FKP190" s="41"/>
      <c r="FKQ190" s="41"/>
      <c r="FKR190" s="41"/>
      <c r="FKS190" s="41"/>
      <c r="FKT190" s="41"/>
      <c r="FKU190" s="41"/>
      <c r="FKV190" s="41"/>
      <c r="FKW190" s="41"/>
      <c r="FKX190" s="41"/>
      <c r="FKY190" s="41"/>
      <c r="FKZ190" s="41"/>
      <c r="FLA190" s="41"/>
      <c r="FLB190" s="41"/>
      <c r="FLC190" s="41"/>
      <c r="FLD190" s="41"/>
      <c r="FLE190" s="41"/>
      <c r="FLF190" s="41"/>
      <c r="FLG190" s="41"/>
      <c r="FLH190" s="41"/>
      <c r="FLI190" s="41"/>
      <c r="FLJ190" s="41"/>
      <c r="FLK190" s="41"/>
      <c r="FLL190" s="41"/>
      <c r="FLM190" s="41"/>
      <c r="FLN190" s="41"/>
      <c r="FLO190" s="41"/>
      <c r="FLP190" s="41"/>
      <c r="FLQ190" s="41"/>
      <c r="FLR190" s="41"/>
      <c r="FLS190" s="41"/>
      <c r="FLT190" s="41"/>
      <c r="FLU190" s="41"/>
      <c r="FLV190" s="41"/>
      <c r="FLW190" s="41"/>
      <c r="FTN190" s="41"/>
      <c r="FTO190" s="41"/>
      <c r="FTP190" s="41"/>
      <c r="FTQ190" s="41"/>
      <c r="FUC190" s="41"/>
      <c r="FUD190" s="41"/>
      <c r="FUE190" s="41"/>
      <c r="FUF190" s="41"/>
      <c r="FUG190" s="41"/>
      <c r="FUH190" s="41"/>
      <c r="FUI190" s="41"/>
      <c r="FUJ190" s="41"/>
      <c r="FUK190" s="41"/>
      <c r="FUL190" s="41"/>
      <c r="FUM190" s="41"/>
      <c r="FUN190" s="41"/>
      <c r="FUO190" s="41"/>
      <c r="FUP190" s="41"/>
      <c r="FUQ190" s="41"/>
      <c r="FUR190" s="41"/>
      <c r="FUS190" s="41"/>
      <c r="FUT190" s="41"/>
      <c r="FUU190" s="41"/>
      <c r="FUV190" s="41"/>
      <c r="FUW190" s="41"/>
      <c r="FUX190" s="41"/>
      <c r="FUY190" s="41"/>
      <c r="FUZ190" s="41"/>
      <c r="FVA190" s="41"/>
      <c r="FVB190" s="41"/>
      <c r="FVC190" s="41"/>
      <c r="FVD190" s="41"/>
      <c r="FVE190" s="41"/>
      <c r="FVF190" s="41"/>
      <c r="FVG190" s="41"/>
      <c r="FVH190" s="41"/>
      <c r="FVI190" s="41"/>
      <c r="FVJ190" s="41"/>
      <c r="FVK190" s="41"/>
      <c r="FVL190" s="41"/>
      <c r="FVM190" s="41"/>
      <c r="FVN190" s="41"/>
      <c r="FVO190" s="41"/>
      <c r="FVP190" s="41"/>
      <c r="FVQ190" s="41"/>
      <c r="FVR190" s="41"/>
      <c r="FVS190" s="41"/>
      <c r="GDJ190" s="41"/>
      <c r="GDK190" s="41"/>
      <c r="GDL190" s="41"/>
      <c r="GDM190" s="41"/>
      <c r="GDY190" s="41"/>
      <c r="GDZ190" s="41"/>
      <c r="GEA190" s="41"/>
      <c r="GEB190" s="41"/>
      <c r="GEC190" s="41"/>
      <c r="GED190" s="41"/>
      <c r="GEE190" s="41"/>
      <c r="GEF190" s="41"/>
      <c r="GEG190" s="41"/>
      <c r="GEH190" s="41"/>
      <c r="GEI190" s="41"/>
      <c r="GEJ190" s="41"/>
      <c r="GEK190" s="41"/>
      <c r="GEL190" s="41"/>
      <c r="GEM190" s="41"/>
      <c r="GEN190" s="41"/>
      <c r="GEO190" s="41"/>
      <c r="GEP190" s="41"/>
      <c r="GEQ190" s="41"/>
      <c r="GER190" s="41"/>
      <c r="GES190" s="41"/>
      <c r="GET190" s="41"/>
      <c r="GEU190" s="41"/>
      <c r="GEV190" s="41"/>
      <c r="GEW190" s="41"/>
      <c r="GEX190" s="41"/>
      <c r="GEY190" s="41"/>
      <c r="GEZ190" s="41"/>
      <c r="GFA190" s="41"/>
      <c r="GFB190" s="41"/>
      <c r="GFC190" s="41"/>
      <c r="GFD190" s="41"/>
      <c r="GFE190" s="41"/>
      <c r="GFF190" s="41"/>
      <c r="GFG190" s="41"/>
      <c r="GFH190" s="41"/>
      <c r="GFI190" s="41"/>
      <c r="GFJ190" s="41"/>
      <c r="GFK190" s="41"/>
      <c r="GFL190" s="41"/>
      <c r="GFM190" s="41"/>
      <c r="GFN190" s="41"/>
      <c r="GFO190" s="41"/>
      <c r="GNF190" s="41"/>
      <c r="GNG190" s="41"/>
      <c r="GNH190" s="41"/>
      <c r="GNI190" s="41"/>
      <c r="GNU190" s="41"/>
      <c r="GNV190" s="41"/>
      <c r="GNW190" s="41"/>
      <c r="GNX190" s="41"/>
      <c r="GNY190" s="41"/>
      <c r="GNZ190" s="41"/>
      <c r="GOA190" s="41"/>
      <c r="GOB190" s="41"/>
      <c r="GOC190" s="41"/>
      <c r="GOD190" s="41"/>
      <c r="GOE190" s="41"/>
      <c r="GOF190" s="41"/>
      <c r="GOG190" s="41"/>
      <c r="GOH190" s="41"/>
      <c r="GOI190" s="41"/>
      <c r="GOJ190" s="41"/>
      <c r="GOK190" s="41"/>
      <c r="GOL190" s="41"/>
      <c r="GOM190" s="41"/>
      <c r="GON190" s="41"/>
      <c r="GOO190" s="41"/>
      <c r="GOP190" s="41"/>
      <c r="GOQ190" s="41"/>
      <c r="GOR190" s="41"/>
      <c r="GOS190" s="41"/>
      <c r="GOT190" s="41"/>
      <c r="GOU190" s="41"/>
      <c r="GOV190" s="41"/>
      <c r="GOW190" s="41"/>
      <c r="GOX190" s="41"/>
      <c r="GOY190" s="41"/>
      <c r="GOZ190" s="41"/>
      <c r="GPA190" s="41"/>
      <c r="GPB190" s="41"/>
      <c r="GPC190" s="41"/>
      <c r="GPD190" s="41"/>
      <c r="GPE190" s="41"/>
      <c r="GPF190" s="41"/>
      <c r="GPG190" s="41"/>
      <c r="GPH190" s="41"/>
      <c r="GPI190" s="41"/>
      <c r="GPJ190" s="41"/>
      <c r="GPK190" s="41"/>
      <c r="GXB190" s="41"/>
      <c r="GXC190" s="41"/>
      <c r="GXD190" s="41"/>
      <c r="GXE190" s="41"/>
      <c r="GXQ190" s="41"/>
      <c r="GXR190" s="41"/>
      <c r="GXS190" s="41"/>
      <c r="GXT190" s="41"/>
      <c r="GXU190" s="41"/>
      <c r="GXV190" s="41"/>
      <c r="GXW190" s="41"/>
      <c r="GXX190" s="41"/>
      <c r="GXY190" s="41"/>
      <c r="GXZ190" s="41"/>
      <c r="GYA190" s="41"/>
      <c r="GYB190" s="41"/>
      <c r="GYC190" s="41"/>
      <c r="GYD190" s="41"/>
      <c r="GYE190" s="41"/>
      <c r="GYF190" s="41"/>
      <c r="GYG190" s="41"/>
      <c r="GYH190" s="41"/>
      <c r="GYI190" s="41"/>
      <c r="GYJ190" s="41"/>
      <c r="GYK190" s="41"/>
      <c r="GYL190" s="41"/>
      <c r="GYM190" s="41"/>
      <c r="GYN190" s="41"/>
      <c r="GYO190" s="41"/>
      <c r="GYP190" s="41"/>
      <c r="GYQ190" s="41"/>
      <c r="GYR190" s="41"/>
      <c r="GYS190" s="41"/>
      <c r="GYT190" s="41"/>
      <c r="GYU190" s="41"/>
      <c r="GYV190" s="41"/>
      <c r="GYW190" s="41"/>
      <c r="GYX190" s="41"/>
      <c r="GYY190" s="41"/>
      <c r="GYZ190" s="41"/>
      <c r="GZA190" s="41"/>
      <c r="GZB190" s="41"/>
      <c r="GZC190" s="41"/>
      <c r="GZD190" s="41"/>
      <c r="GZE190" s="41"/>
      <c r="GZF190" s="41"/>
      <c r="GZG190" s="41"/>
      <c r="HGX190" s="41"/>
      <c r="HGY190" s="41"/>
      <c r="HGZ190" s="41"/>
      <c r="HHA190" s="41"/>
      <c r="HHM190" s="41"/>
      <c r="HHN190" s="41"/>
      <c r="HHO190" s="41"/>
      <c r="HHP190" s="41"/>
      <c r="HHQ190" s="41"/>
      <c r="HHR190" s="41"/>
      <c r="HHS190" s="41"/>
      <c r="HHT190" s="41"/>
      <c r="HHU190" s="41"/>
      <c r="HHV190" s="41"/>
      <c r="HHW190" s="41"/>
      <c r="HHX190" s="41"/>
      <c r="HHY190" s="41"/>
      <c r="HHZ190" s="41"/>
      <c r="HIA190" s="41"/>
      <c r="HIB190" s="41"/>
      <c r="HIC190" s="41"/>
      <c r="HID190" s="41"/>
      <c r="HIE190" s="41"/>
      <c r="HIF190" s="41"/>
      <c r="HIG190" s="41"/>
      <c r="HIH190" s="41"/>
      <c r="HII190" s="41"/>
      <c r="HIJ190" s="41"/>
      <c r="HIK190" s="41"/>
      <c r="HIL190" s="41"/>
      <c r="HIM190" s="41"/>
      <c r="HIN190" s="41"/>
      <c r="HIO190" s="41"/>
      <c r="HIP190" s="41"/>
      <c r="HIQ190" s="41"/>
      <c r="HIR190" s="41"/>
      <c r="HIS190" s="41"/>
      <c r="HIT190" s="41"/>
      <c r="HIU190" s="41"/>
      <c r="HIV190" s="41"/>
      <c r="HIW190" s="41"/>
      <c r="HIX190" s="41"/>
      <c r="HIY190" s="41"/>
      <c r="HIZ190" s="41"/>
      <c r="HJA190" s="41"/>
      <c r="HJB190" s="41"/>
      <c r="HJC190" s="41"/>
      <c r="HQT190" s="41"/>
      <c r="HQU190" s="41"/>
      <c r="HQV190" s="41"/>
      <c r="HQW190" s="41"/>
      <c r="HRI190" s="41"/>
      <c r="HRJ190" s="41"/>
      <c r="HRK190" s="41"/>
      <c r="HRL190" s="41"/>
      <c r="HRM190" s="41"/>
      <c r="HRN190" s="41"/>
      <c r="HRO190" s="41"/>
      <c r="HRP190" s="41"/>
      <c r="HRQ190" s="41"/>
      <c r="HRR190" s="41"/>
      <c r="HRS190" s="41"/>
      <c r="HRT190" s="41"/>
      <c r="HRU190" s="41"/>
      <c r="HRV190" s="41"/>
      <c r="HRW190" s="41"/>
      <c r="HRX190" s="41"/>
      <c r="HRY190" s="41"/>
      <c r="HRZ190" s="41"/>
      <c r="HSA190" s="41"/>
      <c r="HSB190" s="41"/>
      <c r="HSC190" s="41"/>
      <c r="HSD190" s="41"/>
      <c r="HSE190" s="41"/>
      <c r="HSF190" s="41"/>
      <c r="HSG190" s="41"/>
      <c r="HSH190" s="41"/>
      <c r="HSI190" s="41"/>
      <c r="HSJ190" s="41"/>
      <c r="HSK190" s="41"/>
      <c r="HSL190" s="41"/>
      <c r="HSM190" s="41"/>
      <c r="HSN190" s="41"/>
      <c r="HSO190" s="41"/>
      <c r="HSP190" s="41"/>
      <c r="HSQ190" s="41"/>
      <c r="HSR190" s="41"/>
      <c r="HSS190" s="41"/>
      <c r="HST190" s="41"/>
      <c r="HSU190" s="41"/>
      <c r="HSV190" s="41"/>
      <c r="HSW190" s="41"/>
      <c r="HSX190" s="41"/>
      <c r="HSY190" s="41"/>
      <c r="IAP190" s="41"/>
      <c r="IAQ190" s="41"/>
      <c r="IAR190" s="41"/>
      <c r="IAS190" s="41"/>
      <c r="IBE190" s="41"/>
      <c r="IBF190" s="41"/>
      <c r="IBG190" s="41"/>
      <c r="IBH190" s="41"/>
      <c r="IBI190" s="41"/>
      <c r="IBJ190" s="41"/>
      <c r="IBK190" s="41"/>
      <c r="IBL190" s="41"/>
      <c r="IBM190" s="41"/>
      <c r="IBN190" s="41"/>
      <c r="IBO190" s="41"/>
      <c r="IBP190" s="41"/>
      <c r="IBQ190" s="41"/>
      <c r="IBR190" s="41"/>
      <c r="IBS190" s="41"/>
      <c r="IBT190" s="41"/>
      <c r="IBU190" s="41"/>
      <c r="IBV190" s="41"/>
      <c r="IBW190" s="41"/>
      <c r="IBX190" s="41"/>
      <c r="IBY190" s="41"/>
      <c r="IBZ190" s="41"/>
      <c r="ICA190" s="41"/>
      <c r="ICB190" s="41"/>
      <c r="ICC190" s="41"/>
      <c r="ICD190" s="41"/>
      <c r="ICE190" s="41"/>
      <c r="ICF190" s="41"/>
      <c r="ICG190" s="41"/>
      <c r="ICH190" s="41"/>
      <c r="ICI190" s="41"/>
      <c r="ICJ190" s="41"/>
      <c r="ICK190" s="41"/>
      <c r="ICL190" s="41"/>
      <c r="ICM190" s="41"/>
      <c r="ICN190" s="41"/>
      <c r="ICO190" s="41"/>
      <c r="ICP190" s="41"/>
      <c r="ICQ190" s="41"/>
      <c r="ICR190" s="41"/>
      <c r="ICS190" s="41"/>
      <c r="ICT190" s="41"/>
      <c r="ICU190" s="41"/>
      <c r="IKL190" s="41"/>
      <c r="IKM190" s="41"/>
      <c r="IKN190" s="41"/>
      <c r="IKO190" s="41"/>
      <c r="ILA190" s="41"/>
      <c r="ILB190" s="41"/>
      <c r="ILC190" s="41"/>
      <c r="ILD190" s="41"/>
      <c r="ILE190" s="41"/>
      <c r="ILF190" s="41"/>
      <c r="ILG190" s="41"/>
      <c r="ILH190" s="41"/>
      <c r="ILI190" s="41"/>
      <c r="ILJ190" s="41"/>
      <c r="ILK190" s="41"/>
      <c r="ILL190" s="41"/>
      <c r="ILM190" s="41"/>
      <c r="ILN190" s="41"/>
      <c r="ILO190" s="41"/>
      <c r="ILP190" s="41"/>
      <c r="ILQ190" s="41"/>
      <c r="ILR190" s="41"/>
      <c r="ILS190" s="41"/>
      <c r="ILT190" s="41"/>
      <c r="ILU190" s="41"/>
      <c r="ILV190" s="41"/>
      <c r="ILW190" s="41"/>
      <c r="ILX190" s="41"/>
      <c r="ILY190" s="41"/>
      <c r="ILZ190" s="41"/>
      <c r="IMA190" s="41"/>
      <c r="IMB190" s="41"/>
      <c r="IMC190" s="41"/>
      <c r="IMD190" s="41"/>
      <c r="IME190" s="41"/>
      <c r="IMF190" s="41"/>
      <c r="IMG190" s="41"/>
      <c r="IMH190" s="41"/>
      <c r="IMI190" s="41"/>
      <c r="IMJ190" s="41"/>
      <c r="IMK190" s="41"/>
      <c r="IML190" s="41"/>
      <c r="IMM190" s="41"/>
      <c r="IMN190" s="41"/>
      <c r="IMO190" s="41"/>
      <c r="IMP190" s="41"/>
      <c r="IMQ190" s="41"/>
      <c r="IUH190" s="41"/>
      <c r="IUI190" s="41"/>
      <c r="IUJ190" s="41"/>
      <c r="IUK190" s="41"/>
      <c r="IUW190" s="41"/>
      <c r="IUX190" s="41"/>
      <c r="IUY190" s="41"/>
      <c r="IUZ190" s="41"/>
      <c r="IVA190" s="41"/>
      <c r="IVB190" s="41"/>
      <c r="IVC190" s="41"/>
      <c r="IVD190" s="41"/>
      <c r="IVE190" s="41"/>
      <c r="IVF190" s="41"/>
      <c r="IVG190" s="41"/>
      <c r="IVH190" s="41"/>
      <c r="IVI190" s="41"/>
      <c r="IVJ190" s="41"/>
      <c r="IVK190" s="41"/>
      <c r="IVL190" s="41"/>
      <c r="IVM190" s="41"/>
      <c r="IVN190" s="41"/>
      <c r="IVO190" s="41"/>
      <c r="IVP190" s="41"/>
      <c r="IVQ190" s="41"/>
      <c r="IVR190" s="41"/>
      <c r="IVS190" s="41"/>
      <c r="IVT190" s="41"/>
      <c r="IVU190" s="41"/>
      <c r="IVV190" s="41"/>
      <c r="IVW190" s="41"/>
      <c r="IVX190" s="41"/>
      <c r="IVY190" s="41"/>
      <c r="IVZ190" s="41"/>
      <c r="IWA190" s="41"/>
      <c r="IWB190" s="41"/>
      <c r="IWC190" s="41"/>
      <c r="IWD190" s="41"/>
      <c r="IWE190" s="41"/>
      <c r="IWF190" s="41"/>
      <c r="IWG190" s="41"/>
      <c r="IWH190" s="41"/>
      <c r="IWI190" s="41"/>
      <c r="IWJ190" s="41"/>
      <c r="IWK190" s="41"/>
      <c r="IWL190" s="41"/>
      <c r="IWM190" s="41"/>
      <c r="JED190" s="41"/>
      <c r="JEE190" s="41"/>
      <c r="JEF190" s="41"/>
      <c r="JEG190" s="41"/>
      <c r="JES190" s="41"/>
      <c r="JET190" s="41"/>
      <c r="JEU190" s="41"/>
      <c r="JEV190" s="41"/>
      <c r="JEW190" s="41"/>
      <c r="JEX190" s="41"/>
      <c r="JEY190" s="41"/>
      <c r="JEZ190" s="41"/>
      <c r="JFA190" s="41"/>
      <c r="JFB190" s="41"/>
      <c r="JFC190" s="41"/>
      <c r="JFD190" s="41"/>
      <c r="JFE190" s="41"/>
      <c r="JFF190" s="41"/>
      <c r="JFG190" s="41"/>
      <c r="JFH190" s="41"/>
      <c r="JFI190" s="41"/>
      <c r="JFJ190" s="41"/>
      <c r="JFK190" s="41"/>
      <c r="JFL190" s="41"/>
      <c r="JFM190" s="41"/>
      <c r="JFN190" s="41"/>
      <c r="JFO190" s="41"/>
      <c r="JFP190" s="41"/>
      <c r="JFQ190" s="41"/>
      <c r="JFR190" s="41"/>
      <c r="JFS190" s="41"/>
      <c r="JFT190" s="41"/>
      <c r="JFU190" s="41"/>
      <c r="JFV190" s="41"/>
      <c r="JFW190" s="41"/>
      <c r="JFX190" s="41"/>
      <c r="JFY190" s="41"/>
      <c r="JFZ190" s="41"/>
      <c r="JGA190" s="41"/>
      <c r="JGB190" s="41"/>
      <c r="JGC190" s="41"/>
      <c r="JGD190" s="41"/>
      <c r="JGE190" s="41"/>
      <c r="JGF190" s="41"/>
      <c r="JGG190" s="41"/>
      <c r="JGH190" s="41"/>
      <c r="JGI190" s="41"/>
      <c r="JNZ190" s="41"/>
      <c r="JOA190" s="41"/>
      <c r="JOB190" s="41"/>
      <c r="JOC190" s="41"/>
      <c r="JOO190" s="41"/>
      <c r="JOP190" s="41"/>
      <c r="JOQ190" s="41"/>
      <c r="JOR190" s="41"/>
      <c r="JOS190" s="41"/>
      <c r="JOT190" s="41"/>
      <c r="JOU190" s="41"/>
      <c r="JOV190" s="41"/>
      <c r="JOW190" s="41"/>
      <c r="JOX190" s="41"/>
      <c r="JOY190" s="41"/>
      <c r="JOZ190" s="41"/>
      <c r="JPA190" s="41"/>
      <c r="JPB190" s="41"/>
      <c r="JPC190" s="41"/>
      <c r="JPD190" s="41"/>
      <c r="JPE190" s="41"/>
      <c r="JPF190" s="41"/>
      <c r="JPG190" s="41"/>
      <c r="JPH190" s="41"/>
      <c r="JPI190" s="41"/>
      <c r="JPJ190" s="41"/>
      <c r="JPK190" s="41"/>
      <c r="JPL190" s="41"/>
      <c r="JPM190" s="41"/>
      <c r="JPN190" s="41"/>
      <c r="JPO190" s="41"/>
      <c r="JPP190" s="41"/>
      <c r="JPQ190" s="41"/>
      <c r="JPR190" s="41"/>
      <c r="JPS190" s="41"/>
      <c r="JPT190" s="41"/>
      <c r="JPU190" s="41"/>
      <c r="JPV190" s="41"/>
      <c r="JPW190" s="41"/>
      <c r="JPX190" s="41"/>
      <c r="JPY190" s="41"/>
      <c r="JPZ190" s="41"/>
      <c r="JQA190" s="41"/>
      <c r="JQB190" s="41"/>
      <c r="JQC190" s="41"/>
      <c r="JQD190" s="41"/>
      <c r="JQE190" s="41"/>
      <c r="JXV190" s="41"/>
      <c r="JXW190" s="41"/>
      <c r="JXX190" s="41"/>
      <c r="JXY190" s="41"/>
      <c r="JYK190" s="41"/>
      <c r="JYL190" s="41"/>
      <c r="JYM190" s="41"/>
      <c r="JYN190" s="41"/>
      <c r="JYO190" s="41"/>
      <c r="JYP190" s="41"/>
      <c r="JYQ190" s="41"/>
      <c r="JYR190" s="41"/>
      <c r="JYS190" s="41"/>
      <c r="JYT190" s="41"/>
      <c r="JYU190" s="41"/>
      <c r="JYV190" s="41"/>
      <c r="JYW190" s="41"/>
      <c r="JYX190" s="41"/>
      <c r="JYY190" s="41"/>
      <c r="JYZ190" s="41"/>
      <c r="JZA190" s="41"/>
      <c r="JZB190" s="41"/>
      <c r="JZC190" s="41"/>
      <c r="JZD190" s="41"/>
      <c r="JZE190" s="41"/>
      <c r="JZF190" s="41"/>
      <c r="JZG190" s="41"/>
      <c r="JZH190" s="41"/>
      <c r="JZI190" s="41"/>
      <c r="JZJ190" s="41"/>
      <c r="JZK190" s="41"/>
      <c r="JZL190" s="41"/>
      <c r="JZM190" s="41"/>
      <c r="JZN190" s="41"/>
      <c r="JZO190" s="41"/>
      <c r="JZP190" s="41"/>
      <c r="JZQ190" s="41"/>
      <c r="JZR190" s="41"/>
      <c r="JZS190" s="41"/>
      <c r="JZT190" s="41"/>
      <c r="JZU190" s="41"/>
      <c r="JZV190" s="41"/>
      <c r="JZW190" s="41"/>
      <c r="JZX190" s="41"/>
      <c r="JZY190" s="41"/>
      <c r="JZZ190" s="41"/>
      <c r="KAA190" s="41"/>
      <c r="KHR190" s="41"/>
      <c r="KHS190" s="41"/>
      <c r="KHT190" s="41"/>
      <c r="KHU190" s="41"/>
      <c r="KIG190" s="41"/>
      <c r="KIH190" s="41"/>
      <c r="KII190" s="41"/>
      <c r="KIJ190" s="41"/>
      <c r="KIK190" s="41"/>
      <c r="KIL190" s="41"/>
      <c r="KIM190" s="41"/>
      <c r="KIN190" s="41"/>
      <c r="KIO190" s="41"/>
      <c r="KIP190" s="41"/>
      <c r="KIQ190" s="41"/>
      <c r="KIR190" s="41"/>
      <c r="KIS190" s="41"/>
      <c r="KIT190" s="41"/>
      <c r="KIU190" s="41"/>
      <c r="KIV190" s="41"/>
      <c r="KIW190" s="41"/>
      <c r="KIX190" s="41"/>
      <c r="KIY190" s="41"/>
      <c r="KIZ190" s="41"/>
      <c r="KJA190" s="41"/>
      <c r="KJB190" s="41"/>
      <c r="KJC190" s="41"/>
      <c r="KJD190" s="41"/>
      <c r="KJE190" s="41"/>
      <c r="KJF190" s="41"/>
      <c r="KJG190" s="41"/>
      <c r="KJH190" s="41"/>
      <c r="KJI190" s="41"/>
      <c r="KJJ190" s="41"/>
      <c r="KJK190" s="41"/>
      <c r="KJL190" s="41"/>
      <c r="KJM190" s="41"/>
      <c r="KJN190" s="41"/>
      <c r="KJO190" s="41"/>
      <c r="KJP190" s="41"/>
      <c r="KJQ190" s="41"/>
      <c r="KJR190" s="41"/>
      <c r="KJS190" s="41"/>
      <c r="KJT190" s="41"/>
      <c r="KJU190" s="41"/>
      <c r="KJV190" s="41"/>
      <c r="KJW190" s="41"/>
      <c r="KRN190" s="41"/>
      <c r="KRO190" s="41"/>
      <c r="KRP190" s="41"/>
      <c r="KRQ190" s="41"/>
      <c r="KSC190" s="41"/>
      <c r="KSD190" s="41"/>
      <c r="KSE190" s="41"/>
      <c r="KSF190" s="41"/>
      <c r="KSG190" s="41"/>
      <c r="KSH190" s="41"/>
      <c r="KSI190" s="41"/>
      <c r="KSJ190" s="41"/>
      <c r="KSK190" s="41"/>
      <c r="KSL190" s="41"/>
      <c r="KSM190" s="41"/>
      <c r="KSN190" s="41"/>
      <c r="KSO190" s="41"/>
      <c r="KSP190" s="41"/>
      <c r="KSQ190" s="41"/>
      <c r="KSR190" s="41"/>
      <c r="KSS190" s="41"/>
      <c r="KST190" s="41"/>
      <c r="KSU190" s="41"/>
      <c r="KSV190" s="41"/>
      <c r="KSW190" s="41"/>
      <c r="KSX190" s="41"/>
      <c r="KSY190" s="41"/>
      <c r="KSZ190" s="41"/>
      <c r="KTA190" s="41"/>
      <c r="KTB190" s="41"/>
      <c r="KTC190" s="41"/>
      <c r="KTD190" s="41"/>
      <c r="KTE190" s="41"/>
      <c r="KTF190" s="41"/>
      <c r="KTG190" s="41"/>
      <c r="KTH190" s="41"/>
      <c r="KTI190" s="41"/>
      <c r="KTJ190" s="41"/>
      <c r="KTK190" s="41"/>
      <c r="KTL190" s="41"/>
      <c r="KTM190" s="41"/>
      <c r="KTN190" s="41"/>
      <c r="KTO190" s="41"/>
      <c r="KTP190" s="41"/>
      <c r="KTQ190" s="41"/>
      <c r="KTR190" s="41"/>
      <c r="KTS190" s="41"/>
      <c r="LBJ190" s="41"/>
      <c r="LBK190" s="41"/>
      <c r="LBL190" s="41"/>
      <c r="LBM190" s="41"/>
      <c r="LBY190" s="41"/>
      <c r="LBZ190" s="41"/>
      <c r="LCA190" s="41"/>
      <c r="LCB190" s="41"/>
      <c r="LCC190" s="41"/>
      <c r="LCD190" s="41"/>
      <c r="LCE190" s="41"/>
      <c r="LCF190" s="41"/>
      <c r="LCG190" s="41"/>
      <c r="LCH190" s="41"/>
      <c r="LCI190" s="41"/>
      <c r="LCJ190" s="41"/>
      <c r="LCK190" s="41"/>
      <c r="LCL190" s="41"/>
      <c r="LCM190" s="41"/>
      <c r="LCN190" s="41"/>
      <c r="LCO190" s="41"/>
      <c r="LCP190" s="41"/>
      <c r="LCQ190" s="41"/>
      <c r="LCR190" s="41"/>
      <c r="LCS190" s="41"/>
      <c r="LCT190" s="41"/>
      <c r="LCU190" s="41"/>
      <c r="LCV190" s="41"/>
      <c r="LCW190" s="41"/>
      <c r="LCX190" s="41"/>
      <c r="LCY190" s="41"/>
      <c r="LCZ190" s="41"/>
      <c r="LDA190" s="41"/>
      <c r="LDB190" s="41"/>
      <c r="LDC190" s="41"/>
      <c r="LDD190" s="41"/>
      <c r="LDE190" s="41"/>
      <c r="LDF190" s="41"/>
      <c r="LDG190" s="41"/>
      <c r="LDH190" s="41"/>
      <c r="LDI190" s="41"/>
      <c r="LDJ190" s="41"/>
      <c r="LDK190" s="41"/>
      <c r="LDL190" s="41"/>
      <c r="LDM190" s="41"/>
      <c r="LDN190" s="41"/>
      <c r="LDO190" s="41"/>
      <c r="LLF190" s="41"/>
      <c r="LLG190" s="41"/>
      <c r="LLH190" s="41"/>
      <c r="LLI190" s="41"/>
      <c r="LLU190" s="41"/>
      <c r="LLV190" s="41"/>
      <c r="LLW190" s="41"/>
      <c r="LLX190" s="41"/>
      <c r="LLY190" s="41"/>
      <c r="LLZ190" s="41"/>
      <c r="LMA190" s="41"/>
      <c r="LMB190" s="41"/>
      <c r="LMC190" s="41"/>
      <c r="LMD190" s="41"/>
      <c r="LME190" s="41"/>
      <c r="LMF190" s="41"/>
      <c r="LMG190" s="41"/>
      <c r="LMH190" s="41"/>
      <c r="LMI190" s="41"/>
      <c r="LMJ190" s="41"/>
      <c r="LMK190" s="41"/>
      <c r="LML190" s="41"/>
      <c r="LMM190" s="41"/>
      <c r="LMN190" s="41"/>
      <c r="LMO190" s="41"/>
      <c r="LMP190" s="41"/>
      <c r="LMQ190" s="41"/>
      <c r="LMR190" s="41"/>
      <c r="LMS190" s="41"/>
      <c r="LMT190" s="41"/>
      <c r="LMU190" s="41"/>
      <c r="LMV190" s="41"/>
      <c r="LMW190" s="41"/>
      <c r="LMX190" s="41"/>
      <c r="LMY190" s="41"/>
      <c r="LMZ190" s="41"/>
      <c r="LNA190" s="41"/>
      <c r="LNB190" s="41"/>
      <c r="LNC190" s="41"/>
      <c r="LND190" s="41"/>
      <c r="LNE190" s="41"/>
      <c r="LNF190" s="41"/>
      <c r="LNG190" s="41"/>
      <c r="LNH190" s="41"/>
      <c r="LNI190" s="41"/>
      <c r="LNJ190" s="41"/>
      <c r="LNK190" s="41"/>
      <c r="LVB190" s="41"/>
      <c r="LVC190" s="41"/>
      <c r="LVD190" s="41"/>
      <c r="LVE190" s="41"/>
      <c r="LVQ190" s="41"/>
      <c r="LVR190" s="41"/>
      <c r="LVS190" s="41"/>
      <c r="LVT190" s="41"/>
      <c r="LVU190" s="41"/>
      <c r="LVV190" s="41"/>
      <c r="LVW190" s="41"/>
      <c r="LVX190" s="41"/>
      <c r="LVY190" s="41"/>
      <c r="LVZ190" s="41"/>
      <c r="LWA190" s="41"/>
      <c r="LWB190" s="41"/>
      <c r="LWC190" s="41"/>
      <c r="LWD190" s="41"/>
      <c r="LWE190" s="41"/>
      <c r="LWF190" s="41"/>
      <c r="LWG190" s="41"/>
      <c r="LWH190" s="41"/>
      <c r="LWI190" s="41"/>
      <c r="LWJ190" s="41"/>
      <c r="LWK190" s="41"/>
      <c r="LWL190" s="41"/>
      <c r="LWM190" s="41"/>
      <c r="LWN190" s="41"/>
      <c r="LWO190" s="41"/>
      <c r="LWP190" s="41"/>
      <c r="LWQ190" s="41"/>
      <c r="LWR190" s="41"/>
      <c r="LWS190" s="41"/>
      <c r="LWT190" s="41"/>
      <c r="LWU190" s="41"/>
      <c r="LWV190" s="41"/>
      <c r="LWW190" s="41"/>
      <c r="LWX190" s="41"/>
      <c r="LWY190" s="41"/>
      <c r="LWZ190" s="41"/>
      <c r="LXA190" s="41"/>
      <c r="LXB190" s="41"/>
      <c r="LXC190" s="41"/>
      <c r="LXD190" s="41"/>
      <c r="LXE190" s="41"/>
      <c r="LXF190" s="41"/>
      <c r="LXG190" s="41"/>
      <c r="MEX190" s="41"/>
      <c r="MEY190" s="41"/>
      <c r="MEZ190" s="41"/>
      <c r="MFA190" s="41"/>
      <c r="MFM190" s="41"/>
      <c r="MFN190" s="41"/>
      <c r="MFO190" s="41"/>
      <c r="MFP190" s="41"/>
      <c r="MFQ190" s="41"/>
      <c r="MFR190" s="41"/>
      <c r="MFS190" s="41"/>
      <c r="MFT190" s="41"/>
      <c r="MFU190" s="41"/>
      <c r="MFV190" s="41"/>
      <c r="MFW190" s="41"/>
      <c r="MFX190" s="41"/>
      <c r="MFY190" s="41"/>
      <c r="MFZ190" s="41"/>
      <c r="MGA190" s="41"/>
      <c r="MGB190" s="41"/>
      <c r="MGC190" s="41"/>
      <c r="MGD190" s="41"/>
      <c r="MGE190" s="41"/>
      <c r="MGF190" s="41"/>
      <c r="MGG190" s="41"/>
      <c r="MGH190" s="41"/>
      <c r="MGI190" s="41"/>
      <c r="MGJ190" s="41"/>
      <c r="MGK190" s="41"/>
      <c r="MGL190" s="41"/>
      <c r="MGM190" s="41"/>
      <c r="MGN190" s="41"/>
      <c r="MGO190" s="41"/>
      <c r="MGP190" s="41"/>
      <c r="MGQ190" s="41"/>
      <c r="MGR190" s="41"/>
      <c r="MGS190" s="41"/>
      <c r="MGT190" s="41"/>
      <c r="MGU190" s="41"/>
      <c r="MGV190" s="41"/>
      <c r="MGW190" s="41"/>
      <c r="MGX190" s="41"/>
      <c r="MGY190" s="41"/>
      <c r="MGZ190" s="41"/>
      <c r="MHA190" s="41"/>
      <c r="MHB190" s="41"/>
      <c r="MHC190" s="41"/>
      <c r="MOT190" s="41"/>
      <c r="MOU190" s="41"/>
      <c r="MOV190" s="41"/>
      <c r="MOW190" s="41"/>
      <c r="MPI190" s="41"/>
      <c r="MPJ190" s="41"/>
      <c r="MPK190" s="41"/>
      <c r="MPL190" s="41"/>
      <c r="MPM190" s="41"/>
      <c r="MPN190" s="41"/>
      <c r="MPO190" s="41"/>
      <c r="MPP190" s="41"/>
      <c r="MPQ190" s="41"/>
      <c r="MPR190" s="41"/>
      <c r="MPS190" s="41"/>
      <c r="MPT190" s="41"/>
      <c r="MPU190" s="41"/>
      <c r="MPV190" s="41"/>
      <c r="MPW190" s="41"/>
      <c r="MPX190" s="41"/>
      <c r="MPY190" s="41"/>
      <c r="MPZ190" s="41"/>
      <c r="MQA190" s="41"/>
      <c r="MQB190" s="41"/>
      <c r="MQC190" s="41"/>
      <c r="MQD190" s="41"/>
      <c r="MQE190" s="41"/>
      <c r="MQF190" s="41"/>
      <c r="MQG190" s="41"/>
      <c r="MQH190" s="41"/>
      <c r="MQI190" s="41"/>
      <c r="MQJ190" s="41"/>
      <c r="MQK190" s="41"/>
      <c r="MQL190" s="41"/>
      <c r="MQM190" s="41"/>
      <c r="MQN190" s="41"/>
      <c r="MQO190" s="41"/>
      <c r="MQP190" s="41"/>
      <c r="MQQ190" s="41"/>
      <c r="MQR190" s="41"/>
      <c r="MQS190" s="41"/>
      <c r="MQT190" s="41"/>
      <c r="MQU190" s="41"/>
      <c r="MQV190" s="41"/>
      <c r="MQW190" s="41"/>
      <c r="MQX190" s="41"/>
      <c r="MQY190" s="41"/>
      <c r="MYP190" s="41"/>
      <c r="MYQ190" s="41"/>
      <c r="MYR190" s="41"/>
      <c r="MYS190" s="41"/>
      <c r="MZE190" s="41"/>
      <c r="MZF190" s="41"/>
      <c r="MZG190" s="41"/>
      <c r="MZH190" s="41"/>
      <c r="MZI190" s="41"/>
      <c r="MZJ190" s="41"/>
      <c r="MZK190" s="41"/>
      <c r="MZL190" s="41"/>
      <c r="MZM190" s="41"/>
      <c r="MZN190" s="41"/>
      <c r="MZO190" s="41"/>
      <c r="MZP190" s="41"/>
      <c r="MZQ190" s="41"/>
      <c r="MZR190" s="41"/>
      <c r="MZS190" s="41"/>
      <c r="MZT190" s="41"/>
      <c r="MZU190" s="41"/>
      <c r="MZV190" s="41"/>
      <c r="MZW190" s="41"/>
      <c r="MZX190" s="41"/>
      <c r="MZY190" s="41"/>
      <c r="MZZ190" s="41"/>
      <c r="NAA190" s="41"/>
      <c r="NAB190" s="41"/>
      <c r="NAC190" s="41"/>
      <c r="NAD190" s="41"/>
      <c r="NAE190" s="41"/>
      <c r="NAF190" s="41"/>
      <c r="NAG190" s="41"/>
      <c r="NAH190" s="41"/>
      <c r="NAI190" s="41"/>
      <c r="NAJ190" s="41"/>
      <c r="NAK190" s="41"/>
      <c r="NAL190" s="41"/>
      <c r="NAM190" s="41"/>
      <c r="NAN190" s="41"/>
      <c r="NAO190" s="41"/>
      <c r="NAP190" s="41"/>
      <c r="NAQ190" s="41"/>
      <c r="NAR190" s="41"/>
      <c r="NAS190" s="41"/>
      <c r="NAT190" s="41"/>
      <c r="NAU190" s="41"/>
      <c r="NIL190" s="41"/>
      <c r="NIM190" s="41"/>
      <c r="NIN190" s="41"/>
      <c r="NIO190" s="41"/>
      <c r="NJA190" s="41"/>
      <c r="NJB190" s="41"/>
      <c r="NJC190" s="41"/>
      <c r="NJD190" s="41"/>
      <c r="NJE190" s="41"/>
      <c r="NJF190" s="41"/>
      <c r="NJG190" s="41"/>
      <c r="NJH190" s="41"/>
      <c r="NJI190" s="41"/>
      <c r="NJJ190" s="41"/>
      <c r="NJK190" s="41"/>
      <c r="NJL190" s="41"/>
      <c r="NJM190" s="41"/>
      <c r="NJN190" s="41"/>
      <c r="NJO190" s="41"/>
      <c r="NJP190" s="41"/>
      <c r="NJQ190" s="41"/>
      <c r="NJR190" s="41"/>
      <c r="NJS190" s="41"/>
      <c r="NJT190" s="41"/>
      <c r="NJU190" s="41"/>
      <c r="NJV190" s="41"/>
      <c r="NJW190" s="41"/>
      <c r="NJX190" s="41"/>
      <c r="NJY190" s="41"/>
      <c r="NJZ190" s="41"/>
      <c r="NKA190" s="41"/>
      <c r="NKB190" s="41"/>
      <c r="NKC190" s="41"/>
      <c r="NKD190" s="41"/>
      <c r="NKE190" s="41"/>
      <c r="NKF190" s="41"/>
      <c r="NKG190" s="41"/>
      <c r="NKH190" s="41"/>
      <c r="NKI190" s="41"/>
      <c r="NKJ190" s="41"/>
      <c r="NKK190" s="41"/>
      <c r="NKL190" s="41"/>
      <c r="NKM190" s="41"/>
      <c r="NKN190" s="41"/>
      <c r="NKO190" s="41"/>
      <c r="NKP190" s="41"/>
      <c r="NKQ190" s="41"/>
      <c r="NSH190" s="41"/>
      <c r="NSI190" s="41"/>
      <c r="NSJ190" s="41"/>
      <c r="NSK190" s="41"/>
      <c r="NSW190" s="41"/>
      <c r="NSX190" s="41"/>
      <c r="NSY190" s="41"/>
      <c r="NSZ190" s="41"/>
      <c r="NTA190" s="41"/>
      <c r="NTB190" s="41"/>
      <c r="NTC190" s="41"/>
      <c r="NTD190" s="41"/>
      <c r="NTE190" s="41"/>
      <c r="NTF190" s="41"/>
      <c r="NTG190" s="41"/>
      <c r="NTH190" s="41"/>
      <c r="NTI190" s="41"/>
      <c r="NTJ190" s="41"/>
      <c r="NTK190" s="41"/>
      <c r="NTL190" s="41"/>
      <c r="NTM190" s="41"/>
      <c r="NTN190" s="41"/>
      <c r="NTO190" s="41"/>
      <c r="NTP190" s="41"/>
      <c r="NTQ190" s="41"/>
      <c r="NTR190" s="41"/>
      <c r="NTS190" s="41"/>
      <c r="NTT190" s="41"/>
      <c r="NTU190" s="41"/>
      <c r="NTV190" s="41"/>
      <c r="NTW190" s="41"/>
      <c r="NTX190" s="41"/>
      <c r="NTY190" s="41"/>
      <c r="NTZ190" s="41"/>
      <c r="NUA190" s="41"/>
      <c r="NUB190" s="41"/>
      <c r="NUC190" s="41"/>
      <c r="NUD190" s="41"/>
      <c r="NUE190" s="41"/>
      <c r="NUF190" s="41"/>
      <c r="NUG190" s="41"/>
      <c r="NUH190" s="41"/>
      <c r="NUI190" s="41"/>
      <c r="NUJ190" s="41"/>
      <c r="NUK190" s="41"/>
      <c r="NUL190" s="41"/>
      <c r="NUM190" s="41"/>
      <c r="OCD190" s="41"/>
      <c r="OCE190" s="41"/>
      <c r="OCF190" s="41"/>
      <c r="OCG190" s="41"/>
      <c r="OCS190" s="41"/>
      <c r="OCT190" s="41"/>
      <c r="OCU190" s="41"/>
      <c r="OCV190" s="41"/>
      <c r="OCW190" s="41"/>
      <c r="OCX190" s="41"/>
      <c r="OCY190" s="41"/>
      <c r="OCZ190" s="41"/>
      <c r="ODA190" s="41"/>
      <c r="ODB190" s="41"/>
      <c r="ODC190" s="41"/>
      <c r="ODD190" s="41"/>
      <c r="ODE190" s="41"/>
      <c r="ODF190" s="41"/>
      <c r="ODG190" s="41"/>
      <c r="ODH190" s="41"/>
      <c r="ODI190" s="41"/>
      <c r="ODJ190" s="41"/>
      <c r="ODK190" s="41"/>
      <c r="ODL190" s="41"/>
      <c r="ODM190" s="41"/>
      <c r="ODN190" s="41"/>
      <c r="ODO190" s="41"/>
      <c r="ODP190" s="41"/>
      <c r="ODQ190" s="41"/>
      <c r="ODR190" s="41"/>
      <c r="ODS190" s="41"/>
      <c r="ODT190" s="41"/>
      <c r="ODU190" s="41"/>
      <c r="ODV190" s="41"/>
      <c r="ODW190" s="41"/>
      <c r="ODX190" s="41"/>
      <c r="ODY190" s="41"/>
      <c r="ODZ190" s="41"/>
      <c r="OEA190" s="41"/>
      <c r="OEB190" s="41"/>
      <c r="OEC190" s="41"/>
      <c r="OED190" s="41"/>
      <c r="OEE190" s="41"/>
      <c r="OEF190" s="41"/>
      <c r="OEG190" s="41"/>
      <c r="OEH190" s="41"/>
      <c r="OEI190" s="41"/>
      <c r="OLZ190" s="41"/>
      <c r="OMA190" s="41"/>
      <c r="OMB190" s="41"/>
      <c r="OMC190" s="41"/>
      <c r="OMO190" s="41"/>
      <c r="OMP190" s="41"/>
      <c r="OMQ190" s="41"/>
      <c r="OMR190" s="41"/>
      <c r="OMS190" s="41"/>
      <c r="OMT190" s="41"/>
      <c r="OMU190" s="41"/>
      <c r="OMV190" s="41"/>
      <c r="OMW190" s="41"/>
      <c r="OMX190" s="41"/>
      <c r="OMY190" s="41"/>
      <c r="OMZ190" s="41"/>
      <c r="ONA190" s="41"/>
      <c r="ONB190" s="41"/>
      <c r="ONC190" s="41"/>
      <c r="OND190" s="41"/>
      <c r="ONE190" s="41"/>
      <c r="ONF190" s="41"/>
      <c r="ONG190" s="41"/>
      <c r="ONH190" s="41"/>
      <c r="ONI190" s="41"/>
      <c r="ONJ190" s="41"/>
      <c r="ONK190" s="41"/>
      <c r="ONL190" s="41"/>
      <c r="ONM190" s="41"/>
      <c r="ONN190" s="41"/>
      <c r="ONO190" s="41"/>
      <c r="ONP190" s="41"/>
      <c r="ONQ190" s="41"/>
      <c r="ONR190" s="41"/>
      <c r="ONS190" s="41"/>
      <c r="ONT190" s="41"/>
      <c r="ONU190" s="41"/>
      <c r="ONV190" s="41"/>
      <c r="ONW190" s="41"/>
      <c r="ONX190" s="41"/>
      <c r="ONY190" s="41"/>
      <c r="ONZ190" s="41"/>
      <c r="OOA190" s="41"/>
      <c r="OOB190" s="41"/>
      <c r="OOC190" s="41"/>
      <c r="OOD190" s="41"/>
      <c r="OOE190" s="41"/>
      <c r="OVV190" s="41"/>
      <c r="OVW190" s="41"/>
      <c r="OVX190" s="41"/>
      <c r="OVY190" s="41"/>
      <c r="OWK190" s="41"/>
      <c r="OWL190" s="41"/>
      <c r="OWM190" s="41"/>
      <c r="OWN190" s="41"/>
      <c r="OWO190" s="41"/>
      <c r="OWP190" s="41"/>
      <c r="OWQ190" s="41"/>
      <c r="OWR190" s="41"/>
      <c r="OWS190" s="41"/>
      <c r="OWT190" s="41"/>
      <c r="OWU190" s="41"/>
      <c r="OWV190" s="41"/>
      <c r="OWW190" s="41"/>
      <c r="OWX190" s="41"/>
      <c r="OWY190" s="41"/>
      <c r="OWZ190" s="41"/>
      <c r="OXA190" s="41"/>
      <c r="OXB190" s="41"/>
      <c r="OXC190" s="41"/>
      <c r="OXD190" s="41"/>
      <c r="OXE190" s="41"/>
      <c r="OXF190" s="41"/>
      <c r="OXG190" s="41"/>
      <c r="OXH190" s="41"/>
      <c r="OXI190" s="41"/>
      <c r="OXJ190" s="41"/>
      <c r="OXK190" s="41"/>
      <c r="OXL190" s="41"/>
      <c r="OXM190" s="41"/>
      <c r="OXN190" s="41"/>
      <c r="OXO190" s="41"/>
      <c r="OXP190" s="41"/>
      <c r="OXQ190" s="41"/>
      <c r="OXR190" s="41"/>
      <c r="OXS190" s="41"/>
      <c r="OXT190" s="41"/>
      <c r="OXU190" s="41"/>
      <c r="OXV190" s="41"/>
      <c r="OXW190" s="41"/>
      <c r="OXX190" s="41"/>
      <c r="OXY190" s="41"/>
      <c r="OXZ190" s="41"/>
      <c r="OYA190" s="41"/>
      <c r="PFR190" s="41"/>
      <c r="PFS190" s="41"/>
      <c r="PFT190" s="41"/>
      <c r="PFU190" s="41"/>
      <c r="PGG190" s="41"/>
      <c r="PGH190" s="41"/>
      <c r="PGI190" s="41"/>
      <c r="PGJ190" s="41"/>
      <c r="PGK190" s="41"/>
      <c r="PGL190" s="41"/>
      <c r="PGM190" s="41"/>
      <c r="PGN190" s="41"/>
      <c r="PGO190" s="41"/>
      <c r="PGP190" s="41"/>
      <c r="PGQ190" s="41"/>
      <c r="PGR190" s="41"/>
      <c r="PGS190" s="41"/>
      <c r="PGT190" s="41"/>
      <c r="PGU190" s="41"/>
      <c r="PGV190" s="41"/>
      <c r="PGW190" s="41"/>
      <c r="PGX190" s="41"/>
      <c r="PGY190" s="41"/>
      <c r="PGZ190" s="41"/>
      <c r="PHA190" s="41"/>
      <c r="PHB190" s="41"/>
      <c r="PHC190" s="41"/>
      <c r="PHD190" s="41"/>
      <c r="PHE190" s="41"/>
      <c r="PHF190" s="41"/>
      <c r="PHG190" s="41"/>
      <c r="PHH190" s="41"/>
      <c r="PHI190" s="41"/>
      <c r="PHJ190" s="41"/>
      <c r="PHK190" s="41"/>
      <c r="PHL190" s="41"/>
      <c r="PHM190" s="41"/>
      <c r="PHN190" s="41"/>
      <c r="PHO190" s="41"/>
      <c r="PHP190" s="41"/>
      <c r="PHQ190" s="41"/>
      <c r="PHR190" s="41"/>
      <c r="PHS190" s="41"/>
      <c r="PHT190" s="41"/>
      <c r="PHU190" s="41"/>
      <c r="PHV190" s="41"/>
      <c r="PHW190" s="41"/>
      <c r="PPN190" s="41"/>
      <c r="PPO190" s="41"/>
      <c r="PPP190" s="41"/>
      <c r="PPQ190" s="41"/>
      <c r="PQC190" s="41"/>
      <c r="PQD190" s="41"/>
      <c r="PQE190" s="41"/>
      <c r="PQF190" s="41"/>
      <c r="PQG190" s="41"/>
      <c r="PQH190" s="41"/>
      <c r="PQI190" s="41"/>
      <c r="PQJ190" s="41"/>
      <c r="PQK190" s="41"/>
      <c r="PQL190" s="41"/>
      <c r="PQM190" s="41"/>
      <c r="PQN190" s="41"/>
      <c r="PQO190" s="41"/>
      <c r="PQP190" s="41"/>
      <c r="PQQ190" s="41"/>
      <c r="PQR190" s="41"/>
      <c r="PQS190" s="41"/>
      <c r="PQT190" s="41"/>
      <c r="PQU190" s="41"/>
      <c r="PQV190" s="41"/>
      <c r="PQW190" s="41"/>
      <c r="PQX190" s="41"/>
      <c r="PQY190" s="41"/>
      <c r="PQZ190" s="41"/>
      <c r="PRA190" s="41"/>
      <c r="PRB190" s="41"/>
      <c r="PRC190" s="41"/>
      <c r="PRD190" s="41"/>
      <c r="PRE190" s="41"/>
      <c r="PRF190" s="41"/>
      <c r="PRG190" s="41"/>
      <c r="PRH190" s="41"/>
      <c r="PRI190" s="41"/>
      <c r="PRJ190" s="41"/>
      <c r="PRK190" s="41"/>
      <c r="PRL190" s="41"/>
      <c r="PRM190" s="41"/>
      <c r="PRN190" s="41"/>
      <c r="PRO190" s="41"/>
      <c r="PRP190" s="41"/>
      <c r="PRQ190" s="41"/>
      <c r="PRR190" s="41"/>
      <c r="PRS190" s="41"/>
      <c r="PZJ190" s="41"/>
      <c r="PZK190" s="41"/>
      <c r="PZL190" s="41"/>
      <c r="PZM190" s="41"/>
      <c r="PZY190" s="41"/>
      <c r="PZZ190" s="41"/>
      <c r="QAA190" s="41"/>
      <c r="QAB190" s="41"/>
      <c r="QAC190" s="41"/>
      <c r="QAD190" s="41"/>
      <c r="QAE190" s="41"/>
      <c r="QAF190" s="41"/>
      <c r="QAG190" s="41"/>
      <c r="QAH190" s="41"/>
      <c r="QAI190" s="41"/>
      <c r="QAJ190" s="41"/>
      <c r="QAK190" s="41"/>
      <c r="QAL190" s="41"/>
      <c r="QAM190" s="41"/>
      <c r="QAN190" s="41"/>
      <c r="QAO190" s="41"/>
      <c r="QAP190" s="41"/>
      <c r="QAQ190" s="41"/>
      <c r="QAR190" s="41"/>
      <c r="QAS190" s="41"/>
      <c r="QAT190" s="41"/>
      <c r="QAU190" s="41"/>
      <c r="QAV190" s="41"/>
      <c r="QAW190" s="41"/>
      <c r="QAX190" s="41"/>
      <c r="QAY190" s="41"/>
      <c r="QAZ190" s="41"/>
      <c r="QBA190" s="41"/>
      <c r="QBB190" s="41"/>
      <c r="QBC190" s="41"/>
      <c r="QBD190" s="41"/>
      <c r="QBE190" s="41"/>
      <c r="QBF190" s="41"/>
      <c r="QBG190" s="41"/>
      <c r="QBH190" s="41"/>
      <c r="QBI190" s="41"/>
      <c r="QBJ190" s="41"/>
      <c r="QBK190" s="41"/>
      <c r="QBL190" s="41"/>
      <c r="QBM190" s="41"/>
      <c r="QBN190" s="41"/>
      <c r="QBO190" s="41"/>
      <c r="QJF190" s="41"/>
      <c r="QJG190" s="41"/>
      <c r="QJH190" s="41"/>
      <c r="QJI190" s="41"/>
      <c r="QJU190" s="41"/>
      <c r="QJV190" s="41"/>
      <c r="QJW190" s="41"/>
      <c r="QJX190" s="41"/>
      <c r="QJY190" s="41"/>
      <c r="QJZ190" s="41"/>
      <c r="QKA190" s="41"/>
      <c r="QKB190" s="41"/>
      <c r="QKC190" s="41"/>
      <c r="QKD190" s="41"/>
      <c r="QKE190" s="41"/>
      <c r="QKF190" s="41"/>
      <c r="QKG190" s="41"/>
      <c r="QKH190" s="41"/>
      <c r="QKI190" s="41"/>
      <c r="QKJ190" s="41"/>
      <c r="QKK190" s="41"/>
      <c r="QKL190" s="41"/>
      <c r="QKM190" s="41"/>
      <c r="QKN190" s="41"/>
      <c r="QKO190" s="41"/>
      <c r="QKP190" s="41"/>
      <c r="QKQ190" s="41"/>
      <c r="QKR190" s="41"/>
      <c r="QKS190" s="41"/>
      <c r="QKT190" s="41"/>
      <c r="QKU190" s="41"/>
      <c r="QKV190" s="41"/>
      <c r="QKW190" s="41"/>
      <c r="QKX190" s="41"/>
      <c r="QKY190" s="41"/>
      <c r="QKZ190" s="41"/>
      <c r="QLA190" s="41"/>
      <c r="QLB190" s="41"/>
      <c r="QLC190" s="41"/>
      <c r="QLD190" s="41"/>
      <c r="QLE190" s="41"/>
      <c r="QLF190" s="41"/>
      <c r="QLG190" s="41"/>
      <c r="QLH190" s="41"/>
      <c r="QLI190" s="41"/>
      <c r="QLJ190" s="41"/>
      <c r="QLK190" s="41"/>
      <c r="QTB190" s="41"/>
      <c r="QTC190" s="41"/>
      <c r="QTD190" s="41"/>
      <c r="QTE190" s="41"/>
      <c r="QTQ190" s="41"/>
      <c r="QTR190" s="41"/>
      <c r="QTS190" s="41"/>
      <c r="QTT190" s="41"/>
      <c r="QTU190" s="41"/>
      <c r="QTV190" s="41"/>
      <c r="QTW190" s="41"/>
      <c r="QTX190" s="41"/>
      <c r="QTY190" s="41"/>
      <c r="QTZ190" s="41"/>
      <c r="QUA190" s="41"/>
      <c r="QUB190" s="41"/>
      <c r="QUC190" s="41"/>
      <c r="QUD190" s="41"/>
      <c r="QUE190" s="41"/>
      <c r="QUF190" s="41"/>
      <c r="QUG190" s="41"/>
      <c r="QUH190" s="41"/>
      <c r="QUI190" s="41"/>
      <c r="QUJ190" s="41"/>
      <c r="QUK190" s="41"/>
      <c r="QUL190" s="41"/>
      <c r="QUM190" s="41"/>
      <c r="QUN190" s="41"/>
      <c r="QUO190" s="41"/>
      <c r="QUP190" s="41"/>
      <c r="QUQ190" s="41"/>
      <c r="QUR190" s="41"/>
      <c r="QUS190" s="41"/>
      <c r="QUT190" s="41"/>
      <c r="QUU190" s="41"/>
      <c r="QUV190" s="41"/>
      <c r="QUW190" s="41"/>
      <c r="QUX190" s="41"/>
      <c r="QUY190" s="41"/>
      <c r="QUZ190" s="41"/>
      <c r="QVA190" s="41"/>
      <c r="QVB190" s="41"/>
      <c r="QVC190" s="41"/>
      <c r="QVD190" s="41"/>
      <c r="QVE190" s="41"/>
      <c r="QVF190" s="41"/>
      <c r="QVG190" s="41"/>
      <c r="RCX190" s="41"/>
      <c r="RCY190" s="41"/>
      <c r="RCZ190" s="41"/>
      <c r="RDA190" s="41"/>
      <c r="RDM190" s="41"/>
      <c r="RDN190" s="41"/>
      <c r="RDO190" s="41"/>
      <c r="RDP190" s="41"/>
      <c r="RDQ190" s="41"/>
      <c r="RDR190" s="41"/>
      <c r="RDS190" s="41"/>
      <c r="RDT190" s="41"/>
      <c r="RDU190" s="41"/>
      <c r="RDV190" s="41"/>
      <c r="RDW190" s="41"/>
      <c r="RDX190" s="41"/>
      <c r="RDY190" s="41"/>
      <c r="RDZ190" s="41"/>
      <c r="REA190" s="41"/>
      <c r="REB190" s="41"/>
      <c r="REC190" s="41"/>
      <c r="RED190" s="41"/>
      <c r="REE190" s="41"/>
      <c r="REF190" s="41"/>
      <c r="REG190" s="41"/>
      <c r="REH190" s="41"/>
      <c r="REI190" s="41"/>
      <c r="REJ190" s="41"/>
      <c r="REK190" s="41"/>
      <c r="REL190" s="41"/>
      <c r="REM190" s="41"/>
      <c r="REN190" s="41"/>
      <c r="REO190" s="41"/>
      <c r="REP190" s="41"/>
      <c r="REQ190" s="41"/>
      <c r="RER190" s="41"/>
      <c r="RES190" s="41"/>
      <c r="RET190" s="41"/>
      <c r="REU190" s="41"/>
      <c r="REV190" s="41"/>
      <c r="REW190" s="41"/>
      <c r="REX190" s="41"/>
      <c r="REY190" s="41"/>
      <c r="REZ190" s="41"/>
      <c r="RFA190" s="41"/>
      <c r="RFB190" s="41"/>
      <c r="RFC190" s="41"/>
      <c r="RMT190" s="41"/>
      <c r="RMU190" s="41"/>
      <c r="RMV190" s="41"/>
      <c r="RMW190" s="41"/>
      <c r="RNI190" s="41"/>
      <c r="RNJ190" s="41"/>
      <c r="RNK190" s="41"/>
      <c r="RNL190" s="41"/>
      <c r="RNM190" s="41"/>
      <c r="RNN190" s="41"/>
      <c r="RNO190" s="41"/>
      <c r="RNP190" s="41"/>
      <c r="RNQ190" s="41"/>
      <c r="RNR190" s="41"/>
      <c r="RNS190" s="41"/>
      <c r="RNT190" s="41"/>
      <c r="RNU190" s="41"/>
      <c r="RNV190" s="41"/>
      <c r="RNW190" s="41"/>
      <c r="RNX190" s="41"/>
      <c r="RNY190" s="41"/>
      <c r="RNZ190" s="41"/>
      <c r="ROA190" s="41"/>
      <c r="ROB190" s="41"/>
      <c r="ROC190" s="41"/>
      <c r="ROD190" s="41"/>
      <c r="ROE190" s="41"/>
      <c r="ROF190" s="41"/>
      <c r="ROG190" s="41"/>
      <c r="ROH190" s="41"/>
      <c r="ROI190" s="41"/>
      <c r="ROJ190" s="41"/>
      <c r="ROK190" s="41"/>
      <c r="ROL190" s="41"/>
      <c r="ROM190" s="41"/>
      <c r="RON190" s="41"/>
      <c r="ROO190" s="41"/>
      <c r="ROP190" s="41"/>
      <c r="ROQ190" s="41"/>
      <c r="ROR190" s="41"/>
      <c r="ROS190" s="41"/>
      <c r="ROT190" s="41"/>
      <c r="ROU190" s="41"/>
      <c r="ROV190" s="41"/>
      <c r="ROW190" s="41"/>
      <c r="ROX190" s="41"/>
      <c r="ROY190" s="41"/>
      <c r="RWP190" s="41"/>
      <c r="RWQ190" s="41"/>
      <c r="RWR190" s="41"/>
      <c r="RWS190" s="41"/>
      <c r="RXE190" s="41"/>
      <c r="RXF190" s="41"/>
      <c r="RXG190" s="41"/>
      <c r="RXH190" s="41"/>
      <c r="RXI190" s="41"/>
      <c r="RXJ190" s="41"/>
      <c r="RXK190" s="41"/>
      <c r="RXL190" s="41"/>
      <c r="RXM190" s="41"/>
      <c r="RXN190" s="41"/>
      <c r="RXO190" s="41"/>
      <c r="RXP190" s="41"/>
      <c r="RXQ190" s="41"/>
      <c r="RXR190" s="41"/>
      <c r="RXS190" s="41"/>
      <c r="RXT190" s="41"/>
      <c r="RXU190" s="41"/>
      <c r="RXV190" s="41"/>
      <c r="RXW190" s="41"/>
      <c r="RXX190" s="41"/>
      <c r="RXY190" s="41"/>
      <c r="RXZ190" s="41"/>
      <c r="RYA190" s="41"/>
      <c r="RYB190" s="41"/>
      <c r="RYC190" s="41"/>
      <c r="RYD190" s="41"/>
      <c r="RYE190" s="41"/>
      <c r="RYF190" s="41"/>
      <c r="RYG190" s="41"/>
      <c r="RYH190" s="41"/>
      <c r="RYI190" s="41"/>
      <c r="RYJ190" s="41"/>
      <c r="RYK190" s="41"/>
      <c r="RYL190" s="41"/>
      <c r="RYM190" s="41"/>
      <c r="RYN190" s="41"/>
      <c r="RYO190" s="41"/>
      <c r="RYP190" s="41"/>
      <c r="RYQ190" s="41"/>
      <c r="RYR190" s="41"/>
      <c r="RYS190" s="41"/>
      <c r="RYT190" s="41"/>
      <c r="RYU190" s="41"/>
      <c r="SGL190" s="41"/>
      <c r="SGM190" s="41"/>
      <c r="SGN190" s="41"/>
      <c r="SGO190" s="41"/>
      <c r="SHA190" s="41"/>
      <c r="SHB190" s="41"/>
      <c r="SHC190" s="41"/>
      <c r="SHD190" s="41"/>
      <c r="SHE190" s="41"/>
      <c r="SHF190" s="41"/>
      <c r="SHG190" s="41"/>
      <c r="SHH190" s="41"/>
      <c r="SHI190" s="41"/>
      <c r="SHJ190" s="41"/>
      <c r="SHK190" s="41"/>
      <c r="SHL190" s="41"/>
      <c r="SHM190" s="41"/>
      <c r="SHN190" s="41"/>
      <c r="SHO190" s="41"/>
      <c r="SHP190" s="41"/>
      <c r="SHQ190" s="41"/>
      <c r="SHR190" s="41"/>
      <c r="SHS190" s="41"/>
      <c r="SHT190" s="41"/>
      <c r="SHU190" s="41"/>
      <c r="SHV190" s="41"/>
      <c r="SHW190" s="41"/>
      <c r="SHX190" s="41"/>
      <c r="SHY190" s="41"/>
      <c r="SHZ190" s="41"/>
      <c r="SIA190" s="41"/>
      <c r="SIB190" s="41"/>
      <c r="SIC190" s="41"/>
      <c r="SID190" s="41"/>
      <c r="SIE190" s="41"/>
      <c r="SIF190" s="41"/>
      <c r="SIG190" s="41"/>
      <c r="SIH190" s="41"/>
      <c r="SII190" s="41"/>
      <c r="SIJ190" s="41"/>
      <c r="SIK190" s="41"/>
      <c r="SIL190" s="41"/>
      <c r="SIM190" s="41"/>
      <c r="SIN190" s="41"/>
      <c r="SIO190" s="41"/>
      <c r="SIP190" s="41"/>
      <c r="SIQ190" s="41"/>
      <c r="SQH190" s="41"/>
      <c r="SQI190" s="41"/>
      <c r="SQJ190" s="41"/>
      <c r="SQK190" s="41"/>
      <c r="SQW190" s="41"/>
      <c r="SQX190" s="41"/>
      <c r="SQY190" s="41"/>
      <c r="SQZ190" s="41"/>
      <c r="SRA190" s="41"/>
      <c r="SRB190" s="41"/>
      <c r="SRC190" s="41"/>
      <c r="SRD190" s="41"/>
      <c r="SRE190" s="41"/>
      <c r="SRF190" s="41"/>
      <c r="SRG190" s="41"/>
      <c r="SRH190" s="41"/>
      <c r="SRI190" s="41"/>
      <c r="SRJ190" s="41"/>
      <c r="SRK190" s="41"/>
      <c r="SRL190" s="41"/>
      <c r="SRM190" s="41"/>
      <c r="SRN190" s="41"/>
      <c r="SRO190" s="41"/>
      <c r="SRP190" s="41"/>
      <c r="SRQ190" s="41"/>
      <c r="SRR190" s="41"/>
      <c r="SRS190" s="41"/>
      <c r="SRT190" s="41"/>
      <c r="SRU190" s="41"/>
      <c r="SRV190" s="41"/>
      <c r="SRW190" s="41"/>
      <c r="SRX190" s="41"/>
      <c r="SRY190" s="41"/>
      <c r="SRZ190" s="41"/>
      <c r="SSA190" s="41"/>
      <c r="SSB190" s="41"/>
      <c r="SSC190" s="41"/>
      <c r="SSD190" s="41"/>
      <c r="SSE190" s="41"/>
      <c r="SSF190" s="41"/>
      <c r="SSG190" s="41"/>
      <c r="SSH190" s="41"/>
      <c r="SSI190" s="41"/>
      <c r="SSJ190" s="41"/>
      <c r="SSK190" s="41"/>
      <c r="SSL190" s="41"/>
      <c r="SSM190" s="41"/>
      <c r="TAD190" s="41"/>
      <c r="TAE190" s="41"/>
      <c r="TAF190" s="41"/>
      <c r="TAG190" s="41"/>
      <c r="TAS190" s="41"/>
      <c r="TAT190" s="41"/>
      <c r="TAU190" s="41"/>
      <c r="TAV190" s="41"/>
      <c r="TAW190" s="41"/>
      <c r="TAX190" s="41"/>
      <c r="TAY190" s="41"/>
      <c r="TAZ190" s="41"/>
      <c r="TBA190" s="41"/>
      <c r="TBB190" s="41"/>
      <c r="TBC190" s="41"/>
      <c r="TBD190" s="41"/>
      <c r="TBE190" s="41"/>
      <c r="TBF190" s="41"/>
      <c r="TBG190" s="41"/>
      <c r="TBH190" s="41"/>
      <c r="TBI190" s="41"/>
      <c r="TBJ190" s="41"/>
      <c r="TBK190" s="41"/>
      <c r="TBL190" s="41"/>
      <c r="TBM190" s="41"/>
      <c r="TBN190" s="41"/>
      <c r="TBO190" s="41"/>
      <c r="TBP190" s="41"/>
      <c r="TBQ190" s="41"/>
      <c r="TBR190" s="41"/>
      <c r="TBS190" s="41"/>
      <c r="TBT190" s="41"/>
      <c r="TBU190" s="41"/>
      <c r="TBV190" s="41"/>
      <c r="TBW190" s="41"/>
      <c r="TBX190" s="41"/>
      <c r="TBY190" s="41"/>
      <c r="TBZ190" s="41"/>
      <c r="TCA190" s="41"/>
      <c r="TCB190" s="41"/>
      <c r="TCC190" s="41"/>
      <c r="TCD190" s="41"/>
      <c r="TCE190" s="41"/>
      <c r="TCF190" s="41"/>
      <c r="TCG190" s="41"/>
      <c r="TCH190" s="41"/>
      <c r="TCI190" s="41"/>
      <c r="TJZ190" s="41"/>
      <c r="TKA190" s="41"/>
      <c r="TKB190" s="41"/>
      <c r="TKC190" s="41"/>
      <c r="TKO190" s="41"/>
      <c r="TKP190" s="41"/>
      <c r="TKQ190" s="41"/>
      <c r="TKR190" s="41"/>
      <c r="TKS190" s="41"/>
      <c r="TKT190" s="41"/>
      <c r="TKU190" s="41"/>
      <c r="TKV190" s="41"/>
      <c r="TKW190" s="41"/>
      <c r="TKX190" s="41"/>
      <c r="TKY190" s="41"/>
      <c r="TKZ190" s="41"/>
      <c r="TLA190" s="41"/>
      <c r="TLB190" s="41"/>
      <c r="TLC190" s="41"/>
      <c r="TLD190" s="41"/>
      <c r="TLE190" s="41"/>
      <c r="TLF190" s="41"/>
      <c r="TLG190" s="41"/>
      <c r="TLH190" s="41"/>
      <c r="TLI190" s="41"/>
      <c r="TLJ190" s="41"/>
      <c r="TLK190" s="41"/>
      <c r="TLL190" s="41"/>
      <c r="TLM190" s="41"/>
      <c r="TLN190" s="41"/>
      <c r="TLO190" s="41"/>
      <c r="TLP190" s="41"/>
      <c r="TLQ190" s="41"/>
      <c r="TLR190" s="41"/>
      <c r="TLS190" s="41"/>
      <c r="TLT190" s="41"/>
      <c r="TLU190" s="41"/>
      <c r="TLV190" s="41"/>
      <c r="TLW190" s="41"/>
      <c r="TLX190" s="41"/>
      <c r="TLY190" s="41"/>
      <c r="TLZ190" s="41"/>
      <c r="TMA190" s="41"/>
      <c r="TMB190" s="41"/>
      <c r="TMC190" s="41"/>
      <c r="TMD190" s="41"/>
      <c r="TME190" s="41"/>
      <c r="TTV190" s="41"/>
      <c r="TTW190" s="41"/>
      <c r="TTX190" s="41"/>
      <c r="TTY190" s="41"/>
      <c r="TUK190" s="41"/>
      <c r="TUL190" s="41"/>
      <c r="TUM190" s="41"/>
      <c r="TUN190" s="41"/>
      <c r="TUO190" s="41"/>
      <c r="TUP190" s="41"/>
      <c r="TUQ190" s="41"/>
      <c r="TUR190" s="41"/>
      <c r="TUS190" s="41"/>
      <c r="TUT190" s="41"/>
      <c r="TUU190" s="41"/>
      <c r="TUV190" s="41"/>
      <c r="TUW190" s="41"/>
      <c r="TUX190" s="41"/>
      <c r="TUY190" s="41"/>
      <c r="TUZ190" s="41"/>
      <c r="TVA190" s="41"/>
      <c r="TVB190" s="41"/>
      <c r="TVC190" s="41"/>
      <c r="TVD190" s="41"/>
      <c r="TVE190" s="41"/>
      <c r="TVF190" s="41"/>
      <c r="TVG190" s="41"/>
      <c r="TVH190" s="41"/>
      <c r="TVI190" s="41"/>
      <c r="TVJ190" s="41"/>
      <c r="TVK190" s="41"/>
      <c r="TVL190" s="41"/>
      <c r="TVM190" s="41"/>
      <c r="TVN190" s="41"/>
      <c r="TVO190" s="41"/>
      <c r="TVP190" s="41"/>
      <c r="TVQ190" s="41"/>
      <c r="TVR190" s="41"/>
      <c r="TVS190" s="41"/>
      <c r="TVT190" s="41"/>
      <c r="TVU190" s="41"/>
      <c r="TVV190" s="41"/>
      <c r="TVW190" s="41"/>
      <c r="TVX190" s="41"/>
      <c r="TVY190" s="41"/>
      <c r="TVZ190" s="41"/>
      <c r="TWA190" s="41"/>
      <c r="UDR190" s="41"/>
      <c r="UDS190" s="41"/>
      <c r="UDT190" s="41"/>
      <c r="UDU190" s="41"/>
      <c r="UEG190" s="41"/>
      <c r="UEH190" s="41"/>
      <c r="UEI190" s="41"/>
      <c r="UEJ190" s="41"/>
      <c r="UEK190" s="41"/>
      <c r="UEL190" s="41"/>
      <c r="UEM190" s="41"/>
      <c r="UEN190" s="41"/>
      <c r="UEO190" s="41"/>
      <c r="UEP190" s="41"/>
      <c r="UEQ190" s="41"/>
      <c r="UER190" s="41"/>
      <c r="UES190" s="41"/>
      <c r="UET190" s="41"/>
      <c r="UEU190" s="41"/>
      <c r="UEV190" s="41"/>
      <c r="UEW190" s="41"/>
      <c r="UEX190" s="41"/>
      <c r="UEY190" s="41"/>
      <c r="UEZ190" s="41"/>
      <c r="UFA190" s="41"/>
      <c r="UFB190" s="41"/>
      <c r="UFC190" s="41"/>
      <c r="UFD190" s="41"/>
      <c r="UFE190" s="41"/>
      <c r="UFF190" s="41"/>
      <c r="UFG190" s="41"/>
      <c r="UFH190" s="41"/>
      <c r="UFI190" s="41"/>
      <c r="UFJ190" s="41"/>
      <c r="UFK190" s="41"/>
      <c r="UFL190" s="41"/>
      <c r="UFM190" s="41"/>
      <c r="UFN190" s="41"/>
      <c r="UFO190" s="41"/>
      <c r="UFP190" s="41"/>
      <c r="UFQ190" s="41"/>
      <c r="UFR190" s="41"/>
      <c r="UFS190" s="41"/>
      <c r="UFT190" s="41"/>
      <c r="UFU190" s="41"/>
      <c r="UFV190" s="41"/>
      <c r="UFW190" s="41"/>
      <c r="UNN190" s="41"/>
      <c r="UNO190" s="41"/>
      <c r="UNP190" s="41"/>
      <c r="UNQ190" s="41"/>
      <c r="UOC190" s="41"/>
      <c r="UOD190" s="41"/>
      <c r="UOE190" s="41"/>
      <c r="UOF190" s="41"/>
      <c r="UOG190" s="41"/>
      <c r="UOH190" s="41"/>
      <c r="UOI190" s="41"/>
      <c r="UOJ190" s="41"/>
      <c r="UOK190" s="41"/>
      <c r="UOL190" s="41"/>
      <c r="UOM190" s="41"/>
      <c r="UON190" s="41"/>
      <c r="UOO190" s="41"/>
      <c r="UOP190" s="41"/>
      <c r="UOQ190" s="41"/>
      <c r="UOR190" s="41"/>
      <c r="UOS190" s="41"/>
      <c r="UOT190" s="41"/>
      <c r="UOU190" s="41"/>
      <c r="UOV190" s="41"/>
      <c r="UOW190" s="41"/>
      <c r="UOX190" s="41"/>
      <c r="UOY190" s="41"/>
      <c r="UOZ190" s="41"/>
      <c r="UPA190" s="41"/>
      <c r="UPB190" s="41"/>
      <c r="UPC190" s="41"/>
      <c r="UPD190" s="41"/>
      <c r="UPE190" s="41"/>
      <c r="UPF190" s="41"/>
      <c r="UPG190" s="41"/>
      <c r="UPH190" s="41"/>
      <c r="UPI190" s="41"/>
      <c r="UPJ190" s="41"/>
      <c r="UPK190" s="41"/>
      <c r="UPL190" s="41"/>
      <c r="UPM190" s="41"/>
      <c r="UPN190" s="41"/>
      <c r="UPO190" s="41"/>
      <c r="UPP190" s="41"/>
      <c r="UPQ190" s="41"/>
      <c r="UPR190" s="41"/>
      <c r="UPS190" s="41"/>
      <c r="UXJ190" s="41"/>
      <c r="UXK190" s="41"/>
      <c r="UXL190" s="41"/>
      <c r="UXM190" s="41"/>
      <c r="UXY190" s="41"/>
      <c r="UXZ190" s="41"/>
      <c r="UYA190" s="41"/>
      <c r="UYB190" s="41"/>
      <c r="UYC190" s="41"/>
      <c r="UYD190" s="41"/>
      <c r="UYE190" s="41"/>
      <c r="UYF190" s="41"/>
      <c r="UYG190" s="41"/>
      <c r="UYH190" s="41"/>
      <c r="UYI190" s="41"/>
      <c r="UYJ190" s="41"/>
      <c r="UYK190" s="41"/>
      <c r="UYL190" s="41"/>
      <c r="UYM190" s="41"/>
      <c r="UYN190" s="41"/>
      <c r="UYO190" s="41"/>
      <c r="UYP190" s="41"/>
      <c r="UYQ190" s="41"/>
      <c r="UYR190" s="41"/>
      <c r="UYS190" s="41"/>
      <c r="UYT190" s="41"/>
      <c r="UYU190" s="41"/>
      <c r="UYV190" s="41"/>
      <c r="UYW190" s="41"/>
      <c r="UYX190" s="41"/>
      <c r="UYY190" s="41"/>
      <c r="UYZ190" s="41"/>
      <c r="UZA190" s="41"/>
      <c r="UZB190" s="41"/>
      <c r="UZC190" s="41"/>
      <c r="UZD190" s="41"/>
      <c r="UZE190" s="41"/>
      <c r="UZF190" s="41"/>
      <c r="UZG190" s="41"/>
      <c r="UZH190" s="41"/>
      <c r="UZI190" s="41"/>
      <c r="UZJ190" s="41"/>
      <c r="UZK190" s="41"/>
      <c r="UZL190" s="41"/>
      <c r="UZM190" s="41"/>
      <c r="UZN190" s="41"/>
      <c r="UZO190" s="41"/>
      <c r="VHF190" s="41"/>
      <c r="VHG190" s="41"/>
      <c r="VHH190" s="41"/>
      <c r="VHI190" s="41"/>
      <c r="VHU190" s="41"/>
      <c r="VHV190" s="41"/>
      <c r="VHW190" s="41"/>
      <c r="VHX190" s="41"/>
      <c r="VHY190" s="41"/>
      <c r="VHZ190" s="41"/>
      <c r="VIA190" s="41"/>
      <c r="VIB190" s="41"/>
      <c r="VIC190" s="41"/>
      <c r="VID190" s="41"/>
      <c r="VIE190" s="41"/>
      <c r="VIF190" s="41"/>
      <c r="VIG190" s="41"/>
      <c r="VIH190" s="41"/>
      <c r="VII190" s="41"/>
      <c r="VIJ190" s="41"/>
      <c r="VIK190" s="41"/>
      <c r="VIL190" s="41"/>
      <c r="VIM190" s="41"/>
      <c r="VIN190" s="41"/>
      <c r="VIO190" s="41"/>
      <c r="VIP190" s="41"/>
      <c r="VIQ190" s="41"/>
      <c r="VIR190" s="41"/>
      <c r="VIS190" s="41"/>
      <c r="VIT190" s="41"/>
      <c r="VIU190" s="41"/>
      <c r="VIV190" s="41"/>
      <c r="VIW190" s="41"/>
      <c r="VIX190" s="41"/>
      <c r="VIY190" s="41"/>
      <c r="VIZ190" s="41"/>
      <c r="VJA190" s="41"/>
      <c r="VJB190" s="41"/>
      <c r="VJC190" s="41"/>
      <c r="VJD190" s="41"/>
      <c r="VJE190" s="41"/>
      <c r="VJF190" s="41"/>
      <c r="VJG190" s="41"/>
      <c r="VJH190" s="41"/>
      <c r="VJI190" s="41"/>
      <c r="VJJ190" s="41"/>
      <c r="VJK190" s="41"/>
      <c r="VRB190" s="41"/>
      <c r="VRC190" s="41"/>
      <c r="VRD190" s="41"/>
      <c r="VRE190" s="41"/>
      <c r="VRQ190" s="41"/>
      <c r="VRR190" s="41"/>
      <c r="VRS190" s="41"/>
      <c r="VRT190" s="41"/>
      <c r="VRU190" s="41"/>
      <c r="VRV190" s="41"/>
      <c r="VRW190" s="41"/>
      <c r="VRX190" s="41"/>
      <c r="VRY190" s="41"/>
      <c r="VRZ190" s="41"/>
      <c r="VSA190" s="41"/>
      <c r="VSB190" s="41"/>
      <c r="VSC190" s="41"/>
      <c r="VSD190" s="41"/>
      <c r="VSE190" s="41"/>
      <c r="VSF190" s="41"/>
      <c r="VSG190" s="41"/>
      <c r="VSH190" s="41"/>
      <c r="VSI190" s="41"/>
      <c r="VSJ190" s="41"/>
      <c r="VSK190" s="41"/>
      <c r="VSL190" s="41"/>
      <c r="VSM190" s="41"/>
      <c r="VSN190" s="41"/>
      <c r="VSO190" s="41"/>
      <c r="VSP190" s="41"/>
      <c r="VSQ190" s="41"/>
      <c r="VSR190" s="41"/>
      <c r="VSS190" s="41"/>
      <c r="VST190" s="41"/>
      <c r="VSU190" s="41"/>
      <c r="VSV190" s="41"/>
      <c r="VSW190" s="41"/>
      <c r="VSX190" s="41"/>
      <c r="VSY190" s="41"/>
      <c r="VSZ190" s="41"/>
      <c r="VTA190" s="41"/>
      <c r="VTB190" s="41"/>
      <c r="VTC190" s="41"/>
      <c r="VTD190" s="41"/>
      <c r="VTE190" s="41"/>
      <c r="VTF190" s="41"/>
      <c r="VTG190" s="41"/>
      <c r="WAX190" s="41"/>
      <c r="WAY190" s="41"/>
      <c r="WAZ190" s="41"/>
      <c r="WBA190" s="41"/>
      <c r="WBM190" s="41"/>
      <c r="WBN190" s="41"/>
      <c r="WBO190" s="41"/>
      <c r="WBP190" s="41"/>
      <c r="WBQ190" s="41"/>
      <c r="WBR190" s="41"/>
      <c r="WBS190" s="41"/>
      <c r="WBT190" s="41"/>
      <c r="WBU190" s="41"/>
      <c r="WBV190" s="41"/>
      <c r="WBW190" s="41"/>
      <c r="WBX190" s="41"/>
      <c r="WBY190" s="41"/>
      <c r="WBZ190" s="41"/>
      <c r="WCA190" s="41"/>
      <c r="WCB190" s="41"/>
      <c r="WCC190" s="41"/>
      <c r="WCD190" s="41"/>
      <c r="WCE190" s="41"/>
      <c r="WCF190" s="41"/>
      <c r="WCG190" s="41"/>
      <c r="WCH190" s="41"/>
      <c r="WCI190" s="41"/>
      <c r="WCJ190" s="41"/>
      <c r="WCK190" s="41"/>
      <c r="WCL190" s="41"/>
      <c r="WCM190" s="41"/>
      <c r="WCN190" s="41"/>
      <c r="WCO190" s="41"/>
      <c r="WCP190" s="41"/>
      <c r="WCQ190" s="41"/>
      <c r="WCR190" s="41"/>
      <c r="WCS190" s="41"/>
      <c r="WCT190" s="41"/>
      <c r="WCU190" s="41"/>
      <c r="WCV190" s="41"/>
      <c r="WCW190" s="41"/>
      <c r="WCX190" s="41"/>
      <c r="WCY190" s="41"/>
      <c r="WCZ190" s="41"/>
      <c r="WDA190" s="41"/>
      <c r="WDB190" s="41"/>
      <c r="WDC190" s="41"/>
      <c r="WKT190" s="41"/>
      <c r="WKU190" s="41"/>
      <c r="WKV190" s="41"/>
      <c r="WKW190" s="41"/>
      <c r="WLI190" s="41"/>
      <c r="WLJ190" s="41"/>
      <c r="WLK190" s="41"/>
      <c r="WLL190" s="41"/>
      <c r="WLM190" s="41"/>
      <c r="WLN190" s="41"/>
      <c r="WLO190" s="41"/>
      <c r="WLP190" s="41"/>
      <c r="WLQ190" s="41"/>
      <c r="WLR190" s="41"/>
      <c r="WLS190" s="41"/>
      <c r="WLT190" s="41"/>
      <c r="WLU190" s="41"/>
      <c r="WLV190" s="41"/>
      <c r="WLW190" s="41"/>
      <c r="WLX190" s="41"/>
      <c r="WLY190" s="41"/>
      <c r="WLZ190" s="41"/>
      <c r="WMA190" s="41"/>
      <c r="WMB190" s="41"/>
      <c r="WMC190" s="41"/>
      <c r="WMD190" s="41"/>
      <c r="WME190" s="41"/>
      <c r="WMF190" s="41"/>
      <c r="WMG190" s="41"/>
      <c r="WMH190" s="41"/>
      <c r="WMI190" s="41"/>
      <c r="WMJ190" s="41"/>
      <c r="WMK190" s="41"/>
      <c r="WML190" s="41"/>
      <c r="WMM190" s="41"/>
      <c r="WMN190" s="41"/>
      <c r="WMO190" s="41"/>
      <c r="WMP190" s="41"/>
      <c r="WMQ190" s="41"/>
      <c r="WMR190" s="41"/>
      <c r="WMS190" s="41"/>
      <c r="WMT190" s="41"/>
      <c r="WMU190" s="41"/>
      <c r="WMV190" s="41"/>
      <c r="WMW190" s="41"/>
      <c r="WMX190" s="41"/>
      <c r="WMY190" s="41"/>
      <c r="WUP190" s="41"/>
      <c r="WUQ190" s="41"/>
      <c r="WUR190" s="41"/>
      <c r="WUS190" s="41"/>
      <c r="WVE190" s="41"/>
      <c r="WVF190" s="41"/>
      <c r="WVG190" s="41"/>
      <c r="WVH190" s="41"/>
      <c r="WVI190" s="41"/>
      <c r="WVJ190" s="41"/>
      <c r="WVK190" s="41"/>
      <c r="WVL190" s="41"/>
      <c r="WVM190" s="41"/>
      <c r="WVN190" s="41"/>
      <c r="WVO190" s="41"/>
      <c r="WVP190" s="41"/>
      <c r="WVQ190" s="41"/>
      <c r="WVR190" s="41"/>
      <c r="WVS190" s="41"/>
      <c r="WVT190" s="41"/>
      <c r="WVU190" s="41"/>
      <c r="WVV190" s="41"/>
      <c r="WVW190" s="41"/>
      <c r="WVX190" s="41"/>
      <c r="WVY190" s="41"/>
      <c r="WVZ190" s="41"/>
      <c r="WWA190" s="41"/>
      <c r="WWB190" s="41"/>
      <c r="WWC190" s="41"/>
      <c r="WWD190" s="41"/>
      <c r="WWE190" s="41"/>
      <c r="WWF190" s="41"/>
      <c r="WWG190" s="41"/>
      <c r="WWH190" s="41"/>
      <c r="WWI190" s="41"/>
      <c r="WWJ190" s="41"/>
      <c r="WWK190" s="41"/>
      <c r="WWL190" s="41"/>
      <c r="WWM190" s="41"/>
      <c r="WWN190" s="41"/>
      <c r="WWO190" s="41"/>
      <c r="WWP190" s="41"/>
      <c r="WWQ190" s="41"/>
      <c r="WWR190" s="41"/>
      <c r="WWS190" s="41"/>
      <c r="WWT190" s="41"/>
      <c r="WWU190" s="41"/>
    </row>
    <row r="191" spans="1:16167" s="41" customFormat="1" ht="35.1" hidden="1" customHeight="1" x14ac:dyDescent="0.25">
      <c r="A191" s="115"/>
      <c r="B191" s="115"/>
      <c r="C191" s="115"/>
      <c r="D191" s="115"/>
      <c r="F191" s="39"/>
      <c r="G191" s="40"/>
      <c r="H191" s="21" t="s">
        <v>205</v>
      </c>
      <c r="I191" s="21" t="s">
        <v>205</v>
      </c>
      <c r="J191" s="17" t="s">
        <v>205</v>
      </c>
      <c r="K191" s="116"/>
      <c r="L191" s="117"/>
      <c r="M191" s="117"/>
      <c r="N191" s="117"/>
      <c r="O191" s="116"/>
      <c r="P191" s="116"/>
      <c r="Q191" s="116"/>
      <c r="R191" s="116"/>
      <c r="S191" s="96"/>
      <c r="T191" s="96"/>
      <c r="U191" s="96"/>
      <c r="V191" s="96"/>
      <c r="W191" s="118"/>
      <c r="X191" s="118"/>
      <c r="Y191" s="118"/>
      <c r="Z191" s="118"/>
      <c r="AA191" s="96"/>
      <c r="AB191" s="96"/>
      <c r="AC191" s="96"/>
      <c r="AD191" s="96"/>
      <c r="AE191" s="118"/>
      <c r="AF191" s="118"/>
      <c r="AG191" s="118"/>
      <c r="AH191" s="118"/>
      <c r="AI191" s="119"/>
      <c r="AJ191" s="120"/>
      <c r="AK191" s="120"/>
      <c r="AL191" s="121"/>
      <c r="AM191" s="121"/>
      <c r="AN191" s="121"/>
      <c r="AO191" s="121"/>
      <c r="AP191" s="122"/>
      <c r="AQ191" s="122"/>
      <c r="AR191" s="122"/>
      <c r="AS191" s="122"/>
      <c r="AT191" s="123"/>
      <c r="AU191" s="124"/>
      <c r="AV191" s="97"/>
      <c r="AW191" s="98"/>
      <c r="AX191" s="95"/>
      <c r="AY191" s="97"/>
      <c r="AZ191" s="97"/>
      <c r="BA191" s="97"/>
      <c r="BB191" s="97"/>
      <c r="BC191" s="97"/>
      <c r="BD191" s="125"/>
    </row>
    <row r="192" spans="1:16167" s="41" customFormat="1" ht="35.1" hidden="1" customHeight="1" x14ac:dyDescent="0.25">
      <c r="A192" s="115"/>
      <c r="B192" s="115"/>
      <c r="C192" s="115"/>
      <c r="D192" s="115"/>
      <c r="F192" s="39"/>
      <c r="G192" s="40"/>
      <c r="H192" s="21" t="s">
        <v>205</v>
      </c>
      <c r="I192" s="21" t="s">
        <v>205</v>
      </c>
      <c r="J192" s="17" t="s">
        <v>205</v>
      </c>
      <c r="K192" s="116"/>
      <c r="L192" s="117"/>
      <c r="M192" s="117"/>
      <c r="N192" s="117"/>
      <c r="O192" s="116"/>
      <c r="P192" s="116"/>
      <c r="Q192" s="116"/>
      <c r="R192" s="116"/>
      <c r="S192" s="96"/>
      <c r="T192" s="96"/>
      <c r="U192" s="96"/>
      <c r="V192" s="96"/>
      <c r="W192" s="118"/>
      <c r="X192" s="118"/>
      <c r="Y192" s="118"/>
      <c r="Z192" s="118"/>
      <c r="AA192" s="96"/>
      <c r="AB192" s="96"/>
      <c r="AC192" s="96"/>
      <c r="AD192" s="96"/>
      <c r="AE192" s="118"/>
      <c r="AF192" s="118"/>
      <c r="AG192" s="118"/>
      <c r="AH192" s="118"/>
      <c r="AI192" s="119"/>
      <c r="AJ192" s="120"/>
      <c r="AK192" s="120"/>
      <c r="AL192" s="121"/>
      <c r="AM192" s="121"/>
      <c r="AN192" s="121"/>
      <c r="AO192" s="121"/>
      <c r="AP192" s="122"/>
      <c r="AQ192" s="122"/>
      <c r="AR192" s="122"/>
      <c r="AS192" s="122"/>
      <c r="AT192" s="123"/>
      <c r="AU192" s="124"/>
      <c r="AV192" s="97"/>
      <c r="AW192" s="98"/>
      <c r="AX192" s="95"/>
      <c r="AY192" s="97"/>
      <c r="AZ192" s="97"/>
      <c r="BA192" s="97"/>
      <c r="BB192" s="97"/>
      <c r="BC192" s="97"/>
      <c r="BD192" s="125"/>
    </row>
    <row r="193" spans="1:16167" s="41" customFormat="1" ht="35.1" hidden="1" customHeight="1" x14ac:dyDescent="0.25">
      <c r="A193" s="115"/>
      <c r="B193" s="115"/>
      <c r="C193" s="115"/>
      <c r="D193" s="115"/>
      <c r="F193" s="39"/>
      <c r="G193" s="40"/>
      <c r="H193" s="21" t="s">
        <v>205</v>
      </c>
      <c r="I193" s="21" t="s">
        <v>205</v>
      </c>
      <c r="J193" s="17" t="s">
        <v>205</v>
      </c>
      <c r="K193" s="116"/>
      <c r="L193" s="117"/>
      <c r="M193" s="117"/>
      <c r="N193" s="117"/>
      <c r="O193" s="116"/>
      <c r="P193" s="116"/>
      <c r="Q193" s="116"/>
      <c r="R193" s="116"/>
      <c r="S193" s="96"/>
      <c r="T193" s="96"/>
      <c r="U193" s="96"/>
      <c r="V193" s="96"/>
      <c r="W193" s="118"/>
      <c r="X193" s="118"/>
      <c r="Y193" s="118"/>
      <c r="Z193" s="118"/>
      <c r="AA193" s="96"/>
      <c r="AB193" s="96"/>
      <c r="AC193" s="96"/>
      <c r="AD193" s="96"/>
      <c r="AE193" s="118"/>
      <c r="AF193" s="118"/>
      <c r="AG193" s="118"/>
      <c r="AH193" s="118"/>
      <c r="AI193" s="119"/>
      <c r="AJ193" s="120"/>
      <c r="AK193" s="120"/>
      <c r="AL193" s="121"/>
      <c r="AM193" s="121"/>
      <c r="AN193" s="121"/>
      <c r="AO193" s="121"/>
      <c r="AP193" s="122"/>
      <c r="AQ193" s="122"/>
      <c r="AR193" s="122"/>
      <c r="AS193" s="122"/>
      <c r="AT193" s="123"/>
      <c r="AU193" s="124"/>
      <c r="AV193" s="97"/>
      <c r="AW193" s="98"/>
      <c r="AX193" s="95"/>
      <c r="AY193" s="97"/>
      <c r="AZ193" s="97"/>
      <c r="BA193" s="97"/>
      <c r="BB193" s="97"/>
      <c r="BC193" s="97"/>
      <c r="BD193" s="125"/>
    </row>
    <row r="194" spans="1:16167" s="41" customFormat="1" ht="35.1" hidden="1" customHeight="1" x14ac:dyDescent="0.25">
      <c r="A194" s="115"/>
      <c r="B194" s="115"/>
      <c r="C194" s="115"/>
      <c r="D194" s="115"/>
      <c r="F194" s="39"/>
      <c r="G194" s="40"/>
      <c r="H194" s="21" t="s">
        <v>205</v>
      </c>
      <c r="I194" s="21" t="s">
        <v>205</v>
      </c>
      <c r="J194" s="17" t="s">
        <v>205</v>
      </c>
      <c r="K194" s="116"/>
      <c r="L194" s="117"/>
      <c r="M194" s="117"/>
      <c r="N194" s="117"/>
      <c r="O194" s="116"/>
      <c r="P194" s="116"/>
      <c r="Q194" s="116"/>
      <c r="R194" s="116"/>
      <c r="S194" s="96"/>
      <c r="T194" s="96"/>
      <c r="U194" s="96"/>
      <c r="V194" s="96"/>
      <c r="W194" s="118"/>
      <c r="X194" s="118"/>
      <c r="Y194" s="118"/>
      <c r="Z194" s="118"/>
      <c r="AA194" s="96"/>
      <c r="AB194" s="96"/>
      <c r="AC194" s="96"/>
      <c r="AD194" s="96"/>
      <c r="AE194" s="118"/>
      <c r="AF194" s="118"/>
      <c r="AG194" s="118"/>
      <c r="AH194" s="118"/>
      <c r="AI194" s="119"/>
      <c r="AJ194" s="120"/>
      <c r="AK194" s="120"/>
      <c r="AL194" s="121"/>
      <c r="AM194" s="121"/>
      <c r="AN194" s="121"/>
      <c r="AO194" s="121"/>
      <c r="AP194" s="122"/>
      <c r="AQ194" s="122"/>
      <c r="AR194" s="122"/>
      <c r="AS194" s="122"/>
      <c r="AT194" s="123"/>
      <c r="AU194" s="124"/>
      <c r="AV194" s="97"/>
      <c r="AW194" s="98"/>
      <c r="AX194" s="95"/>
      <c r="AY194" s="97"/>
      <c r="AZ194" s="97"/>
      <c r="BA194" s="97"/>
      <c r="BB194" s="97"/>
      <c r="BC194" s="97"/>
      <c r="BD194" s="125"/>
    </row>
    <row r="195" spans="1:16167" s="41" customFormat="1" ht="35.1" hidden="1" customHeight="1" x14ac:dyDescent="0.25">
      <c r="A195" s="115"/>
      <c r="B195" s="115"/>
      <c r="C195" s="115"/>
      <c r="D195" s="115"/>
      <c r="F195" s="39"/>
      <c r="G195" s="40"/>
      <c r="H195" s="21" t="s">
        <v>205</v>
      </c>
      <c r="I195" s="21" t="s">
        <v>205</v>
      </c>
      <c r="J195" s="17" t="s">
        <v>205</v>
      </c>
      <c r="K195" s="116"/>
      <c r="L195" s="117"/>
      <c r="M195" s="117"/>
      <c r="N195" s="117"/>
      <c r="O195" s="116"/>
      <c r="P195" s="116"/>
      <c r="Q195" s="116"/>
      <c r="R195" s="116"/>
      <c r="S195" s="96"/>
      <c r="T195" s="96"/>
      <c r="U195" s="96"/>
      <c r="V195" s="96"/>
      <c r="W195" s="118"/>
      <c r="X195" s="118"/>
      <c r="Y195" s="118"/>
      <c r="Z195" s="118"/>
      <c r="AA195" s="96"/>
      <c r="AB195" s="96"/>
      <c r="AC195" s="96"/>
      <c r="AD195" s="96"/>
      <c r="AE195" s="118"/>
      <c r="AF195" s="118"/>
      <c r="AG195" s="118"/>
      <c r="AH195" s="118"/>
      <c r="AI195" s="119"/>
      <c r="AJ195" s="120"/>
      <c r="AK195" s="120"/>
      <c r="AL195" s="121"/>
      <c r="AM195" s="121"/>
      <c r="AN195" s="121"/>
      <c r="AO195" s="121"/>
      <c r="AP195" s="122"/>
      <c r="AQ195" s="122"/>
      <c r="AR195" s="122"/>
      <c r="AS195" s="122"/>
      <c r="AT195" s="123"/>
      <c r="AU195" s="124"/>
      <c r="AV195" s="97"/>
      <c r="AW195" s="98"/>
      <c r="AX195" s="95"/>
      <c r="AY195" s="97"/>
      <c r="AZ195" s="97"/>
      <c r="BA195" s="97"/>
      <c r="BB195" s="97"/>
      <c r="BC195" s="97"/>
      <c r="BD195" s="125"/>
    </row>
    <row r="196" spans="1:16167" s="41" customFormat="1" ht="35.1" hidden="1" customHeight="1" x14ac:dyDescent="0.25">
      <c r="A196" s="115"/>
      <c r="B196" s="115"/>
      <c r="C196" s="115"/>
      <c r="D196" s="115"/>
      <c r="F196" s="39"/>
      <c r="G196" s="40"/>
      <c r="H196" s="21" t="s">
        <v>205</v>
      </c>
      <c r="I196" s="21" t="s">
        <v>205</v>
      </c>
      <c r="J196" s="17" t="s">
        <v>205</v>
      </c>
      <c r="K196" s="116"/>
      <c r="L196" s="117"/>
      <c r="M196" s="117"/>
      <c r="N196" s="117"/>
      <c r="O196" s="116"/>
      <c r="P196" s="116"/>
      <c r="Q196" s="116"/>
      <c r="R196" s="116"/>
      <c r="S196" s="96"/>
      <c r="T196" s="96"/>
      <c r="U196" s="96"/>
      <c r="V196" s="96"/>
      <c r="W196" s="118"/>
      <c r="X196" s="118"/>
      <c r="Y196" s="118"/>
      <c r="Z196" s="118"/>
      <c r="AA196" s="96"/>
      <c r="AB196" s="96"/>
      <c r="AC196" s="96"/>
      <c r="AD196" s="96"/>
      <c r="AE196" s="118"/>
      <c r="AF196" s="118"/>
      <c r="AG196" s="118"/>
      <c r="AH196" s="118"/>
      <c r="AI196" s="119"/>
      <c r="AJ196" s="120"/>
      <c r="AK196" s="120"/>
      <c r="AL196" s="121"/>
      <c r="AM196" s="121"/>
      <c r="AN196" s="121"/>
      <c r="AO196" s="121"/>
      <c r="AP196" s="122"/>
      <c r="AQ196" s="122"/>
      <c r="AR196" s="122"/>
      <c r="AS196" s="122"/>
      <c r="AT196" s="123"/>
      <c r="AU196" s="124"/>
      <c r="AV196" s="97"/>
      <c r="AW196" s="98"/>
      <c r="AX196" s="95"/>
      <c r="AY196" s="97"/>
      <c r="AZ196" s="97"/>
      <c r="BA196" s="97"/>
      <c r="BB196" s="97"/>
      <c r="BC196" s="97"/>
      <c r="BD196" s="125"/>
    </row>
    <row r="197" spans="1:16167" s="128" customFormat="1" ht="35.1" customHeight="1" x14ac:dyDescent="0.25">
      <c r="A197" s="115" t="s">
        <v>317</v>
      </c>
      <c r="B197" s="115" t="s">
        <v>318</v>
      </c>
      <c r="C197" s="115" t="s">
        <v>319</v>
      </c>
      <c r="D197" s="115" t="s">
        <v>320</v>
      </c>
      <c r="E197" s="41" t="s">
        <v>24</v>
      </c>
      <c r="F197" s="44"/>
      <c r="G197" s="50" t="s">
        <v>38</v>
      </c>
      <c r="H197" s="21" t="s">
        <v>129</v>
      </c>
      <c r="I197" s="21" t="s">
        <v>187</v>
      </c>
      <c r="J197" s="21" t="s">
        <v>197</v>
      </c>
      <c r="K197" s="44">
        <v>700</v>
      </c>
      <c r="L197" s="44">
        <v>400</v>
      </c>
      <c r="M197" s="44">
        <v>300</v>
      </c>
      <c r="N197" s="44">
        <v>110</v>
      </c>
      <c r="O197" s="116" t="e">
        <v>#REF!</v>
      </c>
      <c r="P197" s="116" t="e">
        <v>#REF!</v>
      </c>
      <c r="Q197" s="116" t="e">
        <v>#REF!</v>
      </c>
      <c r="R197" s="116" t="e">
        <v>#REF!</v>
      </c>
      <c r="S197" s="96"/>
      <c r="T197" s="96"/>
      <c r="U197" s="96"/>
      <c r="V197" s="96"/>
      <c r="W197" s="118"/>
      <c r="X197" s="118"/>
      <c r="Y197" s="118"/>
      <c r="Z197" s="118"/>
      <c r="AA197" s="96"/>
      <c r="AB197" s="96"/>
      <c r="AC197" s="96"/>
      <c r="AD197" s="96"/>
      <c r="AE197" s="118"/>
      <c r="AF197" s="118"/>
      <c r="AG197" s="118"/>
      <c r="AH197" s="118"/>
      <c r="AI197" s="119">
        <v>7.93</v>
      </c>
      <c r="AJ197" s="120"/>
      <c r="AK197" s="120" t="e">
        <v>#REF!</v>
      </c>
      <c r="AL197" s="121" t="e">
        <v>#REF!</v>
      </c>
      <c r="AM197" s="121" t="e">
        <v>#REF!</v>
      </c>
      <c r="AN197" s="121" t="e">
        <v>#REF!</v>
      </c>
      <c r="AO197" s="121" t="e">
        <v>#REF!</v>
      </c>
      <c r="AP197" s="122" t="e">
        <v>#REF!</v>
      </c>
      <c r="AQ197" s="122" t="e">
        <v>#REF!</v>
      </c>
      <c r="AR197" s="122" t="e">
        <v>#REF!</v>
      </c>
      <c r="AS197" s="122" t="e">
        <v>#REF!</v>
      </c>
      <c r="AT197" s="123" t="e">
        <v>#REF!</v>
      </c>
      <c r="AU197" s="124" t="s">
        <v>24</v>
      </c>
      <c r="AV197" s="95"/>
      <c r="AW197" s="96"/>
      <c r="AX197" s="96"/>
      <c r="AY197" s="96"/>
      <c r="AZ197" s="96"/>
      <c r="BA197" s="96"/>
      <c r="BB197" s="96"/>
      <c r="BC197" s="96"/>
      <c r="BD197" s="125" t="e">
        <v>#REF!</v>
      </c>
      <c r="BE197" s="41"/>
      <c r="BF197" s="128" t="s">
        <v>199</v>
      </c>
      <c r="ID197" s="41"/>
      <c r="IE197" s="41"/>
      <c r="IF197" s="41"/>
      <c r="IG197" s="41"/>
      <c r="IS197" s="41"/>
      <c r="IT197" s="41"/>
      <c r="IU197" s="41"/>
      <c r="IV197" s="41"/>
      <c r="IW197" s="41"/>
      <c r="IX197" s="41"/>
      <c r="IY197" s="41"/>
      <c r="IZ197" s="41"/>
      <c r="JA197" s="41"/>
      <c r="JB197" s="41"/>
      <c r="JC197" s="41"/>
      <c r="JD197" s="41"/>
      <c r="JE197" s="41"/>
      <c r="JF197" s="41"/>
      <c r="JG197" s="41"/>
      <c r="JH197" s="41"/>
      <c r="JI197" s="41"/>
      <c r="JJ197" s="41"/>
      <c r="JK197" s="41"/>
      <c r="JL197" s="41"/>
      <c r="JM197" s="41"/>
      <c r="JN197" s="41"/>
      <c r="JO197" s="41"/>
      <c r="JP197" s="41"/>
      <c r="JQ197" s="41"/>
      <c r="JR197" s="41"/>
      <c r="JS197" s="41"/>
      <c r="JT197" s="41"/>
      <c r="JU197" s="41"/>
      <c r="JV197" s="41"/>
      <c r="JW197" s="41"/>
      <c r="JX197" s="41"/>
      <c r="JY197" s="41"/>
      <c r="JZ197" s="41"/>
      <c r="KA197" s="41"/>
      <c r="KB197" s="41"/>
      <c r="KC197" s="41"/>
      <c r="KD197" s="41"/>
      <c r="KE197" s="41"/>
      <c r="KF197" s="41"/>
      <c r="KG197" s="41"/>
      <c r="KH197" s="41"/>
      <c r="KI197" s="41"/>
      <c r="RZ197" s="41"/>
      <c r="SA197" s="41"/>
      <c r="SB197" s="41"/>
      <c r="SC197" s="41"/>
      <c r="SO197" s="41"/>
      <c r="SP197" s="41"/>
      <c r="SQ197" s="41"/>
      <c r="SR197" s="41"/>
      <c r="SS197" s="41"/>
      <c r="ST197" s="41"/>
      <c r="SU197" s="41"/>
      <c r="SV197" s="41"/>
      <c r="SW197" s="41"/>
      <c r="SX197" s="41"/>
      <c r="SY197" s="41"/>
      <c r="SZ197" s="41"/>
      <c r="TA197" s="41"/>
      <c r="TB197" s="41"/>
      <c r="TC197" s="41"/>
      <c r="TD197" s="41"/>
      <c r="TE197" s="41"/>
      <c r="TF197" s="41"/>
      <c r="TG197" s="41"/>
      <c r="TH197" s="41"/>
      <c r="TI197" s="41"/>
      <c r="TJ197" s="41"/>
      <c r="TK197" s="41"/>
      <c r="TL197" s="41"/>
      <c r="TM197" s="41"/>
      <c r="TN197" s="41"/>
      <c r="TO197" s="41"/>
      <c r="TP197" s="41"/>
      <c r="TQ197" s="41"/>
      <c r="TR197" s="41"/>
      <c r="TS197" s="41"/>
      <c r="TT197" s="41"/>
      <c r="TU197" s="41"/>
      <c r="TV197" s="41"/>
      <c r="TW197" s="41"/>
      <c r="TX197" s="41"/>
      <c r="TY197" s="41"/>
      <c r="TZ197" s="41"/>
      <c r="UA197" s="41"/>
      <c r="UB197" s="41"/>
      <c r="UC197" s="41"/>
      <c r="UD197" s="41"/>
      <c r="UE197" s="41"/>
      <c r="ABV197" s="41"/>
      <c r="ABW197" s="41"/>
      <c r="ABX197" s="41"/>
      <c r="ABY197" s="41"/>
      <c r="ACK197" s="41"/>
      <c r="ACL197" s="41"/>
      <c r="ACM197" s="41"/>
      <c r="ACN197" s="41"/>
      <c r="ACO197" s="41"/>
      <c r="ACP197" s="41"/>
      <c r="ACQ197" s="41"/>
      <c r="ACR197" s="41"/>
      <c r="ACS197" s="41"/>
      <c r="ACT197" s="41"/>
      <c r="ACU197" s="41"/>
      <c r="ACV197" s="41"/>
      <c r="ACW197" s="41"/>
      <c r="ACX197" s="41"/>
      <c r="ACY197" s="41"/>
      <c r="ACZ197" s="41"/>
      <c r="ADA197" s="41"/>
      <c r="ADB197" s="41"/>
      <c r="ADC197" s="41"/>
      <c r="ADD197" s="41"/>
      <c r="ADE197" s="41"/>
      <c r="ADF197" s="41"/>
      <c r="ADG197" s="41"/>
      <c r="ADH197" s="41"/>
      <c r="ADI197" s="41"/>
      <c r="ADJ197" s="41"/>
      <c r="ADK197" s="41"/>
      <c r="ADL197" s="41"/>
      <c r="ADM197" s="41"/>
      <c r="ADN197" s="41"/>
      <c r="ADO197" s="41"/>
      <c r="ADP197" s="41"/>
      <c r="ADQ197" s="41"/>
      <c r="ADR197" s="41"/>
      <c r="ADS197" s="41"/>
      <c r="ADT197" s="41"/>
      <c r="ADU197" s="41"/>
      <c r="ADV197" s="41"/>
      <c r="ADW197" s="41"/>
      <c r="ADX197" s="41"/>
      <c r="ADY197" s="41"/>
      <c r="ADZ197" s="41"/>
      <c r="AEA197" s="41"/>
      <c r="ALR197" s="41"/>
      <c r="ALS197" s="41"/>
      <c r="ALT197" s="41"/>
      <c r="ALU197" s="41"/>
      <c r="AMG197" s="41"/>
      <c r="AMH197" s="41"/>
      <c r="AMI197" s="41"/>
      <c r="AMJ197" s="41"/>
      <c r="AMK197" s="41"/>
      <c r="AML197" s="41"/>
      <c r="AMM197" s="41"/>
      <c r="AMN197" s="41"/>
      <c r="AMO197" s="41"/>
      <c r="AMP197" s="41"/>
      <c r="AMQ197" s="41"/>
      <c r="AMR197" s="41"/>
      <c r="AMS197" s="41"/>
      <c r="AMT197" s="41"/>
      <c r="AMU197" s="41"/>
      <c r="AMV197" s="41"/>
      <c r="AMW197" s="41"/>
      <c r="AMX197" s="41"/>
      <c r="AMY197" s="41"/>
      <c r="AMZ197" s="41"/>
      <c r="ANA197" s="41"/>
      <c r="ANB197" s="41"/>
      <c r="ANC197" s="41"/>
      <c r="AND197" s="41"/>
      <c r="ANE197" s="41"/>
      <c r="ANF197" s="41"/>
      <c r="ANG197" s="41"/>
      <c r="ANH197" s="41"/>
      <c r="ANI197" s="41"/>
      <c r="ANJ197" s="41"/>
      <c r="ANK197" s="41"/>
      <c r="ANL197" s="41"/>
      <c r="ANM197" s="41"/>
      <c r="ANN197" s="41"/>
      <c r="ANO197" s="41"/>
      <c r="ANP197" s="41"/>
      <c r="ANQ197" s="41"/>
      <c r="ANR197" s="41"/>
      <c r="ANS197" s="41"/>
      <c r="ANT197" s="41"/>
      <c r="ANU197" s="41"/>
      <c r="ANV197" s="41"/>
      <c r="ANW197" s="41"/>
      <c r="AVN197" s="41"/>
      <c r="AVO197" s="41"/>
      <c r="AVP197" s="41"/>
      <c r="AVQ197" s="41"/>
      <c r="AWC197" s="41"/>
      <c r="AWD197" s="41"/>
      <c r="AWE197" s="41"/>
      <c r="AWF197" s="41"/>
      <c r="AWG197" s="41"/>
      <c r="AWH197" s="41"/>
      <c r="AWI197" s="41"/>
      <c r="AWJ197" s="41"/>
      <c r="AWK197" s="41"/>
      <c r="AWL197" s="41"/>
      <c r="AWM197" s="41"/>
      <c r="AWN197" s="41"/>
      <c r="AWO197" s="41"/>
      <c r="AWP197" s="41"/>
      <c r="AWQ197" s="41"/>
      <c r="AWR197" s="41"/>
      <c r="AWS197" s="41"/>
      <c r="AWT197" s="41"/>
      <c r="AWU197" s="41"/>
      <c r="AWV197" s="41"/>
      <c r="AWW197" s="41"/>
      <c r="AWX197" s="41"/>
      <c r="AWY197" s="41"/>
      <c r="AWZ197" s="41"/>
      <c r="AXA197" s="41"/>
      <c r="AXB197" s="41"/>
      <c r="AXC197" s="41"/>
      <c r="AXD197" s="41"/>
      <c r="AXE197" s="41"/>
      <c r="AXF197" s="41"/>
      <c r="AXG197" s="41"/>
      <c r="AXH197" s="41"/>
      <c r="AXI197" s="41"/>
      <c r="AXJ197" s="41"/>
      <c r="AXK197" s="41"/>
      <c r="AXL197" s="41"/>
      <c r="AXM197" s="41"/>
      <c r="AXN197" s="41"/>
      <c r="AXO197" s="41"/>
      <c r="AXP197" s="41"/>
      <c r="AXQ197" s="41"/>
      <c r="AXR197" s="41"/>
      <c r="AXS197" s="41"/>
      <c r="BFJ197" s="41"/>
      <c r="BFK197" s="41"/>
      <c r="BFL197" s="41"/>
      <c r="BFM197" s="41"/>
      <c r="BFY197" s="41"/>
      <c r="BFZ197" s="41"/>
      <c r="BGA197" s="41"/>
      <c r="BGB197" s="41"/>
      <c r="BGC197" s="41"/>
      <c r="BGD197" s="41"/>
      <c r="BGE197" s="41"/>
      <c r="BGF197" s="41"/>
      <c r="BGG197" s="41"/>
      <c r="BGH197" s="41"/>
      <c r="BGI197" s="41"/>
      <c r="BGJ197" s="41"/>
      <c r="BGK197" s="41"/>
      <c r="BGL197" s="41"/>
      <c r="BGM197" s="41"/>
      <c r="BGN197" s="41"/>
      <c r="BGO197" s="41"/>
      <c r="BGP197" s="41"/>
      <c r="BGQ197" s="41"/>
      <c r="BGR197" s="41"/>
      <c r="BGS197" s="41"/>
      <c r="BGT197" s="41"/>
      <c r="BGU197" s="41"/>
      <c r="BGV197" s="41"/>
      <c r="BGW197" s="41"/>
      <c r="BGX197" s="41"/>
      <c r="BGY197" s="41"/>
      <c r="BGZ197" s="41"/>
      <c r="BHA197" s="41"/>
      <c r="BHB197" s="41"/>
      <c r="BHC197" s="41"/>
      <c r="BHD197" s="41"/>
      <c r="BHE197" s="41"/>
      <c r="BHF197" s="41"/>
      <c r="BHG197" s="41"/>
      <c r="BHH197" s="41"/>
      <c r="BHI197" s="41"/>
      <c r="BHJ197" s="41"/>
      <c r="BHK197" s="41"/>
      <c r="BHL197" s="41"/>
      <c r="BHM197" s="41"/>
      <c r="BHN197" s="41"/>
      <c r="BHO197" s="41"/>
      <c r="BPF197" s="41"/>
      <c r="BPG197" s="41"/>
      <c r="BPH197" s="41"/>
      <c r="BPI197" s="41"/>
      <c r="BPU197" s="41"/>
      <c r="BPV197" s="41"/>
      <c r="BPW197" s="41"/>
      <c r="BPX197" s="41"/>
      <c r="BPY197" s="41"/>
      <c r="BPZ197" s="41"/>
      <c r="BQA197" s="41"/>
      <c r="BQB197" s="41"/>
      <c r="BQC197" s="41"/>
      <c r="BQD197" s="41"/>
      <c r="BQE197" s="41"/>
      <c r="BQF197" s="41"/>
      <c r="BQG197" s="41"/>
      <c r="BQH197" s="41"/>
      <c r="BQI197" s="41"/>
      <c r="BQJ197" s="41"/>
      <c r="BQK197" s="41"/>
      <c r="BQL197" s="41"/>
      <c r="BQM197" s="41"/>
      <c r="BQN197" s="41"/>
      <c r="BQO197" s="41"/>
      <c r="BQP197" s="41"/>
      <c r="BQQ197" s="41"/>
      <c r="BQR197" s="41"/>
      <c r="BQS197" s="41"/>
      <c r="BQT197" s="41"/>
      <c r="BQU197" s="41"/>
      <c r="BQV197" s="41"/>
      <c r="BQW197" s="41"/>
      <c r="BQX197" s="41"/>
      <c r="BQY197" s="41"/>
      <c r="BQZ197" s="41"/>
      <c r="BRA197" s="41"/>
      <c r="BRB197" s="41"/>
      <c r="BRC197" s="41"/>
      <c r="BRD197" s="41"/>
      <c r="BRE197" s="41"/>
      <c r="BRF197" s="41"/>
      <c r="BRG197" s="41"/>
      <c r="BRH197" s="41"/>
      <c r="BRI197" s="41"/>
      <c r="BRJ197" s="41"/>
      <c r="BRK197" s="41"/>
      <c r="BZB197" s="41"/>
      <c r="BZC197" s="41"/>
      <c r="BZD197" s="41"/>
      <c r="BZE197" s="41"/>
      <c r="BZQ197" s="41"/>
      <c r="BZR197" s="41"/>
      <c r="BZS197" s="41"/>
      <c r="BZT197" s="41"/>
      <c r="BZU197" s="41"/>
      <c r="BZV197" s="41"/>
      <c r="BZW197" s="41"/>
      <c r="BZX197" s="41"/>
      <c r="BZY197" s="41"/>
      <c r="BZZ197" s="41"/>
      <c r="CAA197" s="41"/>
      <c r="CAB197" s="41"/>
      <c r="CAC197" s="41"/>
      <c r="CAD197" s="41"/>
      <c r="CAE197" s="41"/>
      <c r="CAF197" s="41"/>
      <c r="CAG197" s="41"/>
      <c r="CAH197" s="41"/>
      <c r="CAI197" s="41"/>
      <c r="CAJ197" s="41"/>
      <c r="CAK197" s="41"/>
      <c r="CAL197" s="41"/>
      <c r="CAM197" s="41"/>
      <c r="CAN197" s="41"/>
      <c r="CAO197" s="41"/>
      <c r="CAP197" s="41"/>
      <c r="CAQ197" s="41"/>
      <c r="CAR197" s="41"/>
      <c r="CAS197" s="41"/>
      <c r="CAT197" s="41"/>
      <c r="CAU197" s="41"/>
      <c r="CAV197" s="41"/>
      <c r="CAW197" s="41"/>
      <c r="CAX197" s="41"/>
      <c r="CAY197" s="41"/>
      <c r="CAZ197" s="41"/>
      <c r="CBA197" s="41"/>
      <c r="CBB197" s="41"/>
      <c r="CBC197" s="41"/>
      <c r="CBD197" s="41"/>
      <c r="CBE197" s="41"/>
      <c r="CBF197" s="41"/>
      <c r="CBG197" s="41"/>
      <c r="CIX197" s="41"/>
      <c r="CIY197" s="41"/>
      <c r="CIZ197" s="41"/>
      <c r="CJA197" s="41"/>
      <c r="CJM197" s="41"/>
      <c r="CJN197" s="41"/>
      <c r="CJO197" s="41"/>
      <c r="CJP197" s="41"/>
      <c r="CJQ197" s="41"/>
      <c r="CJR197" s="41"/>
      <c r="CJS197" s="41"/>
      <c r="CJT197" s="41"/>
      <c r="CJU197" s="41"/>
      <c r="CJV197" s="41"/>
      <c r="CJW197" s="41"/>
      <c r="CJX197" s="41"/>
      <c r="CJY197" s="41"/>
      <c r="CJZ197" s="41"/>
      <c r="CKA197" s="41"/>
      <c r="CKB197" s="41"/>
      <c r="CKC197" s="41"/>
      <c r="CKD197" s="41"/>
      <c r="CKE197" s="41"/>
      <c r="CKF197" s="41"/>
      <c r="CKG197" s="41"/>
      <c r="CKH197" s="41"/>
      <c r="CKI197" s="41"/>
      <c r="CKJ197" s="41"/>
      <c r="CKK197" s="41"/>
      <c r="CKL197" s="41"/>
      <c r="CKM197" s="41"/>
      <c r="CKN197" s="41"/>
      <c r="CKO197" s="41"/>
      <c r="CKP197" s="41"/>
      <c r="CKQ197" s="41"/>
      <c r="CKR197" s="41"/>
      <c r="CKS197" s="41"/>
      <c r="CKT197" s="41"/>
      <c r="CKU197" s="41"/>
      <c r="CKV197" s="41"/>
      <c r="CKW197" s="41"/>
      <c r="CKX197" s="41"/>
      <c r="CKY197" s="41"/>
      <c r="CKZ197" s="41"/>
      <c r="CLA197" s="41"/>
      <c r="CLB197" s="41"/>
      <c r="CLC197" s="41"/>
      <c r="CST197" s="41"/>
      <c r="CSU197" s="41"/>
      <c r="CSV197" s="41"/>
      <c r="CSW197" s="41"/>
      <c r="CTI197" s="41"/>
      <c r="CTJ197" s="41"/>
      <c r="CTK197" s="41"/>
      <c r="CTL197" s="41"/>
      <c r="CTM197" s="41"/>
      <c r="CTN197" s="41"/>
      <c r="CTO197" s="41"/>
      <c r="CTP197" s="41"/>
      <c r="CTQ197" s="41"/>
      <c r="CTR197" s="41"/>
      <c r="CTS197" s="41"/>
      <c r="CTT197" s="41"/>
      <c r="CTU197" s="41"/>
      <c r="CTV197" s="41"/>
      <c r="CTW197" s="41"/>
      <c r="CTX197" s="41"/>
      <c r="CTY197" s="41"/>
      <c r="CTZ197" s="41"/>
      <c r="CUA197" s="41"/>
      <c r="CUB197" s="41"/>
      <c r="CUC197" s="41"/>
      <c r="CUD197" s="41"/>
      <c r="CUE197" s="41"/>
      <c r="CUF197" s="41"/>
      <c r="CUG197" s="41"/>
      <c r="CUH197" s="41"/>
      <c r="CUI197" s="41"/>
      <c r="CUJ197" s="41"/>
      <c r="CUK197" s="41"/>
      <c r="CUL197" s="41"/>
      <c r="CUM197" s="41"/>
      <c r="CUN197" s="41"/>
      <c r="CUO197" s="41"/>
      <c r="CUP197" s="41"/>
      <c r="CUQ197" s="41"/>
      <c r="CUR197" s="41"/>
      <c r="CUS197" s="41"/>
      <c r="CUT197" s="41"/>
      <c r="CUU197" s="41"/>
      <c r="CUV197" s="41"/>
      <c r="CUW197" s="41"/>
      <c r="CUX197" s="41"/>
      <c r="CUY197" s="41"/>
      <c r="DCP197" s="41"/>
      <c r="DCQ197" s="41"/>
      <c r="DCR197" s="41"/>
      <c r="DCS197" s="41"/>
      <c r="DDE197" s="41"/>
      <c r="DDF197" s="41"/>
      <c r="DDG197" s="41"/>
      <c r="DDH197" s="41"/>
      <c r="DDI197" s="41"/>
      <c r="DDJ197" s="41"/>
      <c r="DDK197" s="41"/>
      <c r="DDL197" s="41"/>
      <c r="DDM197" s="41"/>
      <c r="DDN197" s="41"/>
      <c r="DDO197" s="41"/>
      <c r="DDP197" s="41"/>
      <c r="DDQ197" s="41"/>
      <c r="DDR197" s="41"/>
      <c r="DDS197" s="41"/>
      <c r="DDT197" s="41"/>
      <c r="DDU197" s="41"/>
      <c r="DDV197" s="41"/>
      <c r="DDW197" s="41"/>
      <c r="DDX197" s="41"/>
      <c r="DDY197" s="41"/>
      <c r="DDZ197" s="41"/>
      <c r="DEA197" s="41"/>
      <c r="DEB197" s="41"/>
      <c r="DEC197" s="41"/>
      <c r="DED197" s="41"/>
      <c r="DEE197" s="41"/>
      <c r="DEF197" s="41"/>
      <c r="DEG197" s="41"/>
      <c r="DEH197" s="41"/>
      <c r="DEI197" s="41"/>
      <c r="DEJ197" s="41"/>
      <c r="DEK197" s="41"/>
      <c r="DEL197" s="41"/>
      <c r="DEM197" s="41"/>
      <c r="DEN197" s="41"/>
      <c r="DEO197" s="41"/>
      <c r="DEP197" s="41"/>
      <c r="DEQ197" s="41"/>
      <c r="DER197" s="41"/>
      <c r="DES197" s="41"/>
      <c r="DET197" s="41"/>
      <c r="DEU197" s="41"/>
      <c r="DML197" s="41"/>
      <c r="DMM197" s="41"/>
      <c r="DMN197" s="41"/>
      <c r="DMO197" s="41"/>
      <c r="DNA197" s="41"/>
      <c r="DNB197" s="41"/>
      <c r="DNC197" s="41"/>
      <c r="DND197" s="41"/>
      <c r="DNE197" s="41"/>
      <c r="DNF197" s="41"/>
      <c r="DNG197" s="41"/>
      <c r="DNH197" s="41"/>
      <c r="DNI197" s="41"/>
      <c r="DNJ197" s="41"/>
      <c r="DNK197" s="41"/>
      <c r="DNL197" s="41"/>
      <c r="DNM197" s="41"/>
      <c r="DNN197" s="41"/>
      <c r="DNO197" s="41"/>
      <c r="DNP197" s="41"/>
      <c r="DNQ197" s="41"/>
      <c r="DNR197" s="41"/>
      <c r="DNS197" s="41"/>
      <c r="DNT197" s="41"/>
      <c r="DNU197" s="41"/>
      <c r="DNV197" s="41"/>
      <c r="DNW197" s="41"/>
      <c r="DNX197" s="41"/>
      <c r="DNY197" s="41"/>
      <c r="DNZ197" s="41"/>
      <c r="DOA197" s="41"/>
      <c r="DOB197" s="41"/>
      <c r="DOC197" s="41"/>
      <c r="DOD197" s="41"/>
      <c r="DOE197" s="41"/>
      <c r="DOF197" s="41"/>
      <c r="DOG197" s="41"/>
      <c r="DOH197" s="41"/>
      <c r="DOI197" s="41"/>
      <c r="DOJ197" s="41"/>
      <c r="DOK197" s="41"/>
      <c r="DOL197" s="41"/>
      <c r="DOM197" s="41"/>
      <c r="DON197" s="41"/>
      <c r="DOO197" s="41"/>
      <c r="DOP197" s="41"/>
      <c r="DOQ197" s="41"/>
      <c r="DWH197" s="41"/>
      <c r="DWI197" s="41"/>
      <c r="DWJ197" s="41"/>
      <c r="DWK197" s="41"/>
      <c r="DWW197" s="41"/>
      <c r="DWX197" s="41"/>
      <c r="DWY197" s="41"/>
      <c r="DWZ197" s="41"/>
      <c r="DXA197" s="41"/>
      <c r="DXB197" s="41"/>
      <c r="DXC197" s="41"/>
      <c r="DXD197" s="41"/>
      <c r="DXE197" s="41"/>
      <c r="DXF197" s="41"/>
      <c r="DXG197" s="41"/>
      <c r="DXH197" s="41"/>
      <c r="DXI197" s="41"/>
      <c r="DXJ197" s="41"/>
      <c r="DXK197" s="41"/>
      <c r="DXL197" s="41"/>
      <c r="DXM197" s="41"/>
      <c r="DXN197" s="41"/>
      <c r="DXO197" s="41"/>
      <c r="DXP197" s="41"/>
      <c r="DXQ197" s="41"/>
      <c r="DXR197" s="41"/>
      <c r="DXS197" s="41"/>
      <c r="DXT197" s="41"/>
      <c r="DXU197" s="41"/>
      <c r="DXV197" s="41"/>
      <c r="DXW197" s="41"/>
      <c r="DXX197" s="41"/>
      <c r="DXY197" s="41"/>
      <c r="DXZ197" s="41"/>
      <c r="DYA197" s="41"/>
      <c r="DYB197" s="41"/>
      <c r="DYC197" s="41"/>
      <c r="DYD197" s="41"/>
      <c r="DYE197" s="41"/>
      <c r="DYF197" s="41"/>
      <c r="DYG197" s="41"/>
      <c r="DYH197" s="41"/>
      <c r="DYI197" s="41"/>
      <c r="DYJ197" s="41"/>
      <c r="DYK197" s="41"/>
      <c r="DYL197" s="41"/>
      <c r="DYM197" s="41"/>
      <c r="EGD197" s="41"/>
      <c r="EGE197" s="41"/>
      <c r="EGF197" s="41"/>
      <c r="EGG197" s="41"/>
      <c r="EGS197" s="41"/>
      <c r="EGT197" s="41"/>
      <c r="EGU197" s="41"/>
      <c r="EGV197" s="41"/>
      <c r="EGW197" s="41"/>
      <c r="EGX197" s="41"/>
      <c r="EGY197" s="41"/>
      <c r="EGZ197" s="41"/>
      <c r="EHA197" s="41"/>
      <c r="EHB197" s="41"/>
      <c r="EHC197" s="41"/>
      <c r="EHD197" s="41"/>
      <c r="EHE197" s="41"/>
      <c r="EHF197" s="41"/>
      <c r="EHG197" s="41"/>
      <c r="EHH197" s="41"/>
      <c r="EHI197" s="41"/>
      <c r="EHJ197" s="41"/>
      <c r="EHK197" s="41"/>
      <c r="EHL197" s="41"/>
      <c r="EHM197" s="41"/>
      <c r="EHN197" s="41"/>
      <c r="EHO197" s="41"/>
      <c r="EHP197" s="41"/>
      <c r="EHQ197" s="41"/>
      <c r="EHR197" s="41"/>
      <c r="EHS197" s="41"/>
      <c r="EHT197" s="41"/>
      <c r="EHU197" s="41"/>
      <c r="EHV197" s="41"/>
      <c r="EHW197" s="41"/>
      <c r="EHX197" s="41"/>
      <c r="EHY197" s="41"/>
      <c r="EHZ197" s="41"/>
      <c r="EIA197" s="41"/>
      <c r="EIB197" s="41"/>
      <c r="EIC197" s="41"/>
      <c r="EID197" s="41"/>
      <c r="EIE197" s="41"/>
      <c r="EIF197" s="41"/>
      <c r="EIG197" s="41"/>
      <c r="EIH197" s="41"/>
      <c r="EII197" s="41"/>
      <c r="EPZ197" s="41"/>
      <c r="EQA197" s="41"/>
      <c r="EQB197" s="41"/>
      <c r="EQC197" s="41"/>
      <c r="EQO197" s="41"/>
      <c r="EQP197" s="41"/>
      <c r="EQQ197" s="41"/>
      <c r="EQR197" s="41"/>
      <c r="EQS197" s="41"/>
      <c r="EQT197" s="41"/>
      <c r="EQU197" s="41"/>
      <c r="EQV197" s="41"/>
      <c r="EQW197" s="41"/>
      <c r="EQX197" s="41"/>
      <c r="EQY197" s="41"/>
      <c r="EQZ197" s="41"/>
      <c r="ERA197" s="41"/>
      <c r="ERB197" s="41"/>
      <c r="ERC197" s="41"/>
      <c r="ERD197" s="41"/>
      <c r="ERE197" s="41"/>
      <c r="ERF197" s="41"/>
      <c r="ERG197" s="41"/>
      <c r="ERH197" s="41"/>
      <c r="ERI197" s="41"/>
      <c r="ERJ197" s="41"/>
      <c r="ERK197" s="41"/>
      <c r="ERL197" s="41"/>
      <c r="ERM197" s="41"/>
      <c r="ERN197" s="41"/>
      <c r="ERO197" s="41"/>
      <c r="ERP197" s="41"/>
      <c r="ERQ197" s="41"/>
      <c r="ERR197" s="41"/>
      <c r="ERS197" s="41"/>
      <c r="ERT197" s="41"/>
      <c r="ERU197" s="41"/>
      <c r="ERV197" s="41"/>
      <c r="ERW197" s="41"/>
      <c r="ERX197" s="41"/>
      <c r="ERY197" s="41"/>
      <c r="ERZ197" s="41"/>
      <c r="ESA197" s="41"/>
      <c r="ESB197" s="41"/>
      <c r="ESC197" s="41"/>
      <c r="ESD197" s="41"/>
      <c r="ESE197" s="41"/>
      <c r="EZV197" s="41"/>
      <c r="EZW197" s="41"/>
      <c r="EZX197" s="41"/>
      <c r="EZY197" s="41"/>
      <c r="FAK197" s="41"/>
      <c r="FAL197" s="41"/>
      <c r="FAM197" s="41"/>
      <c r="FAN197" s="41"/>
      <c r="FAO197" s="41"/>
      <c r="FAP197" s="41"/>
      <c r="FAQ197" s="41"/>
      <c r="FAR197" s="41"/>
      <c r="FAS197" s="41"/>
      <c r="FAT197" s="41"/>
      <c r="FAU197" s="41"/>
      <c r="FAV197" s="41"/>
      <c r="FAW197" s="41"/>
      <c r="FAX197" s="41"/>
      <c r="FAY197" s="41"/>
      <c r="FAZ197" s="41"/>
      <c r="FBA197" s="41"/>
      <c r="FBB197" s="41"/>
      <c r="FBC197" s="41"/>
      <c r="FBD197" s="41"/>
      <c r="FBE197" s="41"/>
      <c r="FBF197" s="41"/>
      <c r="FBG197" s="41"/>
      <c r="FBH197" s="41"/>
      <c r="FBI197" s="41"/>
      <c r="FBJ197" s="41"/>
      <c r="FBK197" s="41"/>
      <c r="FBL197" s="41"/>
      <c r="FBM197" s="41"/>
      <c r="FBN197" s="41"/>
      <c r="FBO197" s="41"/>
      <c r="FBP197" s="41"/>
      <c r="FBQ197" s="41"/>
      <c r="FBR197" s="41"/>
      <c r="FBS197" s="41"/>
      <c r="FBT197" s="41"/>
      <c r="FBU197" s="41"/>
      <c r="FBV197" s="41"/>
      <c r="FBW197" s="41"/>
      <c r="FBX197" s="41"/>
      <c r="FBY197" s="41"/>
      <c r="FBZ197" s="41"/>
      <c r="FCA197" s="41"/>
      <c r="FJR197" s="41"/>
      <c r="FJS197" s="41"/>
      <c r="FJT197" s="41"/>
      <c r="FJU197" s="41"/>
      <c r="FKG197" s="41"/>
      <c r="FKH197" s="41"/>
      <c r="FKI197" s="41"/>
      <c r="FKJ197" s="41"/>
      <c r="FKK197" s="41"/>
      <c r="FKL197" s="41"/>
      <c r="FKM197" s="41"/>
      <c r="FKN197" s="41"/>
      <c r="FKO197" s="41"/>
      <c r="FKP197" s="41"/>
      <c r="FKQ197" s="41"/>
      <c r="FKR197" s="41"/>
      <c r="FKS197" s="41"/>
      <c r="FKT197" s="41"/>
      <c r="FKU197" s="41"/>
      <c r="FKV197" s="41"/>
      <c r="FKW197" s="41"/>
      <c r="FKX197" s="41"/>
      <c r="FKY197" s="41"/>
      <c r="FKZ197" s="41"/>
      <c r="FLA197" s="41"/>
      <c r="FLB197" s="41"/>
      <c r="FLC197" s="41"/>
      <c r="FLD197" s="41"/>
      <c r="FLE197" s="41"/>
      <c r="FLF197" s="41"/>
      <c r="FLG197" s="41"/>
      <c r="FLH197" s="41"/>
      <c r="FLI197" s="41"/>
      <c r="FLJ197" s="41"/>
      <c r="FLK197" s="41"/>
      <c r="FLL197" s="41"/>
      <c r="FLM197" s="41"/>
      <c r="FLN197" s="41"/>
      <c r="FLO197" s="41"/>
      <c r="FLP197" s="41"/>
      <c r="FLQ197" s="41"/>
      <c r="FLR197" s="41"/>
      <c r="FLS197" s="41"/>
      <c r="FLT197" s="41"/>
      <c r="FLU197" s="41"/>
      <c r="FLV197" s="41"/>
      <c r="FLW197" s="41"/>
      <c r="FTN197" s="41"/>
      <c r="FTO197" s="41"/>
      <c r="FTP197" s="41"/>
      <c r="FTQ197" s="41"/>
      <c r="FUC197" s="41"/>
      <c r="FUD197" s="41"/>
      <c r="FUE197" s="41"/>
      <c r="FUF197" s="41"/>
      <c r="FUG197" s="41"/>
      <c r="FUH197" s="41"/>
      <c r="FUI197" s="41"/>
      <c r="FUJ197" s="41"/>
      <c r="FUK197" s="41"/>
      <c r="FUL197" s="41"/>
      <c r="FUM197" s="41"/>
      <c r="FUN197" s="41"/>
      <c r="FUO197" s="41"/>
      <c r="FUP197" s="41"/>
      <c r="FUQ197" s="41"/>
      <c r="FUR197" s="41"/>
      <c r="FUS197" s="41"/>
      <c r="FUT197" s="41"/>
      <c r="FUU197" s="41"/>
      <c r="FUV197" s="41"/>
      <c r="FUW197" s="41"/>
      <c r="FUX197" s="41"/>
      <c r="FUY197" s="41"/>
      <c r="FUZ197" s="41"/>
      <c r="FVA197" s="41"/>
      <c r="FVB197" s="41"/>
      <c r="FVC197" s="41"/>
      <c r="FVD197" s="41"/>
      <c r="FVE197" s="41"/>
      <c r="FVF197" s="41"/>
      <c r="FVG197" s="41"/>
      <c r="FVH197" s="41"/>
      <c r="FVI197" s="41"/>
      <c r="FVJ197" s="41"/>
      <c r="FVK197" s="41"/>
      <c r="FVL197" s="41"/>
      <c r="FVM197" s="41"/>
      <c r="FVN197" s="41"/>
      <c r="FVO197" s="41"/>
      <c r="FVP197" s="41"/>
      <c r="FVQ197" s="41"/>
      <c r="FVR197" s="41"/>
      <c r="FVS197" s="41"/>
      <c r="GDJ197" s="41"/>
      <c r="GDK197" s="41"/>
      <c r="GDL197" s="41"/>
      <c r="GDM197" s="41"/>
      <c r="GDY197" s="41"/>
      <c r="GDZ197" s="41"/>
      <c r="GEA197" s="41"/>
      <c r="GEB197" s="41"/>
      <c r="GEC197" s="41"/>
      <c r="GED197" s="41"/>
      <c r="GEE197" s="41"/>
      <c r="GEF197" s="41"/>
      <c r="GEG197" s="41"/>
      <c r="GEH197" s="41"/>
      <c r="GEI197" s="41"/>
      <c r="GEJ197" s="41"/>
      <c r="GEK197" s="41"/>
      <c r="GEL197" s="41"/>
      <c r="GEM197" s="41"/>
      <c r="GEN197" s="41"/>
      <c r="GEO197" s="41"/>
      <c r="GEP197" s="41"/>
      <c r="GEQ197" s="41"/>
      <c r="GER197" s="41"/>
      <c r="GES197" s="41"/>
      <c r="GET197" s="41"/>
      <c r="GEU197" s="41"/>
      <c r="GEV197" s="41"/>
      <c r="GEW197" s="41"/>
      <c r="GEX197" s="41"/>
      <c r="GEY197" s="41"/>
      <c r="GEZ197" s="41"/>
      <c r="GFA197" s="41"/>
      <c r="GFB197" s="41"/>
      <c r="GFC197" s="41"/>
      <c r="GFD197" s="41"/>
      <c r="GFE197" s="41"/>
      <c r="GFF197" s="41"/>
      <c r="GFG197" s="41"/>
      <c r="GFH197" s="41"/>
      <c r="GFI197" s="41"/>
      <c r="GFJ197" s="41"/>
      <c r="GFK197" s="41"/>
      <c r="GFL197" s="41"/>
      <c r="GFM197" s="41"/>
      <c r="GFN197" s="41"/>
      <c r="GFO197" s="41"/>
      <c r="GNF197" s="41"/>
      <c r="GNG197" s="41"/>
      <c r="GNH197" s="41"/>
      <c r="GNI197" s="41"/>
      <c r="GNU197" s="41"/>
      <c r="GNV197" s="41"/>
      <c r="GNW197" s="41"/>
      <c r="GNX197" s="41"/>
      <c r="GNY197" s="41"/>
      <c r="GNZ197" s="41"/>
      <c r="GOA197" s="41"/>
      <c r="GOB197" s="41"/>
      <c r="GOC197" s="41"/>
      <c r="GOD197" s="41"/>
      <c r="GOE197" s="41"/>
      <c r="GOF197" s="41"/>
      <c r="GOG197" s="41"/>
      <c r="GOH197" s="41"/>
      <c r="GOI197" s="41"/>
      <c r="GOJ197" s="41"/>
      <c r="GOK197" s="41"/>
      <c r="GOL197" s="41"/>
      <c r="GOM197" s="41"/>
      <c r="GON197" s="41"/>
      <c r="GOO197" s="41"/>
      <c r="GOP197" s="41"/>
      <c r="GOQ197" s="41"/>
      <c r="GOR197" s="41"/>
      <c r="GOS197" s="41"/>
      <c r="GOT197" s="41"/>
      <c r="GOU197" s="41"/>
      <c r="GOV197" s="41"/>
      <c r="GOW197" s="41"/>
      <c r="GOX197" s="41"/>
      <c r="GOY197" s="41"/>
      <c r="GOZ197" s="41"/>
      <c r="GPA197" s="41"/>
      <c r="GPB197" s="41"/>
      <c r="GPC197" s="41"/>
      <c r="GPD197" s="41"/>
      <c r="GPE197" s="41"/>
      <c r="GPF197" s="41"/>
      <c r="GPG197" s="41"/>
      <c r="GPH197" s="41"/>
      <c r="GPI197" s="41"/>
      <c r="GPJ197" s="41"/>
      <c r="GPK197" s="41"/>
      <c r="GXB197" s="41"/>
      <c r="GXC197" s="41"/>
      <c r="GXD197" s="41"/>
      <c r="GXE197" s="41"/>
      <c r="GXQ197" s="41"/>
      <c r="GXR197" s="41"/>
      <c r="GXS197" s="41"/>
      <c r="GXT197" s="41"/>
      <c r="GXU197" s="41"/>
      <c r="GXV197" s="41"/>
      <c r="GXW197" s="41"/>
      <c r="GXX197" s="41"/>
      <c r="GXY197" s="41"/>
      <c r="GXZ197" s="41"/>
      <c r="GYA197" s="41"/>
      <c r="GYB197" s="41"/>
      <c r="GYC197" s="41"/>
      <c r="GYD197" s="41"/>
      <c r="GYE197" s="41"/>
      <c r="GYF197" s="41"/>
      <c r="GYG197" s="41"/>
      <c r="GYH197" s="41"/>
      <c r="GYI197" s="41"/>
      <c r="GYJ197" s="41"/>
      <c r="GYK197" s="41"/>
      <c r="GYL197" s="41"/>
      <c r="GYM197" s="41"/>
      <c r="GYN197" s="41"/>
      <c r="GYO197" s="41"/>
      <c r="GYP197" s="41"/>
      <c r="GYQ197" s="41"/>
      <c r="GYR197" s="41"/>
      <c r="GYS197" s="41"/>
      <c r="GYT197" s="41"/>
      <c r="GYU197" s="41"/>
      <c r="GYV197" s="41"/>
      <c r="GYW197" s="41"/>
      <c r="GYX197" s="41"/>
      <c r="GYY197" s="41"/>
      <c r="GYZ197" s="41"/>
      <c r="GZA197" s="41"/>
      <c r="GZB197" s="41"/>
      <c r="GZC197" s="41"/>
      <c r="GZD197" s="41"/>
      <c r="GZE197" s="41"/>
      <c r="GZF197" s="41"/>
      <c r="GZG197" s="41"/>
      <c r="HGX197" s="41"/>
      <c r="HGY197" s="41"/>
      <c r="HGZ197" s="41"/>
      <c r="HHA197" s="41"/>
      <c r="HHM197" s="41"/>
      <c r="HHN197" s="41"/>
      <c r="HHO197" s="41"/>
      <c r="HHP197" s="41"/>
      <c r="HHQ197" s="41"/>
      <c r="HHR197" s="41"/>
      <c r="HHS197" s="41"/>
      <c r="HHT197" s="41"/>
      <c r="HHU197" s="41"/>
      <c r="HHV197" s="41"/>
      <c r="HHW197" s="41"/>
      <c r="HHX197" s="41"/>
      <c r="HHY197" s="41"/>
      <c r="HHZ197" s="41"/>
      <c r="HIA197" s="41"/>
      <c r="HIB197" s="41"/>
      <c r="HIC197" s="41"/>
      <c r="HID197" s="41"/>
      <c r="HIE197" s="41"/>
      <c r="HIF197" s="41"/>
      <c r="HIG197" s="41"/>
      <c r="HIH197" s="41"/>
      <c r="HII197" s="41"/>
      <c r="HIJ197" s="41"/>
      <c r="HIK197" s="41"/>
      <c r="HIL197" s="41"/>
      <c r="HIM197" s="41"/>
      <c r="HIN197" s="41"/>
      <c r="HIO197" s="41"/>
      <c r="HIP197" s="41"/>
      <c r="HIQ197" s="41"/>
      <c r="HIR197" s="41"/>
      <c r="HIS197" s="41"/>
      <c r="HIT197" s="41"/>
      <c r="HIU197" s="41"/>
      <c r="HIV197" s="41"/>
      <c r="HIW197" s="41"/>
      <c r="HIX197" s="41"/>
      <c r="HIY197" s="41"/>
      <c r="HIZ197" s="41"/>
      <c r="HJA197" s="41"/>
      <c r="HJB197" s="41"/>
      <c r="HJC197" s="41"/>
      <c r="HQT197" s="41"/>
      <c r="HQU197" s="41"/>
      <c r="HQV197" s="41"/>
      <c r="HQW197" s="41"/>
      <c r="HRI197" s="41"/>
      <c r="HRJ197" s="41"/>
      <c r="HRK197" s="41"/>
      <c r="HRL197" s="41"/>
      <c r="HRM197" s="41"/>
      <c r="HRN197" s="41"/>
      <c r="HRO197" s="41"/>
      <c r="HRP197" s="41"/>
      <c r="HRQ197" s="41"/>
      <c r="HRR197" s="41"/>
      <c r="HRS197" s="41"/>
      <c r="HRT197" s="41"/>
      <c r="HRU197" s="41"/>
      <c r="HRV197" s="41"/>
      <c r="HRW197" s="41"/>
      <c r="HRX197" s="41"/>
      <c r="HRY197" s="41"/>
      <c r="HRZ197" s="41"/>
      <c r="HSA197" s="41"/>
      <c r="HSB197" s="41"/>
      <c r="HSC197" s="41"/>
      <c r="HSD197" s="41"/>
      <c r="HSE197" s="41"/>
      <c r="HSF197" s="41"/>
      <c r="HSG197" s="41"/>
      <c r="HSH197" s="41"/>
      <c r="HSI197" s="41"/>
      <c r="HSJ197" s="41"/>
      <c r="HSK197" s="41"/>
      <c r="HSL197" s="41"/>
      <c r="HSM197" s="41"/>
      <c r="HSN197" s="41"/>
      <c r="HSO197" s="41"/>
      <c r="HSP197" s="41"/>
      <c r="HSQ197" s="41"/>
      <c r="HSR197" s="41"/>
      <c r="HSS197" s="41"/>
      <c r="HST197" s="41"/>
      <c r="HSU197" s="41"/>
      <c r="HSV197" s="41"/>
      <c r="HSW197" s="41"/>
      <c r="HSX197" s="41"/>
      <c r="HSY197" s="41"/>
      <c r="IAP197" s="41"/>
      <c r="IAQ197" s="41"/>
      <c r="IAR197" s="41"/>
      <c r="IAS197" s="41"/>
      <c r="IBE197" s="41"/>
      <c r="IBF197" s="41"/>
      <c r="IBG197" s="41"/>
      <c r="IBH197" s="41"/>
      <c r="IBI197" s="41"/>
      <c r="IBJ197" s="41"/>
      <c r="IBK197" s="41"/>
      <c r="IBL197" s="41"/>
      <c r="IBM197" s="41"/>
      <c r="IBN197" s="41"/>
      <c r="IBO197" s="41"/>
      <c r="IBP197" s="41"/>
      <c r="IBQ197" s="41"/>
      <c r="IBR197" s="41"/>
      <c r="IBS197" s="41"/>
      <c r="IBT197" s="41"/>
      <c r="IBU197" s="41"/>
      <c r="IBV197" s="41"/>
      <c r="IBW197" s="41"/>
      <c r="IBX197" s="41"/>
      <c r="IBY197" s="41"/>
      <c r="IBZ197" s="41"/>
      <c r="ICA197" s="41"/>
      <c r="ICB197" s="41"/>
      <c r="ICC197" s="41"/>
      <c r="ICD197" s="41"/>
      <c r="ICE197" s="41"/>
      <c r="ICF197" s="41"/>
      <c r="ICG197" s="41"/>
      <c r="ICH197" s="41"/>
      <c r="ICI197" s="41"/>
      <c r="ICJ197" s="41"/>
      <c r="ICK197" s="41"/>
      <c r="ICL197" s="41"/>
      <c r="ICM197" s="41"/>
      <c r="ICN197" s="41"/>
      <c r="ICO197" s="41"/>
      <c r="ICP197" s="41"/>
      <c r="ICQ197" s="41"/>
      <c r="ICR197" s="41"/>
      <c r="ICS197" s="41"/>
      <c r="ICT197" s="41"/>
      <c r="ICU197" s="41"/>
      <c r="IKL197" s="41"/>
      <c r="IKM197" s="41"/>
      <c r="IKN197" s="41"/>
      <c r="IKO197" s="41"/>
      <c r="ILA197" s="41"/>
      <c r="ILB197" s="41"/>
      <c r="ILC197" s="41"/>
      <c r="ILD197" s="41"/>
      <c r="ILE197" s="41"/>
      <c r="ILF197" s="41"/>
      <c r="ILG197" s="41"/>
      <c r="ILH197" s="41"/>
      <c r="ILI197" s="41"/>
      <c r="ILJ197" s="41"/>
      <c r="ILK197" s="41"/>
      <c r="ILL197" s="41"/>
      <c r="ILM197" s="41"/>
      <c r="ILN197" s="41"/>
      <c r="ILO197" s="41"/>
      <c r="ILP197" s="41"/>
      <c r="ILQ197" s="41"/>
      <c r="ILR197" s="41"/>
      <c r="ILS197" s="41"/>
      <c r="ILT197" s="41"/>
      <c r="ILU197" s="41"/>
      <c r="ILV197" s="41"/>
      <c r="ILW197" s="41"/>
      <c r="ILX197" s="41"/>
      <c r="ILY197" s="41"/>
      <c r="ILZ197" s="41"/>
      <c r="IMA197" s="41"/>
      <c r="IMB197" s="41"/>
      <c r="IMC197" s="41"/>
      <c r="IMD197" s="41"/>
      <c r="IME197" s="41"/>
      <c r="IMF197" s="41"/>
      <c r="IMG197" s="41"/>
      <c r="IMH197" s="41"/>
      <c r="IMI197" s="41"/>
      <c r="IMJ197" s="41"/>
      <c r="IMK197" s="41"/>
      <c r="IML197" s="41"/>
      <c r="IMM197" s="41"/>
      <c r="IMN197" s="41"/>
      <c r="IMO197" s="41"/>
      <c r="IMP197" s="41"/>
      <c r="IMQ197" s="41"/>
      <c r="IUH197" s="41"/>
      <c r="IUI197" s="41"/>
      <c r="IUJ197" s="41"/>
      <c r="IUK197" s="41"/>
      <c r="IUW197" s="41"/>
      <c r="IUX197" s="41"/>
      <c r="IUY197" s="41"/>
      <c r="IUZ197" s="41"/>
      <c r="IVA197" s="41"/>
      <c r="IVB197" s="41"/>
      <c r="IVC197" s="41"/>
      <c r="IVD197" s="41"/>
      <c r="IVE197" s="41"/>
      <c r="IVF197" s="41"/>
      <c r="IVG197" s="41"/>
      <c r="IVH197" s="41"/>
      <c r="IVI197" s="41"/>
      <c r="IVJ197" s="41"/>
      <c r="IVK197" s="41"/>
      <c r="IVL197" s="41"/>
      <c r="IVM197" s="41"/>
      <c r="IVN197" s="41"/>
      <c r="IVO197" s="41"/>
      <c r="IVP197" s="41"/>
      <c r="IVQ197" s="41"/>
      <c r="IVR197" s="41"/>
      <c r="IVS197" s="41"/>
      <c r="IVT197" s="41"/>
      <c r="IVU197" s="41"/>
      <c r="IVV197" s="41"/>
      <c r="IVW197" s="41"/>
      <c r="IVX197" s="41"/>
      <c r="IVY197" s="41"/>
      <c r="IVZ197" s="41"/>
      <c r="IWA197" s="41"/>
      <c r="IWB197" s="41"/>
      <c r="IWC197" s="41"/>
      <c r="IWD197" s="41"/>
      <c r="IWE197" s="41"/>
      <c r="IWF197" s="41"/>
      <c r="IWG197" s="41"/>
      <c r="IWH197" s="41"/>
      <c r="IWI197" s="41"/>
      <c r="IWJ197" s="41"/>
      <c r="IWK197" s="41"/>
      <c r="IWL197" s="41"/>
      <c r="IWM197" s="41"/>
      <c r="JED197" s="41"/>
      <c r="JEE197" s="41"/>
      <c r="JEF197" s="41"/>
      <c r="JEG197" s="41"/>
      <c r="JES197" s="41"/>
      <c r="JET197" s="41"/>
      <c r="JEU197" s="41"/>
      <c r="JEV197" s="41"/>
      <c r="JEW197" s="41"/>
      <c r="JEX197" s="41"/>
      <c r="JEY197" s="41"/>
      <c r="JEZ197" s="41"/>
      <c r="JFA197" s="41"/>
      <c r="JFB197" s="41"/>
      <c r="JFC197" s="41"/>
      <c r="JFD197" s="41"/>
      <c r="JFE197" s="41"/>
      <c r="JFF197" s="41"/>
      <c r="JFG197" s="41"/>
      <c r="JFH197" s="41"/>
      <c r="JFI197" s="41"/>
      <c r="JFJ197" s="41"/>
      <c r="JFK197" s="41"/>
      <c r="JFL197" s="41"/>
      <c r="JFM197" s="41"/>
      <c r="JFN197" s="41"/>
      <c r="JFO197" s="41"/>
      <c r="JFP197" s="41"/>
      <c r="JFQ197" s="41"/>
      <c r="JFR197" s="41"/>
      <c r="JFS197" s="41"/>
      <c r="JFT197" s="41"/>
      <c r="JFU197" s="41"/>
      <c r="JFV197" s="41"/>
      <c r="JFW197" s="41"/>
      <c r="JFX197" s="41"/>
      <c r="JFY197" s="41"/>
      <c r="JFZ197" s="41"/>
      <c r="JGA197" s="41"/>
      <c r="JGB197" s="41"/>
      <c r="JGC197" s="41"/>
      <c r="JGD197" s="41"/>
      <c r="JGE197" s="41"/>
      <c r="JGF197" s="41"/>
      <c r="JGG197" s="41"/>
      <c r="JGH197" s="41"/>
      <c r="JGI197" s="41"/>
      <c r="JNZ197" s="41"/>
      <c r="JOA197" s="41"/>
      <c r="JOB197" s="41"/>
      <c r="JOC197" s="41"/>
      <c r="JOO197" s="41"/>
      <c r="JOP197" s="41"/>
      <c r="JOQ197" s="41"/>
      <c r="JOR197" s="41"/>
      <c r="JOS197" s="41"/>
      <c r="JOT197" s="41"/>
      <c r="JOU197" s="41"/>
      <c r="JOV197" s="41"/>
      <c r="JOW197" s="41"/>
      <c r="JOX197" s="41"/>
      <c r="JOY197" s="41"/>
      <c r="JOZ197" s="41"/>
      <c r="JPA197" s="41"/>
      <c r="JPB197" s="41"/>
      <c r="JPC197" s="41"/>
      <c r="JPD197" s="41"/>
      <c r="JPE197" s="41"/>
      <c r="JPF197" s="41"/>
      <c r="JPG197" s="41"/>
      <c r="JPH197" s="41"/>
      <c r="JPI197" s="41"/>
      <c r="JPJ197" s="41"/>
      <c r="JPK197" s="41"/>
      <c r="JPL197" s="41"/>
      <c r="JPM197" s="41"/>
      <c r="JPN197" s="41"/>
      <c r="JPO197" s="41"/>
      <c r="JPP197" s="41"/>
      <c r="JPQ197" s="41"/>
      <c r="JPR197" s="41"/>
      <c r="JPS197" s="41"/>
      <c r="JPT197" s="41"/>
      <c r="JPU197" s="41"/>
      <c r="JPV197" s="41"/>
      <c r="JPW197" s="41"/>
      <c r="JPX197" s="41"/>
      <c r="JPY197" s="41"/>
      <c r="JPZ197" s="41"/>
      <c r="JQA197" s="41"/>
      <c r="JQB197" s="41"/>
      <c r="JQC197" s="41"/>
      <c r="JQD197" s="41"/>
      <c r="JQE197" s="41"/>
      <c r="JXV197" s="41"/>
      <c r="JXW197" s="41"/>
      <c r="JXX197" s="41"/>
      <c r="JXY197" s="41"/>
      <c r="JYK197" s="41"/>
      <c r="JYL197" s="41"/>
      <c r="JYM197" s="41"/>
      <c r="JYN197" s="41"/>
      <c r="JYO197" s="41"/>
      <c r="JYP197" s="41"/>
      <c r="JYQ197" s="41"/>
      <c r="JYR197" s="41"/>
      <c r="JYS197" s="41"/>
      <c r="JYT197" s="41"/>
      <c r="JYU197" s="41"/>
      <c r="JYV197" s="41"/>
      <c r="JYW197" s="41"/>
      <c r="JYX197" s="41"/>
      <c r="JYY197" s="41"/>
      <c r="JYZ197" s="41"/>
      <c r="JZA197" s="41"/>
      <c r="JZB197" s="41"/>
      <c r="JZC197" s="41"/>
      <c r="JZD197" s="41"/>
      <c r="JZE197" s="41"/>
      <c r="JZF197" s="41"/>
      <c r="JZG197" s="41"/>
      <c r="JZH197" s="41"/>
      <c r="JZI197" s="41"/>
      <c r="JZJ197" s="41"/>
      <c r="JZK197" s="41"/>
      <c r="JZL197" s="41"/>
      <c r="JZM197" s="41"/>
      <c r="JZN197" s="41"/>
      <c r="JZO197" s="41"/>
      <c r="JZP197" s="41"/>
      <c r="JZQ197" s="41"/>
      <c r="JZR197" s="41"/>
      <c r="JZS197" s="41"/>
      <c r="JZT197" s="41"/>
      <c r="JZU197" s="41"/>
      <c r="JZV197" s="41"/>
      <c r="JZW197" s="41"/>
      <c r="JZX197" s="41"/>
      <c r="JZY197" s="41"/>
      <c r="JZZ197" s="41"/>
      <c r="KAA197" s="41"/>
      <c r="KHR197" s="41"/>
      <c r="KHS197" s="41"/>
      <c r="KHT197" s="41"/>
      <c r="KHU197" s="41"/>
      <c r="KIG197" s="41"/>
      <c r="KIH197" s="41"/>
      <c r="KII197" s="41"/>
      <c r="KIJ197" s="41"/>
      <c r="KIK197" s="41"/>
      <c r="KIL197" s="41"/>
      <c r="KIM197" s="41"/>
      <c r="KIN197" s="41"/>
      <c r="KIO197" s="41"/>
      <c r="KIP197" s="41"/>
      <c r="KIQ197" s="41"/>
      <c r="KIR197" s="41"/>
      <c r="KIS197" s="41"/>
      <c r="KIT197" s="41"/>
      <c r="KIU197" s="41"/>
      <c r="KIV197" s="41"/>
      <c r="KIW197" s="41"/>
      <c r="KIX197" s="41"/>
      <c r="KIY197" s="41"/>
      <c r="KIZ197" s="41"/>
      <c r="KJA197" s="41"/>
      <c r="KJB197" s="41"/>
      <c r="KJC197" s="41"/>
      <c r="KJD197" s="41"/>
      <c r="KJE197" s="41"/>
      <c r="KJF197" s="41"/>
      <c r="KJG197" s="41"/>
      <c r="KJH197" s="41"/>
      <c r="KJI197" s="41"/>
      <c r="KJJ197" s="41"/>
      <c r="KJK197" s="41"/>
      <c r="KJL197" s="41"/>
      <c r="KJM197" s="41"/>
      <c r="KJN197" s="41"/>
      <c r="KJO197" s="41"/>
      <c r="KJP197" s="41"/>
      <c r="KJQ197" s="41"/>
      <c r="KJR197" s="41"/>
      <c r="KJS197" s="41"/>
      <c r="KJT197" s="41"/>
      <c r="KJU197" s="41"/>
      <c r="KJV197" s="41"/>
      <c r="KJW197" s="41"/>
      <c r="KRN197" s="41"/>
      <c r="KRO197" s="41"/>
      <c r="KRP197" s="41"/>
      <c r="KRQ197" s="41"/>
      <c r="KSC197" s="41"/>
      <c r="KSD197" s="41"/>
      <c r="KSE197" s="41"/>
      <c r="KSF197" s="41"/>
      <c r="KSG197" s="41"/>
      <c r="KSH197" s="41"/>
      <c r="KSI197" s="41"/>
      <c r="KSJ197" s="41"/>
      <c r="KSK197" s="41"/>
      <c r="KSL197" s="41"/>
      <c r="KSM197" s="41"/>
      <c r="KSN197" s="41"/>
      <c r="KSO197" s="41"/>
      <c r="KSP197" s="41"/>
      <c r="KSQ197" s="41"/>
      <c r="KSR197" s="41"/>
      <c r="KSS197" s="41"/>
      <c r="KST197" s="41"/>
      <c r="KSU197" s="41"/>
      <c r="KSV197" s="41"/>
      <c r="KSW197" s="41"/>
      <c r="KSX197" s="41"/>
      <c r="KSY197" s="41"/>
      <c r="KSZ197" s="41"/>
      <c r="KTA197" s="41"/>
      <c r="KTB197" s="41"/>
      <c r="KTC197" s="41"/>
      <c r="KTD197" s="41"/>
      <c r="KTE197" s="41"/>
      <c r="KTF197" s="41"/>
      <c r="KTG197" s="41"/>
      <c r="KTH197" s="41"/>
      <c r="KTI197" s="41"/>
      <c r="KTJ197" s="41"/>
      <c r="KTK197" s="41"/>
      <c r="KTL197" s="41"/>
      <c r="KTM197" s="41"/>
      <c r="KTN197" s="41"/>
      <c r="KTO197" s="41"/>
      <c r="KTP197" s="41"/>
      <c r="KTQ197" s="41"/>
      <c r="KTR197" s="41"/>
      <c r="KTS197" s="41"/>
      <c r="LBJ197" s="41"/>
      <c r="LBK197" s="41"/>
      <c r="LBL197" s="41"/>
      <c r="LBM197" s="41"/>
      <c r="LBY197" s="41"/>
      <c r="LBZ197" s="41"/>
      <c r="LCA197" s="41"/>
      <c r="LCB197" s="41"/>
      <c r="LCC197" s="41"/>
      <c r="LCD197" s="41"/>
      <c r="LCE197" s="41"/>
      <c r="LCF197" s="41"/>
      <c r="LCG197" s="41"/>
      <c r="LCH197" s="41"/>
      <c r="LCI197" s="41"/>
      <c r="LCJ197" s="41"/>
      <c r="LCK197" s="41"/>
      <c r="LCL197" s="41"/>
      <c r="LCM197" s="41"/>
      <c r="LCN197" s="41"/>
      <c r="LCO197" s="41"/>
      <c r="LCP197" s="41"/>
      <c r="LCQ197" s="41"/>
      <c r="LCR197" s="41"/>
      <c r="LCS197" s="41"/>
      <c r="LCT197" s="41"/>
      <c r="LCU197" s="41"/>
      <c r="LCV197" s="41"/>
      <c r="LCW197" s="41"/>
      <c r="LCX197" s="41"/>
      <c r="LCY197" s="41"/>
      <c r="LCZ197" s="41"/>
      <c r="LDA197" s="41"/>
      <c r="LDB197" s="41"/>
      <c r="LDC197" s="41"/>
      <c r="LDD197" s="41"/>
      <c r="LDE197" s="41"/>
      <c r="LDF197" s="41"/>
      <c r="LDG197" s="41"/>
      <c r="LDH197" s="41"/>
      <c r="LDI197" s="41"/>
      <c r="LDJ197" s="41"/>
      <c r="LDK197" s="41"/>
      <c r="LDL197" s="41"/>
      <c r="LDM197" s="41"/>
      <c r="LDN197" s="41"/>
      <c r="LDO197" s="41"/>
      <c r="LLF197" s="41"/>
      <c r="LLG197" s="41"/>
      <c r="LLH197" s="41"/>
      <c r="LLI197" s="41"/>
      <c r="LLU197" s="41"/>
      <c r="LLV197" s="41"/>
      <c r="LLW197" s="41"/>
      <c r="LLX197" s="41"/>
      <c r="LLY197" s="41"/>
      <c r="LLZ197" s="41"/>
      <c r="LMA197" s="41"/>
      <c r="LMB197" s="41"/>
      <c r="LMC197" s="41"/>
      <c r="LMD197" s="41"/>
      <c r="LME197" s="41"/>
      <c r="LMF197" s="41"/>
      <c r="LMG197" s="41"/>
      <c r="LMH197" s="41"/>
      <c r="LMI197" s="41"/>
      <c r="LMJ197" s="41"/>
      <c r="LMK197" s="41"/>
      <c r="LML197" s="41"/>
      <c r="LMM197" s="41"/>
      <c r="LMN197" s="41"/>
      <c r="LMO197" s="41"/>
      <c r="LMP197" s="41"/>
      <c r="LMQ197" s="41"/>
      <c r="LMR197" s="41"/>
      <c r="LMS197" s="41"/>
      <c r="LMT197" s="41"/>
      <c r="LMU197" s="41"/>
      <c r="LMV197" s="41"/>
      <c r="LMW197" s="41"/>
      <c r="LMX197" s="41"/>
      <c r="LMY197" s="41"/>
      <c r="LMZ197" s="41"/>
      <c r="LNA197" s="41"/>
      <c r="LNB197" s="41"/>
      <c r="LNC197" s="41"/>
      <c r="LND197" s="41"/>
      <c r="LNE197" s="41"/>
      <c r="LNF197" s="41"/>
      <c r="LNG197" s="41"/>
      <c r="LNH197" s="41"/>
      <c r="LNI197" s="41"/>
      <c r="LNJ197" s="41"/>
      <c r="LNK197" s="41"/>
      <c r="LVB197" s="41"/>
      <c r="LVC197" s="41"/>
      <c r="LVD197" s="41"/>
      <c r="LVE197" s="41"/>
      <c r="LVQ197" s="41"/>
      <c r="LVR197" s="41"/>
      <c r="LVS197" s="41"/>
      <c r="LVT197" s="41"/>
      <c r="LVU197" s="41"/>
      <c r="LVV197" s="41"/>
      <c r="LVW197" s="41"/>
      <c r="LVX197" s="41"/>
      <c r="LVY197" s="41"/>
      <c r="LVZ197" s="41"/>
      <c r="LWA197" s="41"/>
      <c r="LWB197" s="41"/>
      <c r="LWC197" s="41"/>
      <c r="LWD197" s="41"/>
      <c r="LWE197" s="41"/>
      <c r="LWF197" s="41"/>
      <c r="LWG197" s="41"/>
      <c r="LWH197" s="41"/>
      <c r="LWI197" s="41"/>
      <c r="LWJ197" s="41"/>
      <c r="LWK197" s="41"/>
      <c r="LWL197" s="41"/>
      <c r="LWM197" s="41"/>
      <c r="LWN197" s="41"/>
      <c r="LWO197" s="41"/>
      <c r="LWP197" s="41"/>
      <c r="LWQ197" s="41"/>
      <c r="LWR197" s="41"/>
      <c r="LWS197" s="41"/>
      <c r="LWT197" s="41"/>
      <c r="LWU197" s="41"/>
      <c r="LWV197" s="41"/>
      <c r="LWW197" s="41"/>
      <c r="LWX197" s="41"/>
      <c r="LWY197" s="41"/>
      <c r="LWZ197" s="41"/>
      <c r="LXA197" s="41"/>
      <c r="LXB197" s="41"/>
      <c r="LXC197" s="41"/>
      <c r="LXD197" s="41"/>
      <c r="LXE197" s="41"/>
      <c r="LXF197" s="41"/>
      <c r="LXG197" s="41"/>
      <c r="MEX197" s="41"/>
      <c r="MEY197" s="41"/>
      <c r="MEZ197" s="41"/>
      <c r="MFA197" s="41"/>
      <c r="MFM197" s="41"/>
      <c r="MFN197" s="41"/>
      <c r="MFO197" s="41"/>
      <c r="MFP197" s="41"/>
      <c r="MFQ197" s="41"/>
      <c r="MFR197" s="41"/>
      <c r="MFS197" s="41"/>
      <c r="MFT197" s="41"/>
      <c r="MFU197" s="41"/>
      <c r="MFV197" s="41"/>
      <c r="MFW197" s="41"/>
      <c r="MFX197" s="41"/>
      <c r="MFY197" s="41"/>
      <c r="MFZ197" s="41"/>
      <c r="MGA197" s="41"/>
      <c r="MGB197" s="41"/>
      <c r="MGC197" s="41"/>
      <c r="MGD197" s="41"/>
      <c r="MGE197" s="41"/>
      <c r="MGF197" s="41"/>
      <c r="MGG197" s="41"/>
      <c r="MGH197" s="41"/>
      <c r="MGI197" s="41"/>
      <c r="MGJ197" s="41"/>
      <c r="MGK197" s="41"/>
      <c r="MGL197" s="41"/>
      <c r="MGM197" s="41"/>
      <c r="MGN197" s="41"/>
      <c r="MGO197" s="41"/>
      <c r="MGP197" s="41"/>
      <c r="MGQ197" s="41"/>
      <c r="MGR197" s="41"/>
      <c r="MGS197" s="41"/>
      <c r="MGT197" s="41"/>
      <c r="MGU197" s="41"/>
      <c r="MGV197" s="41"/>
      <c r="MGW197" s="41"/>
      <c r="MGX197" s="41"/>
      <c r="MGY197" s="41"/>
      <c r="MGZ197" s="41"/>
      <c r="MHA197" s="41"/>
      <c r="MHB197" s="41"/>
      <c r="MHC197" s="41"/>
      <c r="MOT197" s="41"/>
      <c r="MOU197" s="41"/>
      <c r="MOV197" s="41"/>
      <c r="MOW197" s="41"/>
      <c r="MPI197" s="41"/>
      <c r="MPJ197" s="41"/>
      <c r="MPK197" s="41"/>
      <c r="MPL197" s="41"/>
      <c r="MPM197" s="41"/>
      <c r="MPN197" s="41"/>
      <c r="MPO197" s="41"/>
      <c r="MPP197" s="41"/>
      <c r="MPQ197" s="41"/>
      <c r="MPR197" s="41"/>
      <c r="MPS197" s="41"/>
      <c r="MPT197" s="41"/>
      <c r="MPU197" s="41"/>
      <c r="MPV197" s="41"/>
      <c r="MPW197" s="41"/>
      <c r="MPX197" s="41"/>
      <c r="MPY197" s="41"/>
      <c r="MPZ197" s="41"/>
      <c r="MQA197" s="41"/>
      <c r="MQB197" s="41"/>
      <c r="MQC197" s="41"/>
      <c r="MQD197" s="41"/>
      <c r="MQE197" s="41"/>
      <c r="MQF197" s="41"/>
      <c r="MQG197" s="41"/>
      <c r="MQH197" s="41"/>
      <c r="MQI197" s="41"/>
      <c r="MQJ197" s="41"/>
      <c r="MQK197" s="41"/>
      <c r="MQL197" s="41"/>
      <c r="MQM197" s="41"/>
      <c r="MQN197" s="41"/>
      <c r="MQO197" s="41"/>
      <c r="MQP197" s="41"/>
      <c r="MQQ197" s="41"/>
      <c r="MQR197" s="41"/>
      <c r="MQS197" s="41"/>
      <c r="MQT197" s="41"/>
      <c r="MQU197" s="41"/>
      <c r="MQV197" s="41"/>
      <c r="MQW197" s="41"/>
      <c r="MQX197" s="41"/>
      <c r="MQY197" s="41"/>
      <c r="MYP197" s="41"/>
      <c r="MYQ197" s="41"/>
      <c r="MYR197" s="41"/>
      <c r="MYS197" s="41"/>
      <c r="MZE197" s="41"/>
      <c r="MZF197" s="41"/>
      <c r="MZG197" s="41"/>
      <c r="MZH197" s="41"/>
      <c r="MZI197" s="41"/>
      <c r="MZJ197" s="41"/>
      <c r="MZK197" s="41"/>
      <c r="MZL197" s="41"/>
      <c r="MZM197" s="41"/>
      <c r="MZN197" s="41"/>
      <c r="MZO197" s="41"/>
      <c r="MZP197" s="41"/>
      <c r="MZQ197" s="41"/>
      <c r="MZR197" s="41"/>
      <c r="MZS197" s="41"/>
      <c r="MZT197" s="41"/>
      <c r="MZU197" s="41"/>
      <c r="MZV197" s="41"/>
      <c r="MZW197" s="41"/>
      <c r="MZX197" s="41"/>
      <c r="MZY197" s="41"/>
      <c r="MZZ197" s="41"/>
      <c r="NAA197" s="41"/>
      <c r="NAB197" s="41"/>
      <c r="NAC197" s="41"/>
      <c r="NAD197" s="41"/>
      <c r="NAE197" s="41"/>
      <c r="NAF197" s="41"/>
      <c r="NAG197" s="41"/>
      <c r="NAH197" s="41"/>
      <c r="NAI197" s="41"/>
      <c r="NAJ197" s="41"/>
      <c r="NAK197" s="41"/>
      <c r="NAL197" s="41"/>
      <c r="NAM197" s="41"/>
      <c r="NAN197" s="41"/>
      <c r="NAO197" s="41"/>
      <c r="NAP197" s="41"/>
      <c r="NAQ197" s="41"/>
      <c r="NAR197" s="41"/>
      <c r="NAS197" s="41"/>
      <c r="NAT197" s="41"/>
      <c r="NAU197" s="41"/>
      <c r="NIL197" s="41"/>
      <c r="NIM197" s="41"/>
      <c r="NIN197" s="41"/>
      <c r="NIO197" s="41"/>
      <c r="NJA197" s="41"/>
      <c r="NJB197" s="41"/>
      <c r="NJC197" s="41"/>
      <c r="NJD197" s="41"/>
      <c r="NJE197" s="41"/>
      <c r="NJF197" s="41"/>
      <c r="NJG197" s="41"/>
      <c r="NJH197" s="41"/>
      <c r="NJI197" s="41"/>
      <c r="NJJ197" s="41"/>
      <c r="NJK197" s="41"/>
      <c r="NJL197" s="41"/>
      <c r="NJM197" s="41"/>
      <c r="NJN197" s="41"/>
      <c r="NJO197" s="41"/>
      <c r="NJP197" s="41"/>
      <c r="NJQ197" s="41"/>
      <c r="NJR197" s="41"/>
      <c r="NJS197" s="41"/>
      <c r="NJT197" s="41"/>
      <c r="NJU197" s="41"/>
      <c r="NJV197" s="41"/>
      <c r="NJW197" s="41"/>
      <c r="NJX197" s="41"/>
      <c r="NJY197" s="41"/>
      <c r="NJZ197" s="41"/>
      <c r="NKA197" s="41"/>
      <c r="NKB197" s="41"/>
      <c r="NKC197" s="41"/>
      <c r="NKD197" s="41"/>
      <c r="NKE197" s="41"/>
      <c r="NKF197" s="41"/>
      <c r="NKG197" s="41"/>
      <c r="NKH197" s="41"/>
      <c r="NKI197" s="41"/>
      <c r="NKJ197" s="41"/>
      <c r="NKK197" s="41"/>
      <c r="NKL197" s="41"/>
      <c r="NKM197" s="41"/>
      <c r="NKN197" s="41"/>
      <c r="NKO197" s="41"/>
      <c r="NKP197" s="41"/>
      <c r="NKQ197" s="41"/>
      <c r="NSH197" s="41"/>
      <c r="NSI197" s="41"/>
      <c r="NSJ197" s="41"/>
      <c r="NSK197" s="41"/>
      <c r="NSW197" s="41"/>
      <c r="NSX197" s="41"/>
      <c r="NSY197" s="41"/>
      <c r="NSZ197" s="41"/>
      <c r="NTA197" s="41"/>
      <c r="NTB197" s="41"/>
      <c r="NTC197" s="41"/>
      <c r="NTD197" s="41"/>
      <c r="NTE197" s="41"/>
      <c r="NTF197" s="41"/>
      <c r="NTG197" s="41"/>
      <c r="NTH197" s="41"/>
      <c r="NTI197" s="41"/>
      <c r="NTJ197" s="41"/>
      <c r="NTK197" s="41"/>
      <c r="NTL197" s="41"/>
      <c r="NTM197" s="41"/>
      <c r="NTN197" s="41"/>
      <c r="NTO197" s="41"/>
      <c r="NTP197" s="41"/>
      <c r="NTQ197" s="41"/>
      <c r="NTR197" s="41"/>
      <c r="NTS197" s="41"/>
      <c r="NTT197" s="41"/>
      <c r="NTU197" s="41"/>
      <c r="NTV197" s="41"/>
      <c r="NTW197" s="41"/>
      <c r="NTX197" s="41"/>
      <c r="NTY197" s="41"/>
      <c r="NTZ197" s="41"/>
      <c r="NUA197" s="41"/>
      <c r="NUB197" s="41"/>
      <c r="NUC197" s="41"/>
      <c r="NUD197" s="41"/>
      <c r="NUE197" s="41"/>
      <c r="NUF197" s="41"/>
      <c r="NUG197" s="41"/>
      <c r="NUH197" s="41"/>
      <c r="NUI197" s="41"/>
      <c r="NUJ197" s="41"/>
      <c r="NUK197" s="41"/>
      <c r="NUL197" s="41"/>
      <c r="NUM197" s="41"/>
      <c r="OCD197" s="41"/>
      <c r="OCE197" s="41"/>
      <c r="OCF197" s="41"/>
      <c r="OCG197" s="41"/>
      <c r="OCS197" s="41"/>
      <c r="OCT197" s="41"/>
      <c r="OCU197" s="41"/>
      <c r="OCV197" s="41"/>
      <c r="OCW197" s="41"/>
      <c r="OCX197" s="41"/>
      <c r="OCY197" s="41"/>
      <c r="OCZ197" s="41"/>
      <c r="ODA197" s="41"/>
      <c r="ODB197" s="41"/>
      <c r="ODC197" s="41"/>
      <c r="ODD197" s="41"/>
      <c r="ODE197" s="41"/>
      <c r="ODF197" s="41"/>
      <c r="ODG197" s="41"/>
      <c r="ODH197" s="41"/>
      <c r="ODI197" s="41"/>
      <c r="ODJ197" s="41"/>
      <c r="ODK197" s="41"/>
      <c r="ODL197" s="41"/>
      <c r="ODM197" s="41"/>
      <c r="ODN197" s="41"/>
      <c r="ODO197" s="41"/>
      <c r="ODP197" s="41"/>
      <c r="ODQ197" s="41"/>
      <c r="ODR197" s="41"/>
      <c r="ODS197" s="41"/>
      <c r="ODT197" s="41"/>
      <c r="ODU197" s="41"/>
      <c r="ODV197" s="41"/>
      <c r="ODW197" s="41"/>
      <c r="ODX197" s="41"/>
      <c r="ODY197" s="41"/>
      <c r="ODZ197" s="41"/>
      <c r="OEA197" s="41"/>
      <c r="OEB197" s="41"/>
      <c r="OEC197" s="41"/>
      <c r="OED197" s="41"/>
      <c r="OEE197" s="41"/>
      <c r="OEF197" s="41"/>
      <c r="OEG197" s="41"/>
      <c r="OEH197" s="41"/>
      <c r="OEI197" s="41"/>
      <c r="OLZ197" s="41"/>
      <c r="OMA197" s="41"/>
      <c r="OMB197" s="41"/>
      <c r="OMC197" s="41"/>
      <c r="OMO197" s="41"/>
      <c r="OMP197" s="41"/>
      <c r="OMQ197" s="41"/>
      <c r="OMR197" s="41"/>
      <c r="OMS197" s="41"/>
      <c r="OMT197" s="41"/>
      <c r="OMU197" s="41"/>
      <c r="OMV197" s="41"/>
      <c r="OMW197" s="41"/>
      <c r="OMX197" s="41"/>
      <c r="OMY197" s="41"/>
      <c r="OMZ197" s="41"/>
      <c r="ONA197" s="41"/>
      <c r="ONB197" s="41"/>
      <c r="ONC197" s="41"/>
      <c r="OND197" s="41"/>
      <c r="ONE197" s="41"/>
      <c r="ONF197" s="41"/>
      <c r="ONG197" s="41"/>
      <c r="ONH197" s="41"/>
      <c r="ONI197" s="41"/>
      <c r="ONJ197" s="41"/>
      <c r="ONK197" s="41"/>
      <c r="ONL197" s="41"/>
      <c r="ONM197" s="41"/>
      <c r="ONN197" s="41"/>
      <c r="ONO197" s="41"/>
      <c r="ONP197" s="41"/>
      <c r="ONQ197" s="41"/>
      <c r="ONR197" s="41"/>
      <c r="ONS197" s="41"/>
      <c r="ONT197" s="41"/>
      <c r="ONU197" s="41"/>
      <c r="ONV197" s="41"/>
      <c r="ONW197" s="41"/>
      <c r="ONX197" s="41"/>
      <c r="ONY197" s="41"/>
      <c r="ONZ197" s="41"/>
      <c r="OOA197" s="41"/>
      <c r="OOB197" s="41"/>
      <c r="OOC197" s="41"/>
      <c r="OOD197" s="41"/>
      <c r="OOE197" s="41"/>
      <c r="OVV197" s="41"/>
      <c r="OVW197" s="41"/>
      <c r="OVX197" s="41"/>
      <c r="OVY197" s="41"/>
      <c r="OWK197" s="41"/>
      <c r="OWL197" s="41"/>
      <c r="OWM197" s="41"/>
      <c r="OWN197" s="41"/>
      <c r="OWO197" s="41"/>
      <c r="OWP197" s="41"/>
      <c r="OWQ197" s="41"/>
      <c r="OWR197" s="41"/>
      <c r="OWS197" s="41"/>
      <c r="OWT197" s="41"/>
      <c r="OWU197" s="41"/>
      <c r="OWV197" s="41"/>
      <c r="OWW197" s="41"/>
      <c r="OWX197" s="41"/>
      <c r="OWY197" s="41"/>
      <c r="OWZ197" s="41"/>
      <c r="OXA197" s="41"/>
      <c r="OXB197" s="41"/>
      <c r="OXC197" s="41"/>
      <c r="OXD197" s="41"/>
      <c r="OXE197" s="41"/>
      <c r="OXF197" s="41"/>
      <c r="OXG197" s="41"/>
      <c r="OXH197" s="41"/>
      <c r="OXI197" s="41"/>
      <c r="OXJ197" s="41"/>
      <c r="OXK197" s="41"/>
      <c r="OXL197" s="41"/>
      <c r="OXM197" s="41"/>
      <c r="OXN197" s="41"/>
      <c r="OXO197" s="41"/>
      <c r="OXP197" s="41"/>
      <c r="OXQ197" s="41"/>
      <c r="OXR197" s="41"/>
      <c r="OXS197" s="41"/>
      <c r="OXT197" s="41"/>
      <c r="OXU197" s="41"/>
      <c r="OXV197" s="41"/>
      <c r="OXW197" s="41"/>
      <c r="OXX197" s="41"/>
      <c r="OXY197" s="41"/>
      <c r="OXZ197" s="41"/>
      <c r="OYA197" s="41"/>
      <c r="PFR197" s="41"/>
      <c r="PFS197" s="41"/>
      <c r="PFT197" s="41"/>
      <c r="PFU197" s="41"/>
      <c r="PGG197" s="41"/>
      <c r="PGH197" s="41"/>
      <c r="PGI197" s="41"/>
      <c r="PGJ197" s="41"/>
      <c r="PGK197" s="41"/>
      <c r="PGL197" s="41"/>
      <c r="PGM197" s="41"/>
      <c r="PGN197" s="41"/>
      <c r="PGO197" s="41"/>
      <c r="PGP197" s="41"/>
      <c r="PGQ197" s="41"/>
      <c r="PGR197" s="41"/>
      <c r="PGS197" s="41"/>
      <c r="PGT197" s="41"/>
      <c r="PGU197" s="41"/>
      <c r="PGV197" s="41"/>
      <c r="PGW197" s="41"/>
      <c r="PGX197" s="41"/>
      <c r="PGY197" s="41"/>
      <c r="PGZ197" s="41"/>
      <c r="PHA197" s="41"/>
      <c r="PHB197" s="41"/>
      <c r="PHC197" s="41"/>
      <c r="PHD197" s="41"/>
      <c r="PHE197" s="41"/>
      <c r="PHF197" s="41"/>
      <c r="PHG197" s="41"/>
      <c r="PHH197" s="41"/>
      <c r="PHI197" s="41"/>
      <c r="PHJ197" s="41"/>
      <c r="PHK197" s="41"/>
      <c r="PHL197" s="41"/>
      <c r="PHM197" s="41"/>
      <c r="PHN197" s="41"/>
      <c r="PHO197" s="41"/>
      <c r="PHP197" s="41"/>
      <c r="PHQ197" s="41"/>
      <c r="PHR197" s="41"/>
      <c r="PHS197" s="41"/>
      <c r="PHT197" s="41"/>
      <c r="PHU197" s="41"/>
      <c r="PHV197" s="41"/>
      <c r="PHW197" s="41"/>
      <c r="PPN197" s="41"/>
      <c r="PPO197" s="41"/>
      <c r="PPP197" s="41"/>
      <c r="PPQ197" s="41"/>
      <c r="PQC197" s="41"/>
      <c r="PQD197" s="41"/>
      <c r="PQE197" s="41"/>
      <c r="PQF197" s="41"/>
      <c r="PQG197" s="41"/>
      <c r="PQH197" s="41"/>
      <c r="PQI197" s="41"/>
      <c r="PQJ197" s="41"/>
      <c r="PQK197" s="41"/>
      <c r="PQL197" s="41"/>
      <c r="PQM197" s="41"/>
      <c r="PQN197" s="41"/>
      <c r="PQO197" s="41"/>
      <c r="PQP197" s="41"/>
      <c r="PQQ197" s="41"/>
      <c r="PQR197" s="41"/>
      <c r="PQS197" s="41"/>
      <c r="PQT197" s="41"/>
      <c r="PQU197" s="41"/>
      <c r="PQV197" s="41"/>
      <c r="PQW197" s="41"/>
      <c r="PQX197" s="41"/>
      <c r="PQY197" s="41"/>
      <c r="PQZ197" s="41"/>
      <c r="PRA197" s="41"/>
      <c r="PRB197" s="41"/>
      <c r="PRC197" s="41"/>
      <c r="PRD197" s="41"/>
      <c r="PRE197" s="41"/>
      <c r="PRF197" s="41"/>
      <c r="PRG197" s="41"/>
      <c r="PRH197" s="41"/>
      <c r="PRI197" s="41"/>
      <c r="PRJ197" s="41"/>
      <c r="PRK197" s="41"/>
      <c r="PRL197" s="41"/>
      <c r="PRM197" s="41"/>
      <c r="PRN197" s="41"/>
      <c r="PRO197" s="41"/>
      <c r="PRP197" s="41"/>
      <c r="PRQ197" s="41"/>
      <c r="PRR197" s="41"/>
      <c r="PRS197" s="41"/>
      <c r="PZJ197" s="41"/>
      <c r="PZK197" s="41"/>
      <c r="PZL197" s="41"/>
      <c r="PZM197" s="41"/>
      <c r="PZY197" s="41"/>
      <c r="PZZ197" s="41"/>
      <c r="QAA197" s="41"/>
      <c r="QAB197" s="41"/>
      <c r="QAC197" s="41"/>
      <c r="QAD197" s="41"/>
      <c r="QAE197" s="41"/>
      <c r="QAF197" s="41"/>
      <c r="QAG197" s="41"/>
      <c r="QAH197" s="41"/>
      <c r="QAI197" s="41"/>
      <c r="QAJ197" s="41"/>
      <c r="QAK197" s="41"/>
      <c r="QAL197" s="41"/>
      <c r="QAM197" s="41"/>
      <c r="QAN197" s="41"/>
      <c r="QAO197" s="41"/>
      <c r="QAP197" s="41"/>
      <c r="QAQ197" s="41"/>
      <c r="QAR197" s="41"/>
      <c r="QAS197" s="41"/>
      <c r="QAT197" s="41"/>
      <c r="QAU197" s="41"/>
      <c r="QAV197" s="41"/>
      <c r="QAW197" s="41"/>
      <c r="QAX197" s="41"/>
      <c r="QAY197" s="41"/>
      <c r="QAZ197" s="41"/>
      <c r="QBA197" s="41"/>
      <c r="QBB197" s="41"/>
      <c r="QBC197" s="41"/>
      <c r="QBD197" s="41"/>
      <c r="QBE197" s="41"/>
      <c r="QBF197" s="41"/>
      <c r="QBG197" s="41"/>
      <c r="QBH197" s="41"/>
      <c r="QBI197" s="41"/>
      <c r="QBJ197" s="41"/>
      <c r="QBK197" s="41"/>
      <c r="QBL197" s="41"/>
      <c r="QBM197" s="41"/>
      <c r="QBN197" s="41"/>
      <c r="QBO197" s="41"/>
      <c r="QJF197" s="41"/>
      <c r="QJG197" s="41"/>
      <c r="QJH197" s="41"/>
      <c r="QJI197" s="41"/>
      <c r="QJU197" s="41"/>
      <c r="QJV197" s="41"/>
      <c r="QJW197" s="41"/>
      <c r="QJX197" s="41"/>
      <c r="QJY197" s="41"/>
      <c r="QJZ197" s="41"/>
      <c r="QKA197" s="41"/>
      <c r="QKB197" s="41"/>
      <c r="QKC197" s="41"/>
      <c r="QKD197" s="41"/>
      <c r="QKE197" s="41"/>
      <c r="QKF197" s="41"/>
      <c r="QKG197" s="41"/>
      <c r="QKH197" s="41"/>
      <c r="QKI197" s="41"/>
      <c r="QKJ197" s="41"/>
      <c r="QKK197" s="41"/>
      <c r="QKL197" s="41"/>
      <c r="QKM197" s="41"/>
      <c r="QKN197" s="41"/>
      <c r="QKO197" s="41"/>
      <c r="QKP197" s="41"/>
      <c r="QKQ197" s="41"/>
      <c r="QKR197" s="41"/>
      <c r="QKS197" s="41"/>
      <c r="QKT197" s="41"/>
      <c r="QKU197" s="41"/>
      <c r="QKV197" s="41"/>
      <c r="QKW197" s="41"/>
      <c r="QKX197" s="41"/>
      <c r="QKY197" s="41"/>
      <c r="QKZ197" s="41"/>
      <c r="QLA197" s="41"/>
      <c r="QLB197" s="41"/>
      <c r="QLC197" s="41"/>
      <c r="QLD197" s="41"/>
      <c r="QLE197" s="41"/>
      <c r="QLF197" s="41"/>
      <c r="QLG197" s="41"/>
      <c r="QLH197" s="41"/>
      <c r="QLI197" s="41"/>
      <c r="QLJ197" s="41"/>
      <c r="QLK197" s="41"/>
      <c r="QTB197" s="41"/>
      <c r="QTC197" s="41"/>
      <c r="QTD197" s="41"/>
      <c r="QTE197" s="41"/>
      <c r="QTQ197" s="41"/>
      <c r="QTR197" s="41"/>
      <c r="QTS197" s="41"/>
      <c r="QTT197" s="41"/>
      <c r="QTU197" s="41"/>
      <c r="QTV197" s="41"/>
      <c r="QTW197" s="41"/>
      <c r="QTX197" s="41"/>
      <c r="QTY197" s="41"/>
      <c r="QTZ197" s="41"/>
      <c r="QUA197" s="41"/>
      <c r="QUB197" s="41"/>
      <c r="QUC197" s="41"/>
      <c r="QUD197" s="41"/>
      <c r="QUE197" s="41"/>
      <c r="QUF197" s="41"/>
      <c r="QUG197" s="41"/>
      <c r="QUH197" s="41"/>
      <c r="QUI197" s="41"/>
      <c r="QUJ197" s="41"/>
      <c r="QUK197" s="41"/>
      <c r="QUL197" s="41"/>
      <c r="QUM197" s="41"/>
      <c r="QUN197" s="41"/>
      <c r="QUO197" s="41"/>
      <c r="QUP197" s="41"/>
      <c r="QUQ197" s="41"/>
      <c r="QUR197" s="41"/>
      <c r="QUS197" s="41"/>
      <c r="QUT197" s="41"/>
      <c r="QUU197" s="41"/>
      <c r="QUV197" s="41"/>
      <c r="QUW197" s="41"/>
      <c r="QUX197" s="41"/>
      <c r="QUY197" s="41"/>
      <c r="QUZ197" s="41"/>
      <c r="QVA197" s="41"/>
      <c r="QVB197" s="41"/>
      <c r="QVC197" s="41"/>
      <c r="QVD197" s="41"/>
      <c r="QVE197" s="41"/>
      <c r="QVF197" s="41"/>
      <c r="QVG197" s="41"/>
      <c r="RCX197" s="41"/>
      <c r="RCY197" s="41"/>
      <c r="RCZ197" s="41"/>
      <c r="RDA197" s="41"/>
      <c r="RDM197" s="41"/>
      <c r="RDN197" s="41"/>
      <c r="RDO197" s="41"/>
      <c r="RDP197" s="41"/>
      <c r="RDQ197" s="41"/>
      <c r="RDR197" s="41"/>
      <c r="RDS197" s="41"/>
      <c r="RDT197" s="41"/>
      <c r="RDU197" s="41"/>
      <c r="RDV197" s="41"/>
      <c r="RDW197" s="41"/>
      <c r="RDX197" s="41"/>
      <c r="RDY197" s="41"/>
      <c r="RDZ197" s="41"/>
      <c r="REA197" s="41"/>
      <c r="REB197" s="41"/>
      <c r="REC197" s="41"/>
      <c r="RED197" s="41"/>
      <c r="REE197" s="41"/>
      <c r="REF197" s="41"/>
      <c r="REG197" s="41"/>
      <c r="REH197" s="41"/>
      <c r="REI197" s="41"/>
      <c r="REJ197" s="41"/>
      <c r="REK197" s="41"/>
      <c r="REL197" s="41"/>
      <c r="REM197" s="41"/>
      <c r="REN197" s="41"/>
      <c r="REO197" s="41"/>
      <c r="REP197" s="41"/>
      <c r="REQ197" s="41"/>
      <c r="RER197" s="41"/>
      <c r="RES197" s="41"/>
      <c r="RET197" s="41"/>
      <c r="REU197" s="41"/>
      <c r="REV197" s="41"/>
      <c r="REW197" s="41"/>
      <c r="REX197" s="41"/>
      <c r="REY197" s="41"/>
      <c r="REZ197" s="41"/>
      <c r="RFA197" s="41"/>
      <c r="RFB197" s="41"/>
      <c r="RFC197" s="41"/>
      <c r="RMT197" s="41"/>
      <c r="RMU197" s="41"/>
      <c r="RMV197" s="41"/>
      <c r="RMW197" s="41"/>
      <c r="RNI197" s="41"/>
      <c r="RNJ197" s="41"/>
      <c r="RNK197" s="41"/>
      <c r="RNL197" s="41"/>
      <c r="RNM197" s="41"/>
      <c r="RNN197" s="41"/>
      <c r="RNO197" s="41"/>
      <c r="RNP197" s="41"/>
      <c r="RNQ197" s="41"/>
      <c r="RNR197" s="41"/>
      <c r="RNS197" s="41"/>
      <c r="RNT197" s="41"/>
      <c r="RNU197" s="41"/>
      <c r="RNV197" s="41"/>
      <c r="RNW197" s="41"/>
      <c r="RNX197" s="41"/>
      <c r="RNY197" s="41"/>
      <c r="RNZ197" s="41"/>
      <c r="ROA197" s="41"/>
      <c r="ROB197" s="41"/>
      <c r="ROC197" s="41"/>
      <c r="ROD197" s="41"/>
      <c r="ROE197" s="41"/>
      <c r="ROF197" s="41"/>
      <c r="ROG197" s="41"/>
      <c r="ROH197" s="41"/>
      <c r="ROI197" s="41"/>
      <c r="ROJ197" s="41"/>
      <c r="ROK197" s="41"/>
      <c r="ROL197" s="41"/>
      <c r="ROM197" s="41"/>
      <c r="RON197" s="41"/>
      <c r="ROO197" s="41"/>
      <c r="ROP197" s="41"/>
      <c r="ROQ197" s="41"/>
      <c r="ROR197" s="41"/>
      <c r="ROS197" s="41"/>
      <c r="ROT197" s="41"/>
      <c r="ROU197" s="41"/>
      <c r="ROV197" s="41"/>
      <c r="ROW197" s="41"/>
      <c r="ROX197" s="41"/>
      <c r="ROY197" s="41"/>
      <c r="RWP197" s="41"/>
      <c r="RWQ197" s="41"/>
      <c r="RWR197" s="41"/>
      <c r="RWS197" s="41"/>
      <c r="RXE197" s="41"/>
      <c r="RXF197" s="41"/>
      <c r="RXG197" s="41"/>
      <c r="RXH197" s="41"/>
      <c r="RXI197" s="41"/>
      <c r="RXJ197" s="41"/>
      <c r="RXK197" s="41"/>
      <c r="RXL197" s="41"/>
      <c r="RXM197" s="41"/>
      <c r="RXN197" s="41"/>
      <c r="RXO197" s="41"/>
      <c r="RXP197" s="41"/>
      <c r="RXQ197" s="41"/>
      <c r="RXR197" s="41"/>
      <c r="RXS197" s="41"/>
      <c r="RXT197" s="41"/>
      <c r="RXU197" s="41"/>
      <c r="RXV197" s="41"/>
      <c r="RXW197" s="41"/>
      <c r="RXX197" s="41"/>
      <c r="RXY197" s="41"/>
      <c r="RXZ197" s="41"/>
      <c r="RYA197" s="41"/>
      <c r="RYB197" s="41"/>
      <c r="RYC197" s="41"/>
      <c r="RYD197" s="41"/>
      <c r="RYE197" s="41"/>
      <c r="RYF197" s="41"/>
      <c r="RYG197" s="41"/>
      <c r="RYH197" s="41"/>
      <c r="RYI197" s="41"/>
      <c r="RYJ197" s="41"/>
      <c r="RYK197" s="41"/>
      <c r="RYL197" s="41"/>
      <c r="RYM197" s="41"/>
      <c r="RYN197" s="41"/>
      <c r="RYO197" s="41"/>
      <c r="RYP197" s="41"/>
      <c r="RYQ197" s="41"/>
      <c r="RYR197" s="41"/>
      <c r="RYS197" s="41"/>
      <c r="RYT197" s="41"/>
      <c r="RYU197" s="41"/>
      <c r="SGL197" s="41"/>
      <c r="SGM197" s="41"/>
      <c r="SGN197" s="41"/>
      <c r="SGO197" s="41"/>
      <c r="SHA197" s="41"/>
      <c r="SHB197" s="41"/>
      <c r="SHC197" s="41"/>
      <c r="SHD197" s="41"/>
      <c r="SHE197" s="41"/>
      <c r="SHF197" s="41"/>
      <c r="SHG197" s="41"/>
      <c r="SHH197" s="41"/>
      <c r="SHI197" s="41"/>
      <c r="SHJ197" s="41"/>
      <c r="SHK197" s="41"/>
      <c r="SHL197" s="41"/>
      <c r="SHM197" s="41"/>
      <c r="SHN197" s="41"/>
      <c r="SHO197" s="41"/>
      <c r="SHP197" s="41"/>
      <c r="SHQ197" s="41"/>
      <c r="SHR197" s="41"/>
      <c r="SHS197" s="41"/>
      <c r="SHT197" s="41"/>
      <c r="SHU197" s="41"/>
      <c r="SHV197" s="41"/>
      <c r="SHW197" s="41"/>
      <c r="SHX197" s="41"/>
      <c r="SHY197" s="41"/>
      <c r="SHZ197" s="41"/>
      <c r="SIA197" s="41"/>
      <c r="SIB197" s="41"/>
      <c r="SIC197" s="41"/>
      <c r="SID197" s="41"/>
      <c r="SIE197" s="41"/>
      <c r="SIF197" s="41"/>
      <c r="SIG197" s="41"/>
      <c r="SIH197" s="41"/>
      <c r="SII197" s="41"/>
      <c r="SIJ197" s="41"/>
      <c r="SIK197" s="41"/>
      <c r="SIL197" s="41"/>
      <c r="SIM197" s="41"/>
      <c r="SIN197" s="41"/>
      <c r="SIO197" s="41"/>
      <c r="SIP197" s="41"/>
      <c r="SIQ197" s="41"/>
      <c r="SQH197" s="41"/>
      <c r="SQI197" s="41"/>
      <c r="SQJ197" s="41"/>
      <c r="SQK197" s="41"/>
      <c r="SQW197" s="41"/>
      <c r="SQX197" s="41"/>
      <c r="SQY197" s="41"/>
      <c r="SQZ197" s="41"/>
      <c r="SRA197" s="41"/>
      <c r="SRB197" s="41"/>
      <c r="SRC197" s="41"/>
      <c r="SRD197" s="41"/>
      <c r="SRE197" s="41"/>
      <c r="SRF197" s="41"/>
      <c r="SRG197" s="41"/>
      <c r="SRH197" s="41"/>
      <c r="SRI197" s="41"/>
      <c r="SRJ197" s="41"/>
      <c r="SRK197" s="41"/>
      <c r="SRL197" s="41"/>
      <c r="SRM197" s="41"/>
      <c r="SRN197" s="41"/>
      <c r="SRO197" s="41"/>
      <c r="SRP197" s="41"/>
      <c r="SRQ197" s="41"/>
      <c r="SRR197" s="41"/>
      <c r="SRS197" s="41"/>
      <c r="SRT197" s="41"/>
      <c r="SRU197" s="41"/>
      <c r="SRV197" s="41"/>
      <c r="SRW197" s="41"/>
      <c r="SRX197" s="41"/>
      <c r="SRY197" s="41"/>
      <c r="SRZ197" s="41"/>
      <c r="SSA197" s="41"/>
      <c r="SSB197" s="41"/>
      <c r="SSC197" s="41"/>
      <c r="SSD197" s="41"/>
      <c r="SSE197" s="41"/>
      <c r="SSF197" s="41"/>
      <c r="SSG197" s="41"/>
      <c r="SSH197" s="41"/>
      <c r="SSI197" s="41"/>
      <c r="SSJ197" s="41"/>
      <c r="SSK197" s="41"/>
      <c r="SSL197" s="41"/>
      <c r="SSM197" s="41"/>
      <c r="TAD197" s="41"/>
      <c r="TAE197" s="41"/>
      <c r="TAF197" s="41"/>
      <c r="TAG197" s="41"/>
      <c r="TAS197" s="41"/>
      <c r="TAT197" s="41"/>
      <c r="TAU197" s="41"/>
      <c r="TAV197" s="41"/>
      <c r="TAW197" s="41"/>
      <c r="TAX197" s="41"/>
      <c r="TAY197" s="41"/>
      <c r="TAZ197" s="41"/>
      <c r="TBA197" s="41"/>
      <c r="TBB197" s="41"/>
      <c r="TBC197" s="41"/>
      <c r="TBD197" s="41"/>
      <c r="TBE197" s="41"/>
      <c r="TBF197" s="41"/>
      <c r="TBG197" s="41"/>
      <c r="TBH197" s="41"/>
      <c r="TBI197" s="41"/>
      <c r="TBJ197" s="41"/>
      <c r="TBK197" s="41"/>
      <c r="TBL197" s="41"/>
      <c r="TBM197" s="41"/>
      <c r="TBN197" s="41"/>
      <c r="TBO197" s="41"/>
      <c r="TBP197" s="41"/>
      <c r="TBQ197" s="41"/>
      <c r="TBR197" s="41"/>
      <c r="TBS197" s="41"/>
      <c r="TBT197" s="41"/>
      <c r="TBU197" s="41"/>
      <c r="TBV197" s="41"/>
      <c r="TBW197" s="41"/>
      <c r="TBX197" s="41"/>
      <c r="TBY197" s="41"/>
      <c r="TBZ197" s="41"/>
      <c r="TCA197" s="41"/>
      <c r="TCB197" s="41"/>
      <c r="TCC197" s="41"/>
      <c r="TCD197" s="41"/>
      <c r="TCE197" s="41"/>
      <c r="TCF197" s="41"/>
      <c r="TCG197" s="41"/>
      <c r="TCH197" s="41"/>
      <c r="TCI197" s="41"/>
      <c r="TJZ197" s="41"/>
      <c r="TKA197" s="41"/>
      <c r="TKB197" s="41"/>
      <c r="TKC197" s="41"/>
      <c r="TKO197" s="41"/>
      <c r="TKP197" s="41"/>
      <c r="TKQ197" s="41"/>
      <c r="TKR197" s="41"/>
      <c r="TKS197" s="41"/>
      <c r="TKT197" s="41"/>
      <c r="TKU197" s="41"/>
      <c r="TKV197" s="41"/>
      <c r="TKW197" s="41"/>
      <c r="TKX197" s="41"/>
      <c r="TKY197" s="41"/>
      <c r="TKZ197" s="41"/>
      <c r="TLA197" s="41"/>
      <c r="TLB197" s="41"/>
      <c r="TLC197" s="41"/>
      <c r="TLD197" s="41"/>
      <c r="TLE197" s="41"/>
      <c r="TLF197" s="41"/>
      <c r="TLG197" s="41"/>
      <c r="TLH197" s="41"/>
      <c r="TLI197" s="41"/>
      <c r="TLJ197" s="41"/>
      <c r="TLK197" s="41"/>
      <c r="TLL197" s="41"/>
      <c r="TLM197" s="41"/>
      <c r="TLN197" s="41"/>
      <c r="TLO197" s="41"/>
      <c r="TLP197" s="41"/>
      <c r="TLQ197" s="41"/>
      <c r="TLR197" s="41"/>
      <c r="TLS197" s="41"/>
      <c r="TLT197" s="41"/>
      <c r="TLU197" s="41"/>
      <c r="TLV197" s="41"/>
      <c r="TLW197" s="41"/>
      <c r="TLX197" s="41"/>
      <c r="TLY197" s="41"/>
      <c r="TLZ197" s="41"/>
      <c r="TMA197" s="41"/>
      <c r="TMB197" s="41"/>
      <c r="TMC197" s="41"/>
      <c r="TMD197" s="41"/>
      <c r="TME197" s="41"/>
      <c r="TTV197" s="41"/>
      <c r="TTW197" s="41"/>
      <c r="TTX197" s="41"/>
      <c r="TTY197" s="41"/>
      <c r="TUK197" s="41"/>
      <c r="TUL197" s="41"/>
      <c r="TUM197" s="41"/>
      <c r="TUN197" s="41"/>
      <c r="TUO197" s="41"/>
      <c r="TUP197" s="41"/>
      <c r="TUQ197" s="41"/>
      <c r="TUR197" s="41"/>
      <c r="TUS197" s="41"/>
      <c r="TUT197" s="41"/>
      <c r="TUU197" s="41"/>
      <c r="TUV197" s="41"/>
      <c r="TUW197" s="41"/>
      <c r="TUX197" s="41"/>
      <c r="TUY197" s="41"/>
      <c r="TUZ197" s="41"/>
      <c r="TVA197" s="41"/>
      <c r="TVB197" s="41"/>
      <c r="TVC197" s="41"/>
      <c r="TVD197" s="41"/>
      <c r="TVE197" s="41"/>
      <c r="TVF197" s="41"/>
      <c r="TVG197" s="41"/>
      <c r="TVH197" s="41"/>
      <c r="TVI197" s="41"/>
      <c r="TVJ197" s="41"/>
      <c r="TVK197" s="41"/>
      <c r="TVL197" s="41"/>
      <c r="TVM197" s="41"/>
      <c r="TVN197" s="41"/>
      <c r="TVO197" s="41"/>
      <c r="TVP197" s="41"/>
      <c r="TVQ197" s="41"/>
      <c r="TVR197" s="41"/>
      <c r="TVS197" s="41"/>
      <c r="TVT197" s="41"/>
      <c r="TVU197" s="41"/>
      <c r="TVV197" s="41"/>
      <c r="TVW197" s="41"/>
      <c r="TVX197" s="41"/>
      <c r="TVY197" s="41"/>
      <c r="TVZ197" s="41"/>
      <c r="TWA197" s="41"/>
      <c r="UDR197" s="41"/>
      <c r="UDS197" s="41"/>
      <c r="UDT197" s="41"/>
      <c r="UDU197" s="41"/>
      <c r="UEG197" s="41"/>
      <c r="UEH197" s="41"/>
      <c r="UEI197" s="41"/>
      <c r="UEJ197" s="41"/>
      <c r="UEK197" s="41"/>
      <c r="UEL197" s="41"/>
      <c r="UEM197" s="41"/>
      <c r="UEN197" s="41"/>
      <c r="UEO197" s="41"/>
      <c r="UEP197" s="41"/>
      <c r="UEQ197" s="41"/>
      <c r="UER197" s="41"/>
      <c r="UES197" s="41"/>
      <c r="UET197" s="41"/>
      <c r="UEU197" s="41"/>
      <c r="UEV197" s="41"/>
      <c r="UEW197" s="41"/>
      <c r="UEX197" s="41"/>
      <c r="UEY197" s="41"/>
      <c r="UEZ197" s="41"/>
      <c r="UFA197" s="41"/>
      <c r="UFB197" s="41"/>
      <c r="UFC197" s="41"/>
      <c r="UFD197" s="41"/>
      <c r="UFE197" s="41"/>
      <c r="UFF197" s="41"/>
      <c r="UFG197" s="41"/>
      <c r="UFH197" s="41"/>
      <c r="UFI197" s="41"/>
      <c r="UFJ197" s="41"/>
      <c r="UFK197" s="41"/>
      <c r="UFL197" s="41"/>
      <c r="UFM197" s="41"/>
      <c r="UFN197" s="41"/>
      <c r="UFO197" s="41"/>
      <c r="UFP197" s="41"/>
      <c r="UFQ197" s="41"/>
      <c r="UFR197" s="41"/>
      <c r="UFS197" s="41"/>
      <c r="UFT197" s="41"/>
      <c r="UFU197" s="41"/>
      <c r="UFV197" s="41"/>
      <c r="UFW197" s="41"/>
      <c r="UNN197" s="41"/>
      <c r="UNO197" s="41"/>
      <c r="UNP197" s="41"/>
      <c r="UNQ197" s="41"/>
      <c r="UOC197" s="41"/>
      <c r="UOD197" s="41"/>
      <c r="UOE197" s="41"/>
      <c r="UOF197" s="41"/>
      <c r="UOG197" s="41"/>
      <c r="UOH197" s="41"/>
      <c r="UOI197" s="41"/>
      <c r="UOJ197" s="41"/>
      <c r="UOK197" s="41"/>
      <c r="UOL197" s="41"/>
      <c r="UOM197" s="41"/>
      <c r="UON197" s="41"/>
      <c r="UOO197" s="41"/>
      <c r="UOP197" s="41"/>
      <c r="UOQ197" s="41"/>
      <c r="UOR197" s="41"/>
      <c r="UOS197" s="41"/>
      <c r="UOT197" s="41"/>
      <c r="UOU197" s="41"/>
      <c r="UOV197" s="41"/>
      <c r="UOW197" s="41"/>
      <c r="UOX197" s="41"/>
      <c r="UOY197" s="41"/>
      <c r="UOZ197" s="41"/>
      <c r="UPA197" s="41"/>
      <c r="UPB197" s="41"/>
      <c r="UPC197" s="41"/>
      <c r="UPD197" s="41"/>
      <c r="UPE197" s="41"/>
      <c r="UPF197" s="41"/>
      <c r="UPG197" s="41"/>
      <c r="UPH197" s="41"/>
      <c r="UPI197" s="41"/>
      <c r="UPJ197" s="41"/>
      <c r="UPK197" s="41"/>
      <c r="UPL197" s="41"/>
      <c r="UPM197" s="41"/>
      <c r="UPN197" s="41"/>
      <c r="UPO197" s="41"/>
      <c r="UPP197" s="41"/>
      <c r="UPQ197" s="41"/>
      <c r="UPR197" s="41"/>
      <c r="UPS197" s="41"/>
      <c r="UXJ197" s="41"/>
      <c r="UXK197" s="41"/>
      <c r="UXL197" s="41"/>
      <c r="UXM197" s="41"/>
      <c r="UXY197" s="41"/>
      <c r="UXZ197" s="41"/>
      <c r="UYA197" s="41"/>
      <c r="UYB197" s="41"/>
      <c r="UYC197" s="41"/>
      <c r="UYD197" s="41"/>
      <c r="UYE197" s="41"/>
      <c r="UYF197" s="41"/>
      <c r="UYG197" s="41"/>
      <c r="UYH197" s="41"/>
      <c r="UYI197" s="41"/>
      <c r="UYJ197" s="41"/>
      <c r="UYK197" s="41"/>
      <c r="UYL197" s="41"/>
      <c r="UYM197" s="41"/>
      <c r="UYN197" s="41"/>
      <c r="UYO197" s="41"/>
      <c r="UYP197" s="41"/>
      <c r="UYQ197" s="41"/>
      <c r="UYR197" s="41"/>
      <c r="UYS197" s="41"/>
      <c r="UYT197" s="41"/>
      <c r="UYU197" s="41"/>
      <c r="UYV197" s="41"/>
      <c r="UYW197" s="41"/>
      <c r="UYX197" s="41"/>
      <c r="UYY197" s="41"/>
      <c r="UYZ197" s="41"/>
      <c r="UZA197" s="41"/>
      <c r="UZB197" s="41"/>
      <c r="UZC197" s="41"/>
      <c r="UZD197" s="41"/>
      <c r="UZE197" s="41"/>
      <c r="UZF197" s="41"/>
      <c r="UZG197" s="41"/>
      <c r="UZH197" s="41"/>
      <c r="UZI197" s="41"/>
      <c r="UZJ197" s="41"/>
      <c r="UZK197" s="41"/>
      <c r="UZL197" s="41"/>
      <c r="UZM197" s="41"/>
      <c r="UZN197" s="41"/>
      <c r="UZO197" s="41"/>
      <c r="VHF197" s="41"/>
      <c r="VHG197" s="41"/>
      <c r="VHH197" s="41"/>
      <c r="VHI197" s="41"/>
      <c r="VHU197" s="41"/>
      <c r="VHV197" s="41"/>
      <c r="VHW197" s="41"/>
      <c r="VHX197" s="41"/>
      <c r="VHY197" s="41"/>
      <c r="VHZ197" s="41"/>
      <c r="VIA197" s="41"/>
      <c r="VIB197" s="41"/>
      <c r="VIC197" s="41"/>
      <c r="VID197" s="41"/>
      <c r="VIE197" s="41"/>
      <c r="VIF197" s="41"/>
      <c r="VIG197" s="41"/>
      <c r="VIH197" s="41"/>
      <c r="VII197" s="41"/>
      <c r="VIJ197" s="41"/>
      <c r="VIK197" s="41"/>
      <c r="VIL197" s="41"/>
      <c r="VIM197" s="41"/>
      <c r="VIN197" s="41"/>
      <c r="VIO197" s="41"/>
      <c r="VIP197" s="41"/>
      <c r="VIQ197" s="41"/>
      <c r="VIR197" s="41"/>
      <c r="VIS197" s="41"/>
      <c r="VIT197" s="41"/>
      <c r="VIU197" s="41"/>
      <c r="VIV197" s="41"/>
      <c r="VIW197" s="41"/>
      <c r="VIX197" s="41"/>
      <c r="VIY197" s="41"/>
      <c r="VIZ197" s="41"/>
      <c r="VJA197" s="41"/>
      <c r="VJB197" s="41"/>
      <c r="VJC197" s="41"/>
      <c r="VJD197" s="41"/>
      <c r="VJE197" s="41"/>
      <c r="VJF197" s="41"/>
      <c r="VJG197" s="41"/>
      <c r="VJH197" s="41"/>
      <c r="VJI197" s="41"/>
      <c r="VJJ197" s="41"/>
      <c r="VJK197" s="41"/>
      <c r="VRB197" s="41"/>
      <c r="VRC197" s="41"/>
      <c r="VRD197" s="41"/>
      <c r="VRE197" s="41"/>
      <c r="VRQ197" s="41"/>
      <c r="VRR197" s="41"/>
      <c r="VRS197" s="41"/>
      <c r="VRT197" s="41"/>
      <c r="VRU197" s="41"/>
      <c r="VRV197" s="41"/>
      <c r="VRW197" s="41"/>
      <c r="VRX197" s="41"/>
      <c r="VRY197" s="41"/>
      <c r="VRZ197" s="41"/>
      <c r="VSA197" s="41"/>
      <c r="VSB197" s="41"/>
      <c r="VSC197" s="41"/>
      <c r="VSD197" s="41"/>
      <c r="VSE197" s="41"/>
      <c r="VSF197" s="41"/>
      <c r="VSG197" s="41"/>
      <c r="VSH197" s="41"/>
      <c r="VSI197" s="41"/>
      <c r="VSJ197" s="41"/>
      <c r="VSK197" s="41"/>
      <c r="VSL197" s="41"/>
      <c r="VSM197" s="41"/>
      <c r="VSN197" s="41"/>
      <c r="VSO197" s="41"/>
      <c r="VSP197" s="41"/>
      <c r="VSQ197" s="41"/>
      <c r="VSR197" s="41"/>
      <c r="VSS197" s="41"/>
      <c r="VST197" s="41"/>
      <c r="VSU197" s="41"/>
      <c r="VSV197" s="41"/>
      <c r="VSW197" s="41"/>
      <c r="VSX197" s="41"/>
      <c r="VSY197" s="41"/>
      <c r="VSZ197" s="41"/>
      <c r="VTA197" s="41"/>
      <c r="VTB197" s="41"/>
      <c r="VTC197" s="41"/>
      <c r="VTD197" s="41"/>
      <c r="VTE197" s="41"/>
      <c r="VTF197" s="41"/>
      <c r="VTG197" s="41"/>
      <c r="WAX197" s="41"/>
      <c r="WAY197" s="41"/>
      <c r="WAZ197" s="41"/>
      <c r="WBA197" s="41"/>
      <c r="WBM197" s="41"/>
      <c r="WBN197" s="41"/>
      <c r="WBO197" s="41"/>
      <c r="WBP197" s="41"/>
      <c r="WBQ197" s="41"/>
      <c r="WBR197" s="41"/>
      <c r="WBS197" s="41"/>
      <c r="WBT197" s="41"/>
      <c r="WBU197" s="41"/>
      <c r="WBV197" s="41"/>
      <c r="WBW197" s="41"/>
      <c r="WBX197" s="41"/>
      <c r="WBY197" s="41"/>
      <c r="WBZ197" s="41"/>
      <c r="WCA197" s="41"/>
      <c r="WCB197" s="41"/>
      <c r="WCC197" s="41"/>
      <c r="WCD197" s="41"/>
      <c r="WCE197" s="41"/>
      <c r="WCF197" s="41"/>
      <c r="WCG197" s="41"/>
      <c r="WCH197" s="41"/>
      <c r="WCI197" s="41"/>
      <c r="WCJ197" s="41"/>
      <c r="WCK197" s="41"/>
      <c r="WCL197" s="41"/>
      <c r="WCM197" s="41"/>
      <c r="WCN197" s="41"/>
      <c r="WCO197" s="41"/>
      <c r="WCP197" s="41"/>
      <c r="WCQ197" s="41"/>
      <c r="WCR197" s="41"/>
      <c r="WCS197" s="41"/>
      <c r="WCT197" s="41"/>
      <c r="WCU197" s="41"/>
      <c r="WCV197" s="41"/>
      <c r="WCW197" s="41"/>
      <c r="WCX197" s="41"/>
      <c r="WCY197" s="41"/>
      <c r="WCZ197" s="41"/>
      <c r="WDA197" s="41"/>
      <c r="WDB197" s="41"/>
      <c r="WDC197" s="41"/>
      <c r="WKT197" s="41"/>
      <c r="WKU197" s="41"/>
      <c r="WKV197" s="41"/>
      <c r="WKW197" s="41"/>
      <c r="WLI197" s="41"/>
      <c r="WLJ197" s="41"/>
      <c r="WLK197" s="41"/>
      <c r="WLL197" s="41"/>
      <c r="WLM197" s="41"/>
      <c r="WLN197" s="41"/>
      <c r="WLO197" s="41"/>
      <c r="WLP197" s="41"/>
      <c r="WLQ197" s="41"/>
      <c r="WLR197" s="41"/>
      <c r="WLS197" s="41"/>
      <c r="WLT197" s="41"/>
      <c r="WLU197" s="41"/>
      <c r="WLV197" s="41"/>
      <c r="WLW197" s="41"/>
      <c r="WLX197" s="41"/>
      <c r="WLY197" s="41"/>
      <c r="WLZ197" s="41"/>
      <c r="WMA197" s="41"/>
      <c r="WMB197" s="41"/>
      <c r="WMC197" s="41"/>
      <c r="WMD197" s="41"/>
      <c r="WME197" s="41"/>
      <c r="WMF197" s="41"/>
      <c r="WMG197" s="41"/>
      <c r="WMH197" s="41"/>
      <c r="WMI197" s="41"/>
      <c r="WMJ197" s="41"/>
      <c r="WMK197" s="41"/>
      <c r="WML197" s="41"/>
      <c r="WMM197" s="41"/>
      <c r="WMN197" s="41"/>
      <c r="WMO197" s="41"/>
      <c r="WMP197" s="41"/>
      <c r="WMQ197" s="41"/>
      <c r="WMR197" s="41"/>
      <c r="WMS197" s="41"/>
      <c r="WMT197" s="41"/>
      <c r="WMU197" s="41"/>
      <c r="WMV197" s="41"/>
      <c r="WMW197" s="41"/>
      <c r="WMX197" s="41"/>
      <c r="WMY197" s="41"/>
      <c r="WUP197" s="41"/>
      <c r="WUQ197" s="41"/>
      <c r="WUR197" s="41"/>
      <c r="WUS197" s="41"/>
      <c r="WVE197" s="41"/>
      <c r="WVF197" s="41"/>
      <c r="WVG197" s="41"/>
      <c r="WVH197" s="41"/>
      <c r="WVI197" s="41"/>
      <c r="WVJ197" s="41"/>
      <c r="WVK197" s="41"/>
      <c r="WVL197" s="41"/>
      <c r="WVM197" s="41"/>
      <c r="WVN197" s="41"/>
      <c r="WVO197" s="41"/>
      <c r="WVP197" s="41"/>
      <c r="WVQ197" s="41"/>
      <c r="WVR197" s="41"/>
      <c r="WVS197" s="41"/>
      <c r="WVT197" s="41"/>
      <c r="WVU197" s="41"/>
      <c r="WVV197" s="41"/>
      <c r="WVW197" s="41"/>
      <c r="WVX197" s="41"/>
      <c r="WVY197" s="41"/>
      <c r="WVZ197" s="41"/>
      <c r="WWA197" s="41"/>
      <c r="WWB197" s="41"/>
      <c r="WWC197" s="41"/>
      <c r="WWD197" s="41"/>
      <c r="WWE197" s="41"/>
      <c r="WWF197" s="41"/>
      <c r="WWG197" s="41"/>
      <c r="WWH197" s="41"/>
      <c r="WWI197" s="41"/>
      <c r="WWJ197" s="41"/>
      <c r="WWK197" s="41"/>
      <c r="WWL197" s="41"/>
      <c r="WWM197" s="41"/>
      <c r="WWN197" s="41"/>
      <c r="WWO197" s="41"/>
      <c r="WWP197" s="41"/>
      <c r="WWQ197" s="41"/>
      <c r="WWR197" s="41"/>
      <c r="WWS197" s="41"/>
      <c r="WWT197" s="41"/>
      <c r="WWU197" s="41"/>
    </row>
    <row r="198" spans="1:16167" s="41" customFormat="1" ht="35.1" hidden="1" customHeight="1" x14ac:dyDescent="0.25">
      <c r="A198" s="115"/>
      <c r="B198" s="115"/>
      <c r="C198" s="115"/>
      <c r="D198" s="115"/>
      <c r="F198" s="39"/>
      <c r="G198" s="40"/>
      <c r="H198" s="21" t="s">
        <v>205</v>
      </c>
      <c r="I198" s="21" t="s">
        <v>205</v>
      </c>
      <c r="J198" s="17" t="s">
        <v>205</v>
      </c>
      <c r="K198" s="116"/>
      <c r="L198" s="117"/>
      <c r="M198" s="117"/>
      <c r="N198" s="117"/>
      <c r="O198" s="116"/>
      <c r="P198" s="116"/>
      <c r="Q198" s="116"/>
      <c r="R198" s="116"/>
      <c r="S198" s="96"/>
      <c r="T198" s="96"/>
      <c r="U198" s="96"/>
      <c r="V198" s="96"/>
      <c r="W198" s="118"/>
      <c r="X198" s="118"/>
      <c r="Y198" s="118"/>
      <c r="Z198" s="118"/>
      <c r="AA198" s="96"/>
      <c r="AB198" s="96"/>
      <c r="AC198" s="96"/>
      <c r="AD198" s="96"/>
      <c r="AE198" s="118"/>
      <c r="AF198" s="118"/>
      <c r="AG198" s="118"/>
      <c r="AH198" s="118"/>
      <c r="AI198" s="119"/>
      <c r="AJ198" s="120"/>
      <c r="AK198" s="120"/>
      <c r="AL198" s="121"/>
      <c r="AM198" s="121"/>
      <c r="AN198" s="121"/>
      <c r="AO198" s="121"/>
      <c r="AP198" s="122"/>
      <c r="AQ198" s="122"/>
      <c r="AR198" s="122"/>
      <c r="AS198" s="122"/>
      <c r="AT198" s="123"/>
      <c r="AU198" s="124"/>
      <c r="AV198" s="97"/>
      <c r="AW198" s="98"/>
      <c r="AX198" s="95"/>
      <c r="AY198" s="97"/>
      <c r="AZ198" s="97"/>
      <c r="BA198" s="97"/>
      <c r="BB198" s="97"/>
      <c r="BC198" s="97"/>
      <c r="BD198" s="125"/>
    </row>
    <row r="199" spans="1:16167" s="41" customFormat="1" ht="35.1" hidden="1" customHeight="1" x14ac:dyDescent="0.25">
      <c r="A199" s="115"/>
      <c r="B199" s="115"/>
      <c r="C199" s="115"/>
      <c r="D199" s="115"/>
      <c r="F199" s="39"/>
      <c r="G199" s="40"/>
      <c r="H199" s="21" t="s">
        <v>205</v>
      </c>
      <c r="I199" s="21" t="s">
        <v>205</v>
      </c>
      <c r="J199" s="17" t="s">
        <v>205</v>
      </c>
      <c r="K199" s="116"/>
      <c r="L199" s="117"/>
      <c r="M199" s="117"/>
      <c r="N199" s="117"/>
      <c r="O199" s="116"/>
      <c r="P199" s="116"/>
      <c r="Q199" s="116"/>
      <c r="R199" s="116"/>
      <c r="S199" s="96"/>
      <c r="T199" s="96"/>
      <c r="U199" s="96"/>
      <c r="V199" s="96"/>
      <c r="W199" s="118"/>
      <c r="X199" s="118"/>
      <c r="Y199" s="118"/>
      <c r="Z199" s="118"/>
      <c r="AA199" s="96"/>
      <c r="AB199" s="96"/>
      <c r="AC199" s="96"/>
      <c r="AD199" s="96"/>
      <c r="AE199" s="118"/>
      <c r="AF199" s="118"/>
      <c r="AG199" s="118"/>
      <c r="AH199" s="118"/>
      <c r="AI199" s="119"/>
      <c r="AJ199" s="120"/>
      <c r="AK199" s="120"/>
      <c r="AL199" s="121"/>
      <c r="AM199" s="121"/>
      <c r="AN199" s="121"/>
      <c r="AO199" s="121"/>
      <c r="AP199" s="122"/>
      <c r="AQ199" s="122"/>
      <c r="AR199" s="122"/>
      <c r="AS199" s="122"/>
      <c r="AT199" s="123"/>
      <c r="AU199" s="124"/>
      <c r="AV199" s="97"/>
      <c r="AW199" s="98"/>
      <c r="AX199" s="95"/>
      <c r="AY199" s="97"/>
      <c r="AZ199" s="97"/>
      <c r="BA199" s="97"/>
      <c r="BB199" s="97"/>
      <c r="BC199" s="97"/>
      <c r="BD199" s="125"/>
    </row>
    <row r="200" spans="1:16167" s="41" customFormat="1" ht="35.1" hidden="1" customHeight="1" x14ac:dyDescent="0.25">
      <c r="A200" s="115"/>
      <c r="B200" s="115"/>
      <c r="C200" s="115"/>
      <c r="D200" s="115"/>
      <c r="F200" s="39"/>
      <c r="G200" s="40"/>
      <c r="H200" s="21" t="s">
        <v>205</v>
      </c>
      <c r="I200" s="21" t="s">
        <v>205</v>
      </c>
      <c r="J200" s="17" t="s">
        <v>205</v>
      </c>
      <c r="K200" s="116"/>
      <c r="L200" s="117"/>
      <c r="M200" s="117"/>
      <c r="N200" s="117"/>
      <c r="O200" s="116"/>
      <c r="P200" s="116"/>
      <c r="Q200" s="116"/>
      <c r="R200" s="116"/>
      <c r="S200" s="96"/>
      <c r="T200" s="96"/>
      <c r="U200" s="96"/>
      <c r="V200" s="96"/>
      <c r="W200" s="118"/>
      <c r="X200" s="118"/>
      <c r="Y200" s="118"/>
      <c r="Z200" s="118"/>
      <c r="AA200" s="96"/>
      <c r="AB200" s="96"/>
      <c r="AC200" s="96"/>
      <c r="AD200" s="96"/>
      <c r="AE200" s="118"/>
      <c r="AF200" s="118"/>
      <c r="AG200" s="118"/>
      <c r="AH200" s="118"/>
      <c r="AI200" s="119"/>
      <c r="AJ200" s="120"/>
      <c r="AK200" s="120"/>
      <c r="AL200" s="121"/>
      <c r="AM200" s="121"/>
      <c r="AN200" s="121"/>
      <c r="AO200" s="121"/>
      <c r="AP200" s="122"/>
      <c r="AQ200" s="122"/>
      <c r="AR200" s="122"/>
      <c r="AS200" s="122"/>
      <c r="AT200" s="123"/>
      <c r="AU200" s="124"/>
      <c r="AV200" s="97"/>
      <c r="AW200" s="98"/>
      <c r="AX200" s="95"/>
      <c r="AY200" s="97"/>
      <c r="AZ200" s="97"/>
      <c r="BA200" s="97"/>
      <c r="BB200" s="97"/>
      <c r="BC200" s="97"/>
      <c r="BD200" s="125"/>
    </row>
    <row r="201" spans="1:16167" s="41" customFormat="1" ht="35.1" hidden="1" customHeight="1" x14ac:dyDescent="0.25">
      <c r="A201" s="115"/>
      <c r="B201" s="115"/>
      <c r="C201" s="115"/>
      <c r="D201" s="115"/>
      <c r="F201" s="39"/>
      <c r="G201" s="40"/>
      <c r="H201" s="21" t="s">
        <v>205</v>
      </c>
      <c r="I201" s="21" t="s">
        <v>205</v>
      </c>
      <c r="J201" s="17" t="s">
        <v>205</v>
      </c>
      <c r="K201" s="116"/>
      <c r="L201" s="117"/>
      <c r="M201" s="117"/>
      <c r="N201" s="117"/>
      <c r="O201" s="116"/>
      <c r="P201" s="116"/>
      <c r="Q201" s="116"/>
      <c r="R201" s="116"/>
      <c r="S201" s="96"/>
      <c r="T201" s="96"/>
      <c r="U201" s="96"/>
      <c r="V201" s="96"/>
      <c r="W201" s="118"/>
      <c r="X201" s="118"/>
      <c r="Y201" s="118"/>
      <c r="Z201" s="118"/>
      <c r="AA201" s="96"/>
      <c r="AB201" s="96"/>
      <c r="AC201" s="96"/>
      <c r="AD201" s="96"/>
      <c r="AE201" s="118"/>
      <c r="AF201" s="118"/>
      <c r="AG201" s="118"/>
      <c r="AH201" s="118"/>
      <c r="AI201" s="119"/>
      <c r="AJ201" s="120"/>
      <c r="AK201" s="120"/>
      <c r="AL201" s="121"/>
      <c r="AM201" s="121"/>
      <c r="AN201" s="121"/>
      <c r="AO201" s="121"/>
      <c r="AP201" s="122"/>
      <c r="AQ201" s="122"/>
      <c r="AR201" s="122"/>
      <c r="AS201" s="122"/>
      <c r="AT201" s="123"/>
      <c r="AU201" s="124"/>
      <c r="AV201" s="97"/>
      <c r="AW201" s="98"/>
      <c r="AX201" s="95"/>
      <c r="AY201" s="97"/>
      <c r="AZ201" s="97"/>
      <c r="BA201" s="97"/>
      <c r="BB201" s="97"/>
      <c r="BC201" s="97"/>
      <c r="BD201" s="125"/>
    </row>
    <row r="202" spans="1:16167" s="41" customFormat="1" ht="35.1" hidden="1" customHeight="1" x14ac:dyDescent="0.25">
      <c r="A202" s="115"/>
      <c r="B202" s="115"/>
      <c r="C202" s="115"/>
      <c r="D202" s="115"/>
      <c r="F202" s="39"/>
      <c r="G202" s="40"/>
      <c r="H202" s="21" t="s">
        <v>205</v>
      </c>
      <c r="I202" s="21" t="s">
        <v>205</v>
      </c>
      <c r="J202" s="17" t="s">
        <v>205</v>
      </c>
      <c r="K202" s="116"/>
      <c r="L202" s="117"/>
      <c r="M202" s="117"/>
      <c r="N202" s="117"/>
      <c r="O202" s="116"/>
      <c r="P202" s="116"/>
      <c r="Q202" s="116"/>
      <c r="R202" s="116"/>
      <c r="S202" s="96"/>
      <c r="T202" s="96"/>
      <c r="U202" s="96"/>
      <c r="V202" s="96"/>
      <c r="W202" s="118"/>
      <c r="X202" s="118"/>
      <c r="Y202" s="118"/>
      <c r="Z202" s="118"/>
      <c r="AA202" s="96"/>
      <c r="AB202" s="96"/>
      <c r="AC202" s="96"/>
      <c r="AD202" s="96"/>
      <c r="AE202" s="118"/>
      <c r="AF202" s="118"/>
      <c r="AG202" s="118"/>
      <c r="AH202" s="118"/>
      <c r="AI202" s="119"/>
      <c r="AJ202" s="120"/>
      <c r="AK202" s="120"/>
      <c r="AL202" s="121"/>
      <c r="AM202" s="121"/>
      <c r="AN202" s="121"/>
      <c r="AO202" s="121"/>
      <c r="AP202" s="122"/>
      <c r="AQ202" s="122"/>
      <c r="AR202" s="122"/>
      <c r="AS202" s="122"/>
      <c r="AT202" s="123"/>
      <c r="AU202" s="124"/>
      <c r="AV202" s="97"/>
      <c r="AW202" s="98"/>
      <c r="AX202" s="95"/>
      <c r="AY202" s="97"/>
      <c r="AZ202" s="97"/>
      <c r="BA202" s="97"/>
      <c r="BB202" s="97"/>
      <c r="BC202" s="97"/>
      <c r="BD202" s="125"/>
    </row>
    <row r="203" spans="1:16167" s="41" customFormat="1" ht="35.1" hidden="1" customHeight="1" x14ac:dyDescent="0.25">
      <c r="A203" s="115"/>
      <c r="B203" s="115"/>
      <c r="C203" s="115"/>
      <c r="D203" s="115"/>
      <c r="F203" s="39"/>
      <c r="G203" s="40"/>
      <c r="H203" s="21" t="s">
        <v>205</v>
      </c>
      <c r="I203" s="21" t="s">
        <v>205</v>
      </c>
      <c r="J203" s="17" t="s">
        <v>205</v>
      </c>
      <c r="K203" s="116"/>
      <c r="L203" s="117"/>
      <c r="M203" s="117"/>
      <c r="N203" s="117"/>
      <c r="O203" s="116"/>
      <c r="P203" s="116"/>
      <c r="Q203" s="116"/>
      <c r="R203" s="116"/>
      <c r="S203" s="96"/>
      <c r="T203" s="96"/>
      <c r="U203" s="96"/>
      <c r="V203" s="96"/>
      <c r="W203" s="118"/>
      <c r="X203" s="118"/>
      <c r="Y203" s="118"/>
      <c r="Z203" s="118"/>
      <c r="AA203" s="96"/>
      <c r="AB203" s="96"/>
      <c r="AC203" s="96"/>
      <c r="AD203" s="96"/>
      <c r="AE203" s="118"/>
      <c r="AF203" s="118"/>
      <c r="AG203" s="118"/>
      <c r="AH203" s="118"/>
      <c r="AI203" s="119"/>
      <c r="AJ203" s="120"/>
      <c r="AK203" s="120"/>
      <c r="AL203" s="121"/>
      <c r="AM203" s="121"/>
      <c r="AN203" s="121"/>
      <c r="AO203" s="121"/>
      <c r="AP203" s="122"/>
      <c r="AQ203" s="122"/>
      <c r="AR203" s="122"/>
      <c r="AS203" s="122"/>
      <c r="AT203" s="123"/>
      <c r="AU203" s="124"/>
      <c r="AV203" s="97"/>
      <c r="AW203" s="98"/>
      <c r="AX203" s="95"/>
      <c r="AY203" s="97"/>
      <c r="AZ203" s="97"/>
      <c r="BA203" s="97"/>
      <c r="BB203" s="97"/>
      <c r="BC203" s="97"/>
      <c r="BD203" s="125"/>
    </row>
    <row r="204" spans="1:16167" s="70" customFormat="1" ht="47.25" x14ac:dyDescent="0.25">
      <c r="A204" s="26" t="s">
        <v>130</v>
      </c>
      <c r="B204" s="26" t="s">
        <v>131</v>
      </c>
      <c r="C204" s="26" t="s">
        <v>132</v>
      </c>
      <c r="D204" s="26" t="s">
        <v>133</v>
      </c>
      <c r="E204" s="70" t="s">
        <v>24</v>
      </c>
      <c r="F204" s="27"/>
      <c r="G204" s="27" t="s">
        <v>27</v>
      </c>
      <c r="H204" s="21" t="s">
        <v>22</v>
      </c>
      <c r="I204" s="21" t="s">
        <v>25</v>
      </c>
      <c r="J204" s="21" t="s">
        <v>188</v>
      </c>
      <c r="K204" s="29">
        <v>1600</v>
      </c>
      <c r="L204" s="27">
        <v>500</v>
      </c>
      <c r="M204" s="27">
        <v>300</v>
      </c>
      <c r="N204" s="27">
        <v>250</v>
      </c>
      <c r="O204" s="29"/>
      <c r="P204" s="29"/>
      <c r="Q204" s="29"/>
      <c r="R204" s="29"/>
      <c r="S204" s="100" t="s">
        <v>27</v>
      </c>
      <c r="T204" s="101"/>
      <c r="U204" s="101"/>
      <c r="V204" s="101"/>
      <c r="W204" s="101"/>
      <c r="X204" s="102">
        <v>0</v>
      </c>
      <c r="Y204" s="102">
        <v>0</v>
      </c>
      <c r="Z204" s="102"/>
      <c r="AA204" s="102"/>
      <c r="AB204" s="101"/>
      <c r="AC204" s="101"/>
      <c r="AD204" s="101"/>
      <c r="AE204" s="101"/>
      <c r="AF204" s="103"/>
      <c r="AG204" s="103"/>
      <c r="AH204" s="103"/>
      <c r="AI204" s="103"/>
      <c r="AJ204" s="71">
        <v>6.6779459126843541</v>
      </c>
      <c r="AK204" s="104"/>
      <c r="AL204" s="105">
        <v>3.8</v>
      </c>
      <c r="AM204" s="101">
        <v>6080</v>
      </c>
      <c r="AN204" s="101">
        <v>1900</v>
      </c>
      <c r="AO204" s="101">
        <v>1140</v>
      </c>
      <c r="AP204" s="101">
        <v>950</v>
      </c>
      <c r="AQ204" s="101">
        <v>6100</v>
      </c>
      <c r="AR204" s="101">
        <v>1900</v>
      </c>
      <c r="AS204" s="101">
        <v>1100</v>
      </c>
      <c r="AT204" s="101">
        <v>950</v>
      </c>
      <c r="AU204" s="106"/>
      <c r="AV204" s="70" t="s">
        <v>24</v>
      </c>
      <c r="AW204" s="107"/>
      <c r="AX204" s="108"/>
    </row>
    <row r="205" spans="1:16167" s="70" customFormat="1" ht="15.75" hidden="1" x14ac:dyDescent="0.25">
      <c r="A205" s="26"/>
      <c r="B205" s="26"/>
      <c r="C205" s="26"/>
      <c r="D205" s="26"/>
      <c r="F205" s="27"/>
      <c r="G205" s="27"/>
      <c r="H205" s="21" t="s">
        <v>205</v>
      </c>
      <c r="I205" s="21" t="s">
        <v>205</v>
      </c>
      <c r="J205" s="17" t="s">
        <v>205</v>
      </c>
      <c r="K205" s="29"/>
      <c r="L205" s="27"/>
      <c r="M205" s="27"/>
      <c r="N205" s="27"/>
      <c r="O205" s="29"/>
      <c r="P205" s="29"/>
      <c r="Q205" s="29"/>
      <c r="R205" s="29"/>
      <c r="S205" s="100"/>
      <c r="T205" s="101"/>
      <c r="U205" s="101"/>
      <c r="V205" s="101"/>
      <c r="W205" s="101"/>
      <c r="X205" s="102"/>
      <c r="Y205" s="102"/>
      <c r="Z205" s="102"/>
      <c r="AA205" s="102"/>
      <c r="AB205" s="101"/>
      <c r="AC205" s="101"/>
      <c r="AD205" s="101"/>
      <c r="AE205" s="101"/>
      <c r="AF205" s="103"/>
      <c r="AG205" s="103"/>
      <c r="AH205" s="103"/>
      <c r="AI205" s="103"/>
      <c r="AJ205" s="71"/>
      <c r="AK205" s="104"/>
      <c r="AL205" s="105"/>
      <c r="AM205" s="101"/>
      <c r="AN205" s="101"/>
      <c r="AO205" s="101"/>
      <c r="AP205" s="101"/>
      <c r="AQ205" s="101"/>
      <c r="AR205" s="101"/>
      <c r="AS205" s="101"/>
      <c r="AT205" s="101"/>
      <c r="AU205" s="106"/>
      <c r="AW205" s="107"/>
      <c r="AX205" s="108"/>
    </row>
    <row r="206" spans="1:16167" s="70" customFormat="1" ht="15.75" hidden="1" x14ac:dyDescent="0.25">
      <c r="A206" s="26"/>
      <c r="B206" s="26"/>
      <c r="C206" s="26"/>
      <c r="D206" s="26"/>
      <c r="F206" s="27"/>
      <c r="G206" s="27"/>
      <c r="H206" s="21" t="s">
        <v>205</v>
      </c>
      <c r="I206" s="21" t="s">
        <v>205</v>
      </c>
      <c r="J206" s="17" t="s">
        <v>205</v>
      </c>
      <c r="K206" s="29"/>
      <c r="L206" s="27"/>
      <c r="M206" s="27"/>
      <c r="N206" s="27"/>
      <c r="O206" s="29"/>
      <c r="P206" s="29"/>
      <c r="Q206" s="29"/>
      <c r="R206" s="29"/>
      <c r="S206" s="100"/>
      <c r="T206" s="101"/>
      <c r="U206" s="101"/>
      <c r="V206" s="101"/>
      <c r="W206" s="101"/>
      <c r="X206" s="102"/>
      <c r="Y206" s="102"/>
      <c r="Z206" s="102"/>
      <c r="AA206" s="102"/>
      <c r="AB206" s="101"/>
      <c r="AC206" s="101"/>
      <c r="AD206" s="101"/>
      <c r="AE206" s="101"/>
      <c r="AF206" s="103"/>
      <c r="AG206" s="103"/>
      <c r="AH206" s="103"/>
      <c r="AI206" s="103"/>
      <c r="AJ206" s="71"/>
      <c r="AK206" s="104"/>
      <c r="AL206" s="105"/>
      <c r="AM206" s="101"/>
      <c r="AN206" s="101"/>
      <c r="AO206" s="101"/>
      <c r="AP206" s="101"/>
      <c r="AQ206" s="101"/>
      <c r="AR206" s="101"/>
      <c r="AS206" s="101"/>
      <c r="AT206" s="101"/>
      <c r="AU206" s="106"/>
      <c r="AW206" s="107"/>
      <c r="AX206" s="108"/>
    </row>
    <row r="207" spans="1:16167" s="70" customFormat="1" ht="15.75" hidden="1" x14ac:dyDescent="0.25">
      <c r="A207" s="26"/>
      <c r="B207" s="26"/>
      <c r="C207" s="26"/>
      <c r="D207" s="26"/>
      <c r="F207" s="27"/>
      <c r="G207" s="27"/>
      <c r="H207" s="21" t="s">
        <v>205</v>
      </c>
      <c r="I207" s="21" t="s">
        <v>205</v>
      </c>
      <c r="J207" s="17" t="s">
        <v>205</v>
      </c>
      <c r="K207" s="29"/>
      <c r="L207" s="27"/>
      <c r="M207" s="27"/>
      <c r="N207" s="27"/>
      <c r="O207" s="29"/>
      <c r="P207" s="29"/>
      <c r="Q207" s="29"/>
      <c r="R207" s="29"/>
      <c r="S207" s="100"/>
      <c r="T207" s="101"/>
      <c r="U207" s="101"/>
      <c r="V207" s="101"/>
      <c r="W207" s="101"/>
      <c r="X207" s="102"/>
      <c r="Y207" s="102"/>
      <c r="Z207" s="102"/>
      <c r="AA207" s="102"/>
      <c r="AB207" s="101"/>
      <c r="AC207" s="101"/>
      <c r="AD207" s="101"/>
      <c r="AE207" s="101"/>
      <c r="AF207" s="103"/>
      <c r="AG207" s="103"/>
      <c r="AH207" s="103"/>
      <c r="AI207" s="103"/>
      <c r="AJ207" s="71"/>
      <c r="AK207" s="104"/>
      <c r="AL207" s="105"/>
      <c r="AM207" s="101"/>
      <c r="AN207" s="101"/>
      <c r="AO207" s="101"/>
      <c r="AP207" s="101"/>
      <c r="AQ207" s="101"/>
      <c r="AR207" s="101"/>
      <c r="AS207" s="101"/>
      <c r="AT207" s="101"/>
      <c r="AU207" s="106"/>
      <c r="AW207" s="107"/>
      <c r="AX207" s="108"/>
    </row>
    <row r="208" spans="1:16167" s="70" customFormat="1" ht="15.75" hidden="1" x14ac:dyDescent="0.25">
      <c r="A208" s="26"/>
      <c r="B208" s="26"/>
      <c r="C208" s="26"/>
      <c r="D208" s="26"/>
      <c r="F208" s="27"/>
      <c r="G208" s="27"/>
      <c r="H208" s="21" t="s">
        <v>205</v>
      </c>
      <c r="I208" s="21" t="s">
        <v>205</v>
      </c>
      <c r="J208" s="17" t="s">
        <v>205</v>
      </c>
      <c r="K208" s="29"/>
      <c r="L208" s="27"/>
      <c r="M208" s="27"/>
      <c r="N208" s="27"/>
      <c r="O208" s="29"/>
      <c r="P208" s="29"/>
      <c r="Q208" s="29"/>
      <c r="R208" s="29"/>
      <c r="S208" s="100"/>
      <c r="T208" s="101"/>
      <c r="U208" s="101"/>
      <c r="V208" s="101"/>
      <c r="W208" s="101"/>
      <c r="X208" s="102"/>
      <c r="Y208" s="102"/>
      <c r="Z208" s="102"/>
      <c r="AA208" s="102"/>
      <c r="AB208" s="101"/>
      <c r="AC208" s="101"/>
      <c r="AD208" s="101"/>
      <c r="AE208" s="101"/>
      <c r="AF208" s="103"/>
      <c r="AG208" s="103"/>
      <c r="AH208" s="103"/>
      <c r="AI208" s="103"/>
      <c r="AJ208" s="71"/>
      <c r="AK208" s="104"/>
      <c r="AL208" s="105"/>
      <c r="AM208" s="101"/>
      <c r="AN208" s="101"/>
      <c r="AO208" s="101"/>
      <c r="AP208" s="101"/>
      <c r="AQ208" s="101"/>
      <c r="AR208" s="101"/>
      <c r="AS208" s="101"/>
      <c r="AT208" s="101"/>
      <c r="AU208" s="106"/>
      <c r="AW208" s="107"/>
      <c r="AX208" s="108"/>
    </row>
    <row r="209" spans="1:50" s="70" customFormat="1" ht="15.75" hidden="1" x14ac:dyDescent="0.25">
      <c r="A209" s="26"/>
      <c r="B209" s="26"/>
      <c r="C209" s="26"/>
      <c r="D209" s="26"/>
      <c r="F209" s="27"/>
      <c r="G209" s="27"/>
      <c r="H209" s="21" t="s">
        <v>205</v>
      </c>
      <c r="I209" s="21" t="s">
        <v>205</v>
      </c>
      <c r="J209" s="17" t="s">
        <v>205</v>
      </c>
      <c r="K209" s="29"/>
      <c r="L209" s="27"/>
      <c r="M209" s="27"/>
      <c r="N209" s="27"/>
      <c r="O209" s="29"/>
      <c r="P209" s="29"/>
      <c r="Q209" s="29"/>
      <c r="R209" s="29"/>
      <c r="S209" s="100"/>
      <c r="T209" s="101"/>
      <c r="U209" s="101"/>
      <c r="V209" s="101"/>
      <c r="W209" s="101"/>
      <c r="X209" s="102"/>
      <c r="Y209" s="102"/>
      <c r="Z209" s="102"/>
      <c r="AA209" s="102"/>
      <c r="AB209" s="101"/>
      <c r="AC209" s="101"/>
      <c r="AD209" s="101"/>
      <c r="AE209" s="101"/>
      <c r="AF209" s="103"/>
      <c r="AG209" s="103"/>
      <c r="AH209" s="103"/>
      <c r="AI209" s="103"/>
      <c r="AJ209" s="71"/>
      <c r="AK209" s="104"/>
      <c r="AL209" s="105"/>
      <c r="AM209" s="101"/>
      <c r="AN209" s="101"/>
      <c r="AO209" s="101"/>
      <c r="AP209" s="101"/>
      <c r="AQ209" s="101"/>
      <c r="AR209" s="101"/>
      <c r="AS209" s="101"/>
      <c r="AT209" s="101"/>
      <c r="AU209" s="106"/>
      <c r="AW209" s="107"/>
      <c r="AX209" s="108"/>
    </row>
    <row r="210" spans="1:50" s="70" customFormat="1" ht="15.75" hidden="1" x14ac:dyDescent="0.25">
      <c r="A210" s="26"/>
      <c r="B210" s="26"/>
      <c r="C210" s="26"/>
      <c r="D210" s="26"/>
      <c r="F210" s="27"/>
      <c r="G210" s="27"/>
      <c r="H210" s="21" t="s">
        <v>205</v>
      </c>
      <c r="I210" s="21" t="s">
        <v>205</v>
      </c>
      <c r="J210" s="17" t="s">
        <v>205</v>
      </c>
      <c r="K210" s="29"/>
      <c r="L210" s="27"/>
      <c r="M210" s="27"/>
      <c r="N210" s="27"/>
      <c r="O210" s="29"/>
      <c r="P210" s="29"/>
      <c r="Q210" s="29"/>
      <c r="R210" s="29"/>
      <c r="S210" s="100"/>
      <c r="T210" s="101"/>
      <c r="U210" s="101"/>
      <c r="V210" s="101"/>
      <c r="W210" s="101"/>
      <c r="X210" s="102"/>
      <c r="Y210" s="102"/>
      <c r="Z210" s="102"/>
      <c r="AA210" s="102"/>
      <c r="AB210" s="101"/>
      <c r="AC210" s="101"/>
      <c r="AD210" s="101"/>
      <c r="AE210" s="101"/>
      <c r="AF210" s="103"/>
      <c r="AG210" s="103"/>
      <c r="AH210" s="103"/>
      <c r="AI210" s="103"/>
      <c r="AJ210" s="71"/>
      <c r="AK210" s="104"/>
      <c r="AL210" s="105"/>
      <c r="AM210" s="101"/>
      <c r="AN210" s="101"/>
      <c r="AO210" s="101"/>
      <c r="AP210" s="101"/>
      <c r="AQ210" s="101"/>
      <c r="AR210" s="101"/>
      <c r="AS210" s="101"/>
      <c r="AT210" s="101"/>
      <c r="AU210" s="106"/>
      <c r="AW210" s="107"/>
      <c r="AX210" s="108"/>
    </row>
    <row r="211" spans="1:50" s="70" customFormat="1" ht="54.75" customHeight="1" x14ac:dyDescent="0.25">
      <c r="A211" s="26" t="s">
        <v>134</v>
      </c>
      <c r="B211" s="26" t="s">
        <v>135</v>
      </c>
      <c r="C211" s="26" t="s">
        <v>136</v>
      </c>
      <c r="D211" s="26" t="s">
        <v>137</v>
      </c>
      <c r="E211" s="70" t="s">
        <v>24</v>
      </c>
      <c r="F211" s="27"/>
      <c r="G211" s="27" t="s">
        <v>28</v>
      </c>
      <c r="H211" s="21" t="s">
        <v>22</v>
      </c>
      <c r="I211" s="21" t="s">
        <v>189</v>
      </c>
      <c r="J211" s="21" t="s">
        <v>206</v>
      </c>
      <c r="K211" s="27">
        <v>1200</v>
      </c>
      <c r="L211" s="27">
        <v>400</v>
      </c>
      <c r="M211" s="27">
        <v>300</v>
      </c>
      <c r="N211" s="27">
        <v>200</v>
      </c>
      <c r="O211" s="29"/>
      <c r="P211" s="29"/>
      <c r="Q211" s="29"/>
      <c r="R211" s="29"/>
      <c r="S211" s="100" t="s">
        <v>28</v>
      </c>
      <c r="T211" s="101"/>
      <c r="U211" s="101"/>
      <c r="V211" s="101"/>
      <c r="W211" s="101"/>
      <c r="X211" s="102">
        <v>0</v>
      </c>
      <c r="Y211" s="102">
        <v>0</v>
      </c>
      <c r="Z211" s="102"/>
      <c r="AA211" s="102"/>
      <c r="AB211" s="101"/>
      <c r="AC211" s="101"/>
      <c r="AD211" s="101"/>
      <c r="AE211" s="101"/>
      <c r="AF211" s="103"/>
      <c r="AG211" s="103"/>
      <c r="AH211" s="103"/>
      <c r="AI211" s="103"/>
      <c r="AJ211" s="71">
        <v>6.9333601505917688</v>
      </c>
      <c r="AK211" s="104"/>
      <c r="AL211" s="105">
        <v>4</v>
      </c>
      <c r="AM211" s="101">
        <v>4800</v>
      </c>
      <c r="AN211" s="101">
        <v>1600</v>
      </c>
      <c r="AO211" s="101">
        <v>1200</v>
      </c>
      <c r="AP211" s="101">
        <v>800</v>
      </c>
      <c r="AQ211" s="101">
        <v>4800</v>
      </c>
      <c r="AR211" s="101">
        <v>1600</v>
      </c>
      <c r="AS211" s="101">
        <v>1200</v>
      </c>
      <c r="AT211" s="101">
        <v>800</v>
      </c>
      <c r="AU211" s="106"/>
      <c r="AV211" s="70" t="s">
        <v>24</v>
      </c>
      <c r="AW211" s="107"/>
      <c r="AX211" s="108">
        <v>180</v>
      </c>
    </row>
    <row r="212" spans="1:50" s="70" customFormat="1" ht="54.75" hidden="1" customHeight="1" x14ac:dyDescent="0.25">
      <c r="A212" s="26"/>
      <c r="B212" s="26"/>
      <c r="C212" s="26"/>
      <c r="D212" s="26"/>
      <c r="F212" s="27"/>
      <c r="G212" s="27"/>
      <c r="H212" s="21" t="s">
        <v>205</v>
      </c>
      <c r="I212" s="21" t="s">
        <v>205</v>
      </c>
      <c r="J212" s="17" t="s">
        <v>205</v>
      </c>
      <c r="K212" s="27"/>
      <c r="L212" s="27"/>
      <c r="M212" s="27"/>
      <c r="N212" s="27"/>
      <c r="O212" s="29"/>
      <c r="P212" s="29"/>
      <c r="Q212" s="29"/>
      <c r="R212" s="29"/>
      <c r="S212" s="100"/>
      <c r="T212" s="101"/>
      <c r="U212" s="101"/>
      <c r="V212" s="101"/>
      <c r="W212" s="101"/>
      <c r="X212" s="102"/>
      <c r="Y212" s="102"/>
      <c r="Z212" s="102"/>
      <c r="AA212" s="102"/>
      <c r="AB212" s="101"/>
      <c r="AC212" s="101"/>
      <c r="AD212" s="101"/>
      <c r="AE212" s="101"/>
      <c r="AF212" s="103"/>
      <c r="AG212" s="103"/>
      <c r="AH212" s="103"/>
      <c r="AI212" s="103"/>
      <c r="AJ212" s="71"/>
      <c r="AK212" s="104"/>
      <c r="AL212" s="105"/>
      <c r="AM212" s="101"/>
      <c r="AN212" s="101"/>
      <c r="AO212" s="101"/>
      <c r="AP212" s="101"/>
      <c r="AQ212" s="101"/>
      <c r="AR212" s="101"/>
      <c r="AS212" s="101"/>
      <c r="AT212" s="101"/>
      <c r="AU212" s="106"/>
      <c r="AW212" s="107"/>
      <c r="AX212" s="108"/>
    </row>
    <row r="213" spans="1:50" s="70" customFormat="1" ht="54.75" hidden="1" customHeight="1" x14ac:dyDescent="0.25">
      <c r="A213" s="26"/>
      <c r="B213" s="26"/>
      <c r="C213" s="26"/>
      <c r="D213" s="26"/>
      <c r="F213" s="27"/>
      <c r="G213" s="27"/>
      <c r="H213" s="21" t="s">
        <v>205</v>
      </c>
      <c r="I213" s="21" t="s">
        <v>205</v>
      </c>
      <c r="J213" s="17" t="s">
        <v>205</v>
      </c>
      <c r="K213" s="27"/>
      <c r="L213" s="27"/>
      <c r="M213" s="27"/>
      <c r="N213" s="27"/>
      <c r="O213" s="29"/>
      <c r="P213" s="29"/>
      <c r="Q213" s="29"/>
      <c r="R213" s="29"/>
      <c r="S213" s="100"/>
      <c r="T213" s="101"/>
      <c r="U213" s="101"/>
      <c r="V213" s="101"/>
      <c r="W213" s="101"/>
      <c r="X213" s="102"/>
      <c r="Y213" s="102"/>
      <c r="Z213" s="102"/>
      <c r="AA213" s="102"/>
      <c r="AB213" s="101"/>
      <c r="AC213" s="101"/>
      <c r="AD213" s="101"/>
      <c r="AE213" s="101"/>
      <c r="AF213" s="103"/>
      <c r="AG213" s="103"/>
      <c r="AH213" s="103"/>
      <c r="AI213" s="103"/>
      <c r="AJ213" s="71"/>
      <c r="AK213" s="104"/>
      <c r="AL213" s="105"/>
      <c r="AM213" s="101"/>
      <c r="AN213" s="101"/>
      <c r="AO213" s="101"/>
      <c r="AP213" s="101"/>
      <c r="AQ213" s="101"/>
      <c r="AR213" s="101"/>
      <c r="AS213" s="101"/>
      <c r="AT213" s="101"/>
      <c r="AU213" s="106"/>
      <c r="AW213" s="107"/>
      <c r="AX213" s="108"/>
    </row>
    <row r="214" spans="1:50" s="70" customFormat="1" ht="54.75" hidden="1" customHeight="1" x14ac:dyDescent="0.25">
      <c r="A214" s="26"/>
      <c r="B214" s="26"/>
      <c r="C214" s="26"/>
      <c r="D214" s="26"/>
      <c r="F214" s="27"/>
      <c r="G214" s="27"/>
      <c r="H214" s="21" t="s">
        <v>205</v>
      </c>
      <c r="I214" s="21" t="s">
        <v>205</v>
      </c>
      <c r="J214" s="17" t="s">
        <v>205</v>
      </c>
      <c r="K214" s="27"/>
      <c r="L214" s="27"/>
      <c r="M214" s="27"/>
      <c r="N214" s="27"/>
      <c r="O214" s="29"/>
      <c r="P214" s="29"/>
      <c r="Q214" s="29"/>
      <c r="R214" s="29"/>
      <c r="S214" s="100"/>
      <c r="T214" s="101"/>
      <c r="U214" s="101"/>
      <c r="V214" s="101"/>
      <c r="W214" s="101"/>
      <c r="X214" s="102"/>
      <c r="Y214" s="102"/>
      <c r="Z214" s="102"/>
      <c r="AA214" s="102"/>
      <c r="AB214" s="101"/>
      <c r="AC214" s="101"/>
      <c r="AD214" s="101"/>
      <c r="AE214" s="101"/>
      <c r="AF214" s="103"/>
      <c r="AG214" s="103"/>
      <c r="AH214" s="103"/>
      <c r="AI214" s="103"/>
      <c r="AJ214" s="71"/>
      <c r="AK214" s="104"/>
      <c r="AL214" s="105"/>
      <c r="AM214" s="101"/>
      <c r="AN214" s="101"/>
      <c r="AO214" s="101"/>
      <c r="AP214" s="101"/>
      <c r="AQ214" s="101"/>
      <c r="AR214" s="101"/>
      <c r="AS214" s="101"/>
      <c r="AT214" s="101"/>
      <c r="AU214" s="106"/>
      <c r="AW214" s="107"/>
      <c r="AX214" s="108"/>
    </row>
    <row r="215" spans="1:50" s="70" customFormat="1" ht="54.75" hidden="1" customHeight="1" x14ac:dyDescent="0.25">
      <c r="A215" s="26"/>
      <c r="B215" s="26"/>
      <c r="C215" s="26"/>
      <c r="D215" s="26"/>
      <c r="F215" s="27"/>
      <c r="G215" s="27"/>
      <c r="H215" s="21" t="s">
        <v>205</v>
      </c>
      <c r="I215" s="21" t="s">
        <v>205</v>
      </c>
      <c r="J215" s="17" t="s">
        <v>205</v>
      </c>
      <c r="K215" s="27"/>
      <c r="L215" s="27"/>
      <c r="M215" s="27"/>
      <c r="N215" s="27"/>
      <c r="O215" s="29"/>
      <c r="P215" s="29"/>
      <c r="Q215" s="29"/>
      <c r="R215" s="29"/>
      <c r="S215" s="100"/>
      <c r="T215" s="101"/>
      <c r="U215" s="101"/>
      <c r="V215" s="101"/>
      <c r="W215" s="101"/>
      <c r="X215" s="102"/>
      <c r="Y215" s="102"/>
      <c r="Z215" s="102"/>
      <c r="AA215" s="102"/>
      <c r="AB215" s="101"/>
      <c r="AC215" s="101"/>
      <c r="AD215" s="101"/>
      <c r="AE215" s="101"/>
      <c r="AF215" s="103"/>
      <c r="AG215" s="103"/>
      <c r="AH215" s="103"/>
      <c r="AI215" s="103"/>
      <c r="AJ215" s="71"/>
      <c r="AK215" s="104"/>
      <c r="AL215" s="105"/>
      <c r="AM215" s="101"/>
      <c r="AN215" s="101"/>
      <c r="AO215" s="101"/>
      <c r="AP215" s="101"/>
      <c r="AQ215" s="101"/>
      <c r="AR215" s="101"/>
      <c r="AS215" s="101"/>
      <c r="AT215" s="101"/>
      <c r="AU215" s="106"/>
      <c r="AW215" s="107"/>
      <c r="AX215" s="108"/>
    </row>
    <row r="216" spans="1:50" s="70" customFormat="1" ht="54.75" hidden="1" customHeight="1" x14ac:dyDescent="0.25">
      <c r="A216" s="26"/>
      <c r="B216" s="26"/>
      <c r="C216" s="26"/>
      <c r="D216" s="26"/>
      <c r="F216" s="27"/>
      <c r="G216" s="27"/>
      <c r="H216" s="21" t="s">
        <v>205</v>
      </c>
      <c r="I216" s="21" t="s">
        <v>205</v>
      </c>
      <c r="J216" s="17" t="s">
        <v>205</v>
      </c>
      <c r="K216" s="27"/>
      <c r="L216" s="27"/>
      <c r="M216" s="27"/>
      <c r="N216" s="27"/>
      <c r="O216" s="29"/>
      <c r="P216" s="29"/>
      <c r="Q216" s="29"/>
      <c r="R216" s="29"/>
      <c r="S216" s="100"/>
      <c r="T216" s="101"/>
      <c r="U216" s="101"/>
      <c r="V216" s="101"/>
      <c r="W216" s="101"/>
      <c r="X216" s="102"/>
      <c r="Y216" s="102"/>
      <c r="Z216" s="102"/>
      <c r="AA216" s="102"/>
      <c r="AB216" s="101"/>
      <c r="AC216" s="101"/>
      <c r="AD216" s="101"/>
      <c r="AE216" s="101"/>
      <c r="AF216" s="103"/>
      <c r="AG216" s="103"/>
      <c r="AH216" s="103"/>
      <c r="AI216" s="103"/>
      <c r="AJ216" s="71"/>
      <c r="AK216" s="104"/>
      <c r="AL216" s="105"/>
      <c r="AM216" s="101"/>
      <c r="AN216" s="101"/>
      <c r="AO216" s="101"/>
      <c r="AP216" s="101"/>
      <c r="AQ216" s="101"/>
      <c r="AR216" s="101"/>
      <c r="AS216" s="101"/>
      <c r="AT216" s="101"/>
      <c r="AU216" s="106"/>
      <c r="AW216" s="107"/>
      <c r="AX216" s="108"/>
    </row>
    <row r="217" spans="1:50" s="70" customFormat="1" ht="54.75" hidden="1" customHeight="1" x14ac:dyDescent="0.25">
      <c r="A217" s="26"/>
      <c r="B217" s="26"/>
      <c r="C217" s="26"/>
      <c r="D217" s="26"/>
      <c r="F217" s="27"/>
      <c r="G217" s="27"/>
      <c r="H217" s="21" t="s">
        <v>205</v>
      </c>
      <c r="I217" s="21" t="s">
        <v>205</v>
      </c>
      <c r="J217" s="17" t="s">
        <v>205</v>
      </c>
      <c r="K217" s="27"/>
      <c r="L217" s="27"/>
      <c r="M217" s="27"/>
      <c r="N217" s="27"/>
      <c r="O217" s="29"/>
      <c r="P217" s="29"/>
      <c r="Q217" s="29"/>
      <c r="R217" s="29"/>
      <c r="S217" s="100"/>
      <c r="T217" s="101"/>
      <c r="U217" s="101"/>
      <c r="V217" s="101"/>
      <c r="W217" s="101"/>
      <c r="X217" s="102"/>
      <c r="Y217" s="102"/>
      <c r="Z217" s="102"/>
      <c r="AA217" s="102"/>
      <c r="AB217" s="101"/>
      <c r="AC217" s="101"/>
      <c r="AD217" s="101"/>
      <c r="AE217" s="101"/>
      <c r="AF217" s="103"/>
      <c r="AG217" s="103"/>
      <c r="AH217" s="103"/>
      <c r="AI217" s="103"/>
      <c r="AJ217" s="71"/>
      <c r="AK217" s="104"/>
      <c r="AL217" s="105"/>
      <c r="AM217" s="101"/>
      <c r="AN217" s="101"/>
      <c r="AO217" s="101"/>
      <c r="AP217" s="101"/>
      <c r="AQ217" s="101"/>
      <c r="AR217" s="101"/>
      <c r="AS217" s="101"/>
      <c r="AT217" s="101"/>
      <c r="AU217" s="106"/>
      <c r="AW217" s="107"/>
      <c r="AX217" s="108"/>
    </row>
    <row r="218" spans="1:50" s="70" customFormat="1" ht="47.25" x14ac:dyDescent="0.25">
      <c r="A218" s="26" t="s">
        <v>138</v>
      </c>
      <c r="B218" s="26" t="s">
        <v>139</v>
      </c>
      <c r="C218" s="26" t="s">
        <v>140</v>
      </c>
      <c r="D218" s="26" t="s">
        <v>141</v>
      </c>
      <c r="E218" s="70" t="s">
        <v>24</v>
      </c>
      <c r="F218" s="27"/>
      <c r="G218" s="27" t="s">
        <v>29</v>
      </c>
      <c r="H218" s="21" t="s">
        <v>22</v>
      </c>
      <c r="I218" s="21" t="s">
        <v>206</v>
      </c>
      <c r="J218" s="21" t="s">
        <v>26</v>
      </c>
      <c r="K218" s="29">
        <v>800</v>
      </c>
      <c r="L218" s="29">
        <v>400</v>
      </c>
      <c r="M218" s="29">
        <v>300</v>
      </c>
      <c r="N218" s="29">
        <v>200</v>
      </c>
      <c r="O218" s="29"/>
      <c r="P218" s="29"/>
      <c r="Q218" s="29"/>
      <c r="R218" s="29"/>
      <c r="S218" s="100" t="s">
        <v>29</v>
      </c>
      <c r="T218" s="101"/>
      <c r="U218" s="101"/>
      <c r="V218" s="101"/>
      <c r="W218" s="101"/>
      <c r="X218" s="102"/>
      <c r="Y218" s="102"/>
      <c r="Z218" s="102"/>
      <c r="AA218" s="102"/>
      <c r="AB218" s="101"/>
      <c r="AC218" s="101"/>
      <c r="AD218" s="101"/>
      <c r="AE218" s="101"/>
      <c r="AF218" s="103"/>
      <c r="AG218" s="103"/>
      <c r="AH218" s="103"/>
      <c r="AI218" s="103"/>
      <c r="AJ218" s="71">
        <v>6.5689246133271215</v>
      </c>
      <c r="AK218" s="104"/>
      <c r="AL218" s="105">
        <v>3.8</v>
      </c>
      <c r="AM218" s="101">
        <v>3040</v>
      </c>
      <c r="AN218" s="101">
        <v>1520</v>
      </c>
      <c r="AO218" s="101">
        <v>1140</v>
      </c>
      <c r="AP218" s="101">
        <v>760</v>
      </c>
      <c r="AQ218" s="101">
        <v>3000</v>
      </c>
      <c r="AR218" s="101">
        <v>1500</v>
      </c>
      <c r="AS218" s="101">
        <v>1100</v>
      </c>
      <c r="AT218" s="101">
        <v>760</v>
      </c>
      <c r="AU218" s="106"/>
      <c r="AV218" s="70" t="s">
        <v>24</v>
      </c>
      <c r="AW218" s="107"/>
      <c r="AX218" s="108">
        <v>120</v>
      </c>
    </row>
    <row r="219" spans="1:50" s="70" customFormat="1" ht="15.75" hidden="1" x14ac:dyDescent="0.25">
      <c r="A219" s="26"/>
      <c r="B219" s="26"/>
      <c r="C219" s="26"/>
      <c r="D219" s="26"/>
      <c r="F219" s="27"/>
      <c r="G219" s="27"/>
      <c r="H219" s="21" t="s">
        <v>205</v>
      </c>
      <c r="I219" s="21" t="s">
        <v>205</v>
      </c>
      <c r="J219" s="17" t="s">
        <v>205</v>
      </c>
      <c r="K219" s="29"/>
      <c r="L219" s="29"/>
      <c r="M219" s="29"/>
      <c r="N219" s="29"/>
      <c r="O219" s="29"/>
      <c r="P219" s="29"/>
      <c r="Q219" s="29"/>
      <c r="R219" s="29"/>
      <c r="S219" s="100"/>
      <c r="T219" s="101"/>
      <c r="U219" s="101"/>
      <c r="V219" s="101"/>
      <c r="W219" s="101"/>
      <c r="X219" s="102"/>
      <c r="Y219" s="102"/>
      <c r="Z219" s="102"/>
      <c r="AA219" s="102"/>
      <c r="AB219" s="101"/>
      <c r="AC219" s="101"/>
      <c r="AD219" s="101"/>
      <c r="AE219" s="101"/>
      <c r="AF219" s="103"/>
      <c r="AG219" s="103"/>
      <c r="AH219" s="103"/>
      <c r="AI219" s="103"/>
      <c r="AJ219" s="71"/>
      <c r="AK219" s="104"/>
      <c r="AL219" s="105"/>
      <c r="AM219" s="101"/>
      <c r="AN219" s="101"/>
      <c r="AO219" s="101"/>
      <c r="AP219" s="101"/>
      <c r="AQ219" s="101"/>
      <c r="AR219" s="101"/>
      <c r="AS219" s="101"/>
      <c r="AT219" s="101"/>
      <c r="AU219" s="109"/>
      <c r="AW219" s="107"/>
      <c r="AX219" s="108"/>
    </row>
    <row r="220" spans="1:50" s="70" customFormat="1" ht="15.75" hidden="1" x14ac:dyDescent="0.25">
      <c r="A220" s="26"/>
      <c r="B220" s="26"/>
      <c r="C220" s="26"/>
      <c r="D220" s="26"/>
      <c r="F220" s="27"/>
      <c r="G220" s="27"/>
      <c r="H220" s="21" t="s">
        <v>205</v>
      </c>
      <c r="I220" s="21" t="s">
        <v>205</v>
      </c>
      <c r="J220" s="17" t="s">
        <v>205</v>
      </c>
      <c r="K220" s="29"/>
      <c r="L220" s="29"/>
      <c r="M220" s="29"/>
      <c r="N220" s="29"/>
      <c r="O220" s="29"/>
      <c r="P220" s="29"/>
      <c r="Q220" s="29"/>
      <c r="R220" s="29"/>
      <c r="S220" s="100"/>
      <c r="T220" s="101"/>
      <c r="U220" s="101"/>
      <c r="V220" s="101"/>
      <c r="W220" s="101"/>
      <c r="X220" s="102"/>
      <c r="Y220" s="102"/>
      <c r="Z220" s="102"/>
      <c r="AA220" s="102"/>
      <c r="AB220" s="101"/>
      <c r="AC220" s="101"/>
      <c r="AD220" s="101"/>
      <c r="AE220" s="101"/>
      <c r="AF220" s="103"/>
      <c r="AG220" s="103"/>
      <c r="AH220" s="103"/>
      <c r="AI220" s="103"/>
      <c r="AJ220" s="71"/>
      <c r="AK220" s="104"/>
      <c r="AL220" s="105"/>
      <c r="AM220" s="101"/>
      <c r="AN220" s="101"/>
      <c r="AO220" s="101"/>
      <c r="AP220" s="101"/>
      <c r="AQ220" s="101"/>
      <c r="AR220" s="101"/>
      <c r="AS220" s="101"/>
      <c r="AT220" s="101"/>
      <c r="AU220" s="109"/>
      <c r="AW220" s="107"/>
      <c r="AX220" s="108"/>
    </row>
    <row r="221" spans="1:50" s="70" customFormat="1" ht="15.75" hidden="1" x14ac:dyDescent="0.25">
      <c r="A221" s="26"/>
      <c r="B221" s="26"/>
      <c r="C221" s="26"/>
      <c r="D221" s="26"/>
      <c r="F221" s="27"/>
      <c r="G221" s="27"/>
      <c r="H221" s="21" t="s">
        <v>205</v>
      </c>
      <c r="I221" s="21" t="s">
        <v>205</v>
      </c>
      <c r="J221" s="17" t="s">
        <v>205</v>
      </c>
      <c r="K221" s="29"/>
      <c r="L221" s="29"/>
      <c r="M221" s="29"/>
      <c r="N221" s="29"/>
      <c r="O221" s="29"/>
      <c r="P221" s="29"/>
      <c r="Q221" s="29"/>
      <c r="R221" s="29"/>
      <c r="S221" s="100"/>
      <c r="T221" s="101"/>
      <c r="U221" s="101"/>
      <c r="V221" s="101"/>
      <c r="W221" s="101"/>
      <c r="X221" s="102"/>
      <c r="Y221" s="102"/>
      <c r="Z221" s="102"/>
      <c r="AA221" s="102"/>
      <c r="AB221" s="101"/>
      <c r="AC221" s="101"/>
      <c r="AD221" s="101"/>
      <c r="AE221" s="101"/>
      <c r="AF221" s="103"/>
      <c r="AG221" s="103"/>
      <c r="AH221" s="103"/>
      <c r="AI221" s="103"/>
      <c r="AJ221" s="71"/>
      <c r="AK221" s="104"/>
      <c r="AL221" s="105"/>
      <c r="AM221" s="101"/>
      <c r="AN221" s="101"/>
      <c r="AO221" s="101"/>
      <c r="AP221" s="101"/>
      <c r="AQ221" s="101"/>
      <c r="AR221" s="101"/>
      <c r="AS221" s="101"/>
      <c r="AT221" s="101"/>
      <c r="AU221" s="109"/>
      <c r="AW221" s="107"/>
      <c r="AX221" s="108"/>
    </row>
    <row r="222" spans="1:50" s="70" customFormat="1" ht="15.75" hidden="1" x14ac:dyDescent="0.25">
      <c r="A222" s="26"/>
      <c r="B222" s="26"/>
      <c r="C222" s="26"/>
      <c r="D222" s="26"/>
      <c r="F222" s="27"/>
      <c r="G222" s="27"/>
      <c r="H222" s="21" t="s">
        <v>205</v>
      </c>
      <c r="I222" s="21" t="s">
        <v>205</v>
      </c>
      <c r="J222" s="17" t="s">
        <v>205</v>
      </c>
      <c r="K222" s="29"/>
      <c r="L222" s="29"/>
      <c r="M222" s="29"/>
      <c r="N222" s="29"/>
      <c r="O222" s="29"/>
      <c r="P222" s="29"/>
      <c r="Q222" s="29"/>
      <c r="R222" s="29"/>
      <c r="S222" s="100"/>
      <c r="T222" s="101"/>
      <c r="U222" s="101"/>
      <c r="V222" s="101"/>
      <c r="W222" s="101"/>
      <c r="X222" s="102"/>
      <c r="Y222" s="102"/>
      <c r="Z222" s="102"/>
      <c r="AA222" s="102"/>
      <c r="AB222" s="101"/>
      <c r="AC222" s="101"/>
      <c r="AD222" s="101"/>
      <c r="AE222" s="101"/>
      <c r="AF222" s="103"/>
      <c r="AG222" s="103"/>
      <c r="AH222" s="103"/>
      <c r="AI222" s="103"/>
      <c r="AJ222" s="71"/>
      <c r="AK222" s="104"/>
      <c r="AL222" s="105"/>
      <c r="AM222" s="101"/>
      <c r="AN222" s="101"/>
      <c r="AO222" s="101"/>
      <c r="AP222" s="101"/>
      <c r="AQ222" s="101"/>
      <c r="AR222" s="101"/>
      <c r="AS222" s="101"/>
      <c r="AT222" s="101"/>
      <c r="AU222" s="109"/>
      <c r="AW222" s="107"/>
      <c r="AX222" s="108"/>
    </row>
    <row r="223" spans="1:50" s="70" customFormat="1" ht="15.75" hidden="1" x14ac:dyDescent="0.25">
      <c r="A223" s="26"/>
      <c r="B223" s="26"/>
      <c r="C223" s="26"/>
      <c r="D223" s="26"/>
      <c r="F223" s="27"/>
      <c r="G223" s="27"/>
      <c r="H223" s="21" t="s">
        <v>205</v>
      </c>
      <c r="I223" s="21" t="s">
        <v>205</v>
      </c>
      <c r="J223" s="17" t="s">
        <v>205</v>
      </c>
      <c r="K223" s="29"/>
      <c r="L223" s="29"/>
      <c r="M223" s="29"/>
      <c r="N223" s="29"/>
      <c r="O223" s="29"/>
      <c r="P223" s="29"/>
      <c r="Q223" s="29"/>
      <c r="R223" s="29"/>
      <c r="S223" s="100"/>
      <c r="T223" s="101"/>
      <c r="U223" s="101"/>
      <c r="V223" s="101"/>
      <c r="W223" s="101"/>
      <c r="X223" s="102"/>
      <c r="Y223" s="102"/>
      <c r="Z223" s="102"/>
      <c r="AA223" s="102"/>
      <c r="AB223" s="101"/>
      <c r="AC223" s="101"/>
      <c r="AD223" s="101"/>
      <c r="AE223" s="101"/>
      <c r="AF223" s="103"/>
      <c r="AG223" s="103"/>
      <c r="AH223" s="103"/>
      <c r="AI223" s="103"/>
      <c r="AJ223" s="71"/>
      <c r="AK223" s="104"/>
      <c r="AL223" s="105"/>
      <c r="AM223" s="101"/>
      <c r="AN223" s="101"/>
      <c r="AO223" s="101"/>
      <c r="AP223" s="101"/>
      <c r="AQ223" s="101"/>
      <c r="AR223" s="101"/>
      <c r="AS223" s="101"/>
      <c r="AT223" s="101"/>
      <c r="AU223" s="109"/>
      <c r="AW223" s="107"/>
      <c r="AX223" s="108"/>
    </row>
    <row r="224" spans="1:50" s="70" customFormat="1" ht="15.75" hidden="1" x14ac:dyDescent="0.25">
      <c r="A224" s="26"/>
      <c r="B224" s="26"/>
      <c r="C224" s="26"/>
      <c r="D224" s="26"/>
      <c r="F224" s="27"/>
      <c r="G224" s="27"/>
      <c r="H224" s="21" t="s">
        <v>205</v>
      </c>
      <c r="I224" s="21" t="s">
        <v>205</v>
      </c>
      <c r="J224" s="17" t="s">
        <v>205</v>
      </c>
      <c r="K224" s="29"/>
      <c r="L224" s="29"/>
      <c r="M224" s="29"/>
      <c r="N224" s="29"/>
      <c r="O224" s="29"/>
      <c r="P224" s="29"/>
      <c r="Q224" s="29"/>
      <c r="R224" s="29"/>
      <c r="S224" s="100"/>
      <c r="T224" s="101"/>
      <c r="U224" s="101"/>
      <c r="V224" s="101"/>
      <c r="W224" s="101"/>
      <c r="X224" s="102"/>
      <c r="Y224" s="102"/>
      <c r="Z224" s="102"/>
      <c r="AA224" s="102"/>
      <c r="AB224" s="101"/>
      <c r="AC224" s="101"/>
      <c r="AD224" s="101"/>
      <c r="AE224" s="101"/>
      <c r="AF224" s="103"/>
      <c r="AG224" s="103"/>
      <c r="AH224" s="103"/>
      <c r="AI224" s="103"/>
      <c r="AJ224" s="71"/>
      <c r="AK224" s="104"/>
      <c r="AL224" s="105"/>
      <c r="AM224" s="101"/>
      <c r="AN224" s="101"/>
      <c r="AO224" s="101"/>
      <c r="AP224" s="101"/>
      <c r="AQ224" s="101"/>
      <c r="AR224" s="101"/>
      <c r="AS224" s="101"/>
      <c r="AT224" s="101"/>
      <c r="AU224" s="109"/>
      <c r="AW224" s="107"/>
      <c r="AX224" s="108"/>
    </row>
    <row r="225" spans="1:56" s="17" customFormat="1" ht="35.1" customHeight="1" x14ac:dyDescent="0.25">
      <c r="A225" s="43" t="s">
        <v>321</v>
      </c>
      <c r="B225" s="43" t="s">
        <v>322</v>
      </c>
      <c r="C225" s="43" t="s">
        <v>323</v>
      </c>
      <c r="D225" s="43" t="s">
        <v>324</v>
      </c>
      <c r="E225" s="17" t="s">
        <v>24</v>
      </c>
      <c r="F225" s="27"/>
      <c r="G225" s="50" t="s">
        <v>68</v>
      </c>
      <c r="H225" s="21" t="s">
        <v>22</v>
      </c>
      <c r="I225" s="21" t="s">
        <v>26</v>
      </c>
      <c r="J225" s="21" t="s">
        <v>190</v>
      </c>
      <c r="K225" s="51">
        <v>1000</v>
      </c>
      <c r="L225" s="52">
        <v>400</v>
      </c>
      <c r="M225" s="52">
        <v>300</v>
      </c>
      <c r="N225" s="52">
        <v>200</v>
      </c>
      <c r="O225" s="51" t="e">
        <v>#REF!</v>
      </c>
      <c r="P225" s="51" t="e">
        <v>#REF!</v>
      </c>
      <c r="Q225" s="51" t="e">
        <v>#REF!</v>
      </c>
      <c r="R225" s="51" t="e">
        <v>#REF!</v>
      </c>
      <c r="S225" s="75"/>
      <c r="T225" s="75"/>
      <c r="U225" s="75"/>
      <c r="V225" s="75"/>
      <c r="W225" s="76"/>
      <c r="X225" s="76"/>
      <c r="Y225" s="76"/>
      <c r="Z225" s="76"/>
      <c r="AA225" s="75"/>
      <c r="AB225" s="75"/>
      <c r="AC225" s="75"/>
      <c r="AD225" s="75"/>
      <c r="AE225" s="76"/>
      <c r="AF225" s="76"/>
      <c r="AG225" s="76"/>
      <c r="AH225" s="76"/>
      <c r="AI225" s="45">
        <v>7.9723341836734702</v>
      </c>
      <c r="AJ225" s="77"/>
      <c r="AK225" s="77" t="e">
        <v>#REF!</v>
      </c>
      <c r="AL225" s="92" t="e">
        <v>#REF!</v>
      </c>
      <c r="AM225" s="92" t="e">
        <v>#REF!</v>
      </c>
      <c r="AN225" s="92" t="e">
        <v>#REF!</v>
      </c>
      <c r="AO225" s="92" t="e">
        <v>#REF!</v>
      </c>
      <c r="AP225" s="93" t="e">
        <v>#REF!</v>
      </c>
      <c r="AQ225" s="93" t="e">
        <v>#REF!</v>
      </c>
      <c r="AR225" s="93" t="e">
        <v>#REF!</v>
      </c>
      <c r="AS225" s="93" t="e">
        <v>#REF!</v>
      </c>
      <c r="AT225" s="94" t="e">
        <v>#REF!</v>
      </c>
      <c r="AU225" s="78" t="s">
        <v>24</v>
      </c>
      <c r="AV225" s="95">
        <v>1540</v>
      </c>
      <c r="AW225" s="96">
        <v>770</v>
      </c>
      <c r="AX225" s="96">
        <v>490</v>
      </c>
      <c r="AY225" s="96">
        <v>280</v>
      </c>
      <c r="AZ225" s="79">
        <v>1320</v>
      </c>
      <c r="BA225" s="79">
        <v>660</v>
      </c>
      <c r="BB225" s="79">
        <v>420</v>
      </c>
      <c r="BC225" s="79">
        <v>240</v>
      </c>
      <c r="BD225" s="53" t="e">
        <v>#REF!</v>
      </c>
    </row>
    <row r="226" spans="1:56" s="17" customFormat="1" ht="35.1" hidden="1" customHeight="1" x14ac:dyDescent="0.25">
      <c r="A226" s="43"/>
      <c r="B226" s="43"/>
      <c r="C226" s="43"/>
      <c r="D226" s="43"/>
      <c r="F226" s="27"/>
      <c r="G226" s="50"/>
      <c r="H226" s="21" t="s">
        <v>205</v>
      </c>
      <c r="I226" s="21" t="s">
        <v>205</v>
      </c>
      <c r="J226" s="17" t="s">
        <v>205</v>
      </c>
      <c r="K226" s="51"/>
      <c r="L226" s="52"/>
      <c r="M226" s="52"/>
      <c r="N226" s="52"/>
      <c r="O226" s="51"/>
      <c r="P226" s="51"/>
      <c r="Q226" s="51"/>
      <c r="R226" s="51"/>
      <c r="S226" s="75"/>
      <c r="T226" s="75"/>
      <c r="U226" s="75"/>
      <c r="V226" s="75"/>
      <c r="W226" s="76"/>
      <c r="X226" s="76"/>
      <c r="Y226" s="76"/>
      <c r="Z226" s="76"/>
      <c r="AA226" s="75"/>
      <c r="AB226" s="75"/>
      <c r="AC226" s="75"/>
      <c r="AD226" s="75"/>
      <c r="AE226" s="76"/>
      <c r="AF226" s="76"/>
      <c r="AG226" s="76"/>
      <c r="AH226" s="76"/>
      <c r="AI226" s="45"/>
      <c r="AJ226" s="77"/>
      <c r="AK226" s="77"/>
      <c r="AL226" s="92"/>
      <c r="AM226" s="92"/>
      <c r="AN226" s="92"/>
      <c r="AO226" s="92"/>
      <c r="AP226" s="93"/>
      <c r="AQ226" s="93"/>
      <c r="AR226" s="93"/>
      <c r="AS226" s="93"/>
      <c r="AT226" s="94"/>
      <c r="AU226" s="78"/>
      <c r="AV226" s="95"/>
      <c r="AW226" s="96"/>
      <c r="AX226" s="96"/>
      <c r="AY226" s="96"/>
      <c r="AZ226" s="79"/>
      <c r="BA226" s="79"/>
      <c r="BB226" s="79"/>
      <c r="BC226" s="79"/>
      <c r="BD226" s="53"/>
    </row>
    <row r="227" spans="1:56" s="17" customFormat="1" ht="35.1" hidden="1" customHeight="1" x14ac:dyDescent="0.25">
      <c r="A227" s="43"/>
      <c r="B227" s="43"/>
      <c r="C227" s="43"/>
      <c r="D227" s="43"/>
      <c r="F227" s="27"/>
      <c r="G227" s="50"/>
      <c r="H227" s="21" t="s">
        <v>205</v>
      </c>
      <c r="I227" s="21" t="s">
        <v>205</v>
      </c>
      <c r="J227" s="17" t="s">
        <v>205</v>
      </c>
      <c r="K227" s="51"/>
      <c r="L227" s="52"/>
      <c r="M227" s="52"/>
      <c r="N227" s="52"/>
      <c r="O227" s="51"/>
      <c r="P227" s="51"/>
      <c r="Q227" s="51"/>
      <c r="R227" s="51"/>
      <c r="S227" s="75"/>
      <c r="T227" s="75"/>
      <c r="U227" s="75"/>
      <c r="V227" s="75"/>
      <c r="W227" s="76"/>
      <c r="X227" s="76"/>
      <c r="Y227" s="76"/>
      <c r="Z227" s="76"/>
      <c r="AA227" s="75"/>
      <c r="AB227" s="75"/>
      <c r="AC227" s="75"/>
      <c r="AD227" s="75"/>
      <c r="AE227" s="76"/>
      <c r="AF227" s="76"/>
      <c r="AG227" s="76"/>
      <c r="AH227" s="76"/>
      <c r="AI227" s="45"/>
      <c r="AJ227" s="77"/>
      <c r="AK227" s="77"/>
      <c r="AL227" s="92"/>
      <c r="AM227" s="92"/>
      <c r="AN227" s="92"/>
      <c r="AO227" s="92"/>
      <c r="AP227" s="93"/>
      <c r="AQ227" s="93"/>
      <c r="AR227" s="93"/>
      <c r="AS227" s="93"/>
      <c r="AT227" s="94"/>
      <c r="AU227" s="78"/>
      <c r="AV227" s="95"/>
      <c r="AW227" s="96"/>
      <c r="AX227" s="96"/>
      <c r="AY227" s="96"/>
      <c r="AZ227" s="79"/>
      <c r="BA227" s="79"/>
      <c r="BB227" s="79"/>
      <c r="BC227" s="79"/>
      <c r="BD227" s="53"/>
    </row>
    <row r="228" spans="1:56" s="17" customFormat="1" ht="35.1" hidden="1" customHeight="1" x14ac:dyDescent="0.25">
      <c r="A228" s="43"/>
      <c r="B228" s="43"/>
      <c r="C228" s="43"/>
      <c r="D228" s="43"/>
      <c r="F228" s="27"/>
      <c r="G228" s="50"/>
      <c r="H228" s="21" t="s">
        <v>205</v>
      </c>
      <c r="I228" s="21" t="s">
        <v>205</v>
      </c>
      <c r="J228" s="17" t="s">
        <v>205</v>
      </c>
      <c r="K228" s="51"/>
      <c r="L228" s="52"/>
      <c r="M228" s="52"/>
      <c r="N228" s="52"/>
      <c r="O228" s="51"/>
      <c r="P228" s="51"/>
      <c r="Q228" s="51"/>
      <c r="R228" s="51"/>
      <c r="S228" s="75"/>
      <c r="T228" s="75"/>
      <c r="U228" s="75"/>
      <c r="V228" s="75"/>
      <c r="W228" s="76"/>
      <c r="X228" s="76"/>
      <c r="Y228" s="76"/>
      <c r="Z228" s="76"/>
      <c r="AA228" s="75"/>
      <c r="AB228" s="75"/>
      <c r="AC228" s="75"/>
      <c r="AD228" s="75"/>
      <c r="AE228" s="76"/>
      <c r="AF228" s="76"/>
      <c r="AG228" s="76"/>
      <c r="AH228" s="76"/>
      <c r="AI228" s="45"/>
      <c r="AJ228" s="77"/>
      <c r="AK228" s="77"/>
      <c r="AL228" s="92"/>
      <c r="AM228" s="92"/>
      <c r="AN228" s="92"/>
      <c r="AO228" s="92"/>
      <c r="AP228" s="93"/>
      <c r="AQ228" s="93"/>
      <c r="AR228" s="93"/>
      <c r="AS228" s="93"/>
      <c r="AT228" s="94"/>
      <c r="AU228" s="78"/>
      <c r="AV228" s="95"/>
      <c r="AW228" s="96"/>
      <c r="AX228" s="96"/>
      <c r="AY228" s="96"/>
      <c r="AZ228" s="79"/>
      <c r="BA228" s="79"/>
      <c r="BB228" s="79"/>
      <c r="BC228" s="79"/>
      <c r="BD228" s="53"/>
    </row>
    <row r="229" spans="1:56" s="17" customFormat="1" ht="35.1" hidden="1" customHeight="1" x14ac:dyDescent="0.25">
      <c r="A229" s="43"/>
      <c r="B229" s="43"/>
      <c r="C229" s="43"/>
      <c r="D229" s="43"/>
      <c r="F229" s="27"/>
      <c r="G229" s="50"/>
      <c r="H229" s="21" t="s">
        <v>205</v>
      </c>
      <c r="I229" s="21" t="s">
        <v>205</v>
      </c>
      <c r="J229" s="17" t="s">
        <v>205</v>
      </c>
      <c r="K229" s="51"/>
      <c r="L229" s="52"/>
      <c r="M229" s="52"/>
      <c r="N229" s="52"/>
      <c r="O229" s="51"/>
      <c r="P229" s="51"/>
      <c r="Q229" s="51"/>
      <c r="R229" s="51"/>
      <c r="S229" s="75"/>
      <c r="T229" s="75"/>
      <c r="U229" s="75"/>
      <c r="V229" s="75"/>
      <c r="W229" s="76"/>
      <c r="X229" s="76"/>
      <c r="Y229" s="76"/>
      <c r="Z229" s="76"/>
      <c r="AA229" s="75"/>
      <c r="AB229" s="75"/>
      <c r="AC229" s="75"/>
      <c r="AD229" s="75"/>
      <c r="AE229" s="76"/>
      <c r="AF229" s="76"/>
      <c r="AG229" s="76"/>
      <c r="AH229" s="76"/>
      <c r="AI229" s="45"/>
      <c r="AJ229" s="77"/>
      <c r="AK229" s="77"/>
      <c r="AL229" s="92"/>
      <c r="AM229" s="92"/>
      <c r="AN229" s="92"/>
      <c r="AO229" s="92"/>
      <c r="AP229" s="93"/>
      <c r="AQ229" s="93"/>
      <c r="AR229" s="93"/>
      <c r="AS229" s="93"/>
      <c r="AT229" s="94"/>
      <c r="AU229" s="78"/>
      <c r="AV229" s="95"/>
      <c r="AW229" s="96"/>
      <c r="AX229" s="96"/>
      <c r="AY229" s="96"/>
      <c r="AZ229" s="79"/>
      <c r="BA229" s="79"/>
      <c r="BB229" s="79"/>
      <c r="BC229" s="79"/>
      <c r="BD229" s="53"/>
    </row>
    <row r="230" spans="1:56" s="17" customFormat="1" ht="35.1" hidden="1" customHeight="1" x14ac:dyDescent="0.25">
      <c r="A230" s="43"/>
      <c r="B230" s="43"/>
      <c r="C230" s="43"/>
      <c r="D230" s="43"/>
      <c r="F230" s="27"/>
      <c r="G230" s="50"/>
      <c r="H230" s="21" t="s">
        <v>205</v>
      </c>
      <c r="I230" s="21" t="s">
        <v>205</v>
      </c>
      <c r="J230" s="17" t="s">
        <v>205</v>
      </c>
      <c r="K230" s="51"/>
      <c r="L230" s="52"/>
      <c r="M230" s="52"/>
      <c r="N230" s="52"/>
      <c r="O230" s="51"/>
      <c r="P230" s="51"/>
      <c r="Q230" s="51"/>
      <c r="R230" s="51"/>
      <c r="S230" s="75"/>
      <c r="T230" s="75"/>
      <c r="U230" s="75"/>
      <c r="V230" s="75"/>
      <c r="W230" s="76"/>
      <c r="X230" s="76"/>
      <c r="Y230" s="76"/>
      <c r="Z230" s="76"/>
      <c r="AA230" s="75"/>
      <c r="AB230" s="75"/>
      <c r="AC230" s="75"/>
      <c r="AD230" s="75"/>
      <c r="AE230" s="76"/>
      <c r="AF230" s="76"/>
      <c r="AG230" s="76"/>
      <c r="AH230" s="76"/>
      <c r="AI230" s="45"/>
      <c r="AJ230" s="77"/>
      <c r="AK230" s="77"/>
      <c r="AL230" s="92"/>
      <c r="AM230" s="92"/>
      <c r="AN230" s="92"/>
      <c r="AO230" s="92"/>
      <c r="AP230" s="93"/>
      <c r="AQ230" s="93"/>
      <c r="AR230" s="93"/>
      <c r="AS230" s="93"/>
      <c r="AT230" s="94"/>
      <c r="AU230" s="78"/>
      <c r="AV230" s="95"/>
      <c r="AW230" s="96"/>
      <c r="AX230" s="96"/>
      <c r="AY230" s="96"/>
      <c r="AZ230" s="79"/>
      <c r="BA230" s="79"/>
      <c r="BB230" s="79"/>
      <c r="BC230" s="79"/>
      <c r="BD230" s="53"/>
    </row>
    <row r="231" spans="1:56" s="17" customFormat="1" ht="35.1" hidden="1" customHeight="1" x14ac:dyDescent="0.25">
      <c r="A231" s="43"/>
      <c r="B231" s="43"/>
      <c r="C231" s="43"/>
      <c r="D231" s="43"/>
      <c r="F231" s="27"/>
      <c r="G231" s="50"/>
      <c r="H231" s="21" t="s">
        <v>205</v>
      </c>
      <c r="I231" s="21" t="s">
        <v>205</v>
      </c>
      <c r="J231" s="17" t="s">
        <v>205</v>
      </c>
      <c r="K231" s="51"/>
      <c r="L231" s="52"/>
      <c r="M231" s="52"/>
      <c r="N231" s="52"/>
      <c r="O231" s="51"/>
      <c r="P231" s="51"/>
      <c r="Q231" s="51"/>
      <c r="R231" s="51"/>
      <c r="S231" s="75"/>
      <c r="T231" s="75"/>
      <c r="U231" s="75"/>
      <c r="V231" s="75"/>
      <c r="W231" s="76"/>
      <c r="X231" s="76"/>
      <c r="Y231" s="76"/>
      <c r="Z231" s="76"/>
      <c r="AA231" s="75"/>
      <c r="AB231" s="75"/>
      <c r="AC231" s="75"/>
      <c r="AD231" s="75"/>
      <c r="AE231" s="76"/>
      <c r="AF231" s="76"/>
      <c r="AG231" s="76"/>
      <c r="AH231" s="76"/>
      <c r="AI231" s="45"/>
      <c r="AJ231" s="77"/>
      <c r="AK231" s="77"/>
      <c r="AL231" s="92"/>
      <c r="AM231" s="92"/>
      <c r="AN231" s="92"/>
      <c r="AO231" s="92"/>
      <c r="AP231" s="93"/>
      <c r="AQ231" s="93"/>
      <c r="AR231" s="93"/>
      <c r="AS231" s="93"/>
      <c r="AT231" s="94"/>
      <c r="AU231" s="78"/>
      <c r="AV231" s="95"/>
      <c r="AW231" s="96"/>
      <c r="AX231" s="96"/>
      <c r="AY231" s="96"/>
      <c r="AZ231" s="79"/>
      <c r="BA231" s="79"/>
      <c r="BB231" s="79"/>
      <c r="BC231" s="79"/>
      <c r="BD231" s="53"/>
    </row>
    <row r="232" spans="1:56" s="17" customFormat="1" ht="35.1" customHeight="1" x14ac:dyDescent="0.25">
      <c r="A232" s="43" t="s">
        <v>325</v>
      </c>
      <c r="B232" s="43" t="s">
        <v>326</v>
      </c>
      <c r="C232" s="43" t="s">
        <v>327</v>
      </c>
      <c r="D232" s="43" t="s">
        <v>328</v>
      </c>
      <c r="E232" s="17" t="s">
        <v>24</v>
      </c>
      <c r="F232" s="27"/>
      <c r="G232" s="50" t="s">
        <v>69</v>
      </c>
      <c r="H232" s="21" t="s">
        <v>22</v>
      </c>
      <c r="I232" s="21" t="s">
        <v>190</v>
      </c>
      <c r="J232" s="21" t="s">
        <v>191</v>
      </c>
      <c r="K232" s="51">
        <v>1500</v>
      </c>
      <c r="L232" s="52">
        <v>600</v>
      </c>
      <c r="M232" s="52">
        <v>500</v>
      </c>
      <c r="N232" s="52">
        <v>300</v>
      </c>
      <c r="O232" s="51" t="e">
        <v>#REF!</v>
      </c>
      <c r="P232" s="51" t="e">
        <v>#REF!</v>
      </c>
      <c r="Q232" s="51" t="e">
        <v>#REF!</v>
      </c>
      <c r="R232" s="51" t="e">
        <v>#REF!</v>
      </c>
      <c r="S232" s="75"/>
      <c r="T232" s="75"/>
      <c r="U232" s="75"/>
      <c r="V232" s="75"/>
      <c r="W232" s="76"/>
      <c r="X232" s="76"/>
      <c r="Y232" s="76"/>
      <c r="Z232" s="76"/>
      <c r="AA232" s="75"/>
      <c r="AB232" s="75"/>
      <c r="AC232" s="75"/>
      <c r="AD232" s="75"/>
      <c r="AE232" s="76"/>
      <c r="AF232" s="76"/>
      <c r="AG232" s="76"/>
      <c r="AH232" s="76"/>
      <c r="AI232" s="45">
        <v>7.93</v>
      </c>
      <c r="AJ232" s="77"/>
      <c r="AK232" s="77" t="e">
        <v>#REF!</v>
      </c>
      <c r="AL232" s="92" t="e">
        <v>#REF!</v>
      </c>
      <c r="AM232" s="92" t="e">
        <v>#REF!</v>
      </c>
      <c r="AN232" s="92" t="e">
        <v>#REF!</v>
      </c>
      <c r="AO232" s="92" t="e">
        <v>#REF!</v>
      </c>
      <c r="AP232" s="93" t="e">
        <v>#REF!</v>
      </c>
      <c r="AQ232" s="93" t="e">
        <v>#REF!</v>
      </c>
      <c r="AR232" s="93" t="e">
        <v>#REF!</v>
      </c>
      <c r="AS232" s="93" t="e">
        <v>#REF!</v>
      </c>
      <c r="AT232" s="94" t="e">
        <v>#REF!</v>
      </c>
      <c r="AU232" s="78" t="s">
        <v>24</v>
      </c>
      <c r="AV232" s="95">
        <v>2520</v>
      </c>
      <c r="AW232" s="96">
        <v>1260</v>
      </c>
      <c r="AX232" s="96">
        <v>770</v>
      </c>
      <c r="AY232" s="96">
        <v>350</v>
      </c>
      <c r="AZ232" s="79">
        <v>2160</v>
      </c>
      <c r="BA232" s="79">
        <v>1080</v>
      </c>
      <c r="BB232" s="79">
        <v>660</v>
      </c>
      <c r="BC232" s="79">
        <v>300</v>
      </c>
      <c r="BD232" s="53" t="e">
        <v>#REF!</v>
      </c>
    </row>
    <row r="233" spans="1:56" s="17" customFormat="1" ht="35.1" hidden="1" customHeight="1" x14ac:dyDescent="0.25">
      <c r="A233" s="43"/>
      <c r="B233" s="43"/>
      <c r="C233" s="43"/>
      <c r="D233" s="43"/>
      <c r="F233" s="27"/>
      <c r="G233" s="50"/>
      <c r="H233" s="21" t="s">
        <v>205</v>
      </c>
      <c r="I233" s="21" t="s">
        <v>205</v>
      </c>
      <c r="J233" s="17" t="s">
        <v>205</v>
      </c>
      <c r="K233" s="51"/>
      <c r="L233" s="52"/>
      <c r="M233" s="52"/>
      <c r="N233" s="52"/>
      <c r="O233" s="51"/>
      <c r="P233" s="51"/>
      <c r="Q233" s="51"/>
      <c r="R233" s="51"/>
      <c r="S233" s="75"/>
      <c r="T233" s="75"/>
      <c r="U233" s="75"/>
      <c r="V233" s="75"/>
      <c r="W233" s="76"/>
      <c r="X233" s="76"/>
      <c r="Y233" s="76"/>
      <c r="Z233" s="76"/>
      <c r="AA233" s="75"/>
      <c r="AB233" s="75"/>
      <c r="AC233" s="75"/>
      <c r="AD233" s="75"/>
      <c r="AE233" s="76"/>
      <c r="AF233" s="76"/>
      <c r="AG233" s="76"/>
      <c r="AH233" s="76"/>
      <c r="AI233" s="45"/>
      <c r="AJ233" s="77"/>
      <c r="AK233" s="77"/>
      <c r="AL233" s="92"/>
      <c r="AM233" s="92"/>
      <c r="AN233" s="92"/>
      <c r="AO233" s="92"/>
      <c r="AP233" s="93"/>
      <c r="AQ233" s="93"/>
      <c r="AR233" s="93"/>
      <c r="AS233" s="93"/>
      <c r="AT233" s="94"/>
      <c r="AU233" s="78"/>
      <c r="AV233" s="95"/>
      <c r="AW233" s="96"/>
      <c r="AX233" s="96"/>
      <c r="AY233" s="96"/>
      <c r="AZ233" s="79"/>
      <c r="BA233" s="79"/>
      <c r="BB233" s="79"/>
      <c r="BC233" s="79"/>
      <c r="BD233" s="53"/>
    </row>
    <row r="234" spans="1:56" s="17" customFormat="1" ht="35.1" hidden="1" customHeight="1" x14ac:dyDescent="0.25">
      <c r="A234" s="43"/>
      <c r="B234" s="43"/>
      <c r="C234" s="43"/>
      <c r="D234" s="43"/>
      <c r="F234" s="27"/>
      <c r="G234" s="50"/>
      <c r="H234" s="21" t="s">
        <v>205</v>
      </c>
      <c r="I234" s="21" t="s">
        <v>205</v>
      </c>
      <c r="J234" s="17" t="s">
        <v>205</v>
      </c>
      <c r="K234" s="51"/>
      <c r="L234" s="52"/>
      <c r="M234" s="52"/>
      <c r="N234" s="52"/>
      <c r="O234" s="51"/>
      <c r="P234" s="51"/>
      <c r="Q234" s="51"/>
      <c r="R234" s="51"/>
      <c r="S234" s="75"/>
      <c r="T234" s="75"/>
      <c r="U234" s="75"/>
      <c r="V234" s="75"/>
      <c r="W234" s="76"/>
      <c r="X234" s="76"/>
      <c r="Y234" s="76"/>
      <c r="Z234" s="76"/>
      <c r="AA234" s="75"/>
      <c r="AB234" s="75"/>
      <c r="AC234" s="75"/>
      <c r="AD234" s="75"/>
      <c r="AE234" s="76"/>
      <c r="AF234" s="76"/>
      <c r="AG234" s="76"/>
      <c r="AH234" s="76"/>
      <c r="AI234" s="45"/>
      <c r="AJ234" s="77"/>
      <c r="AK234" s="77"/>
      <c r="AL234" s="92"/>
      <c r="AM234" s="92"/>
      <c r="AN234" s="92"/>
      <c r="AO234" s="92"/>
      <c r="AP234" s="93"/>
      <c r="AQ234" s="93"/>
      <c r="AR234" s="93"/>
      <c r="AS234" s="93"/>
      <c r="AT234" s="94"/>
      <c r="AU234" s="78"/>
      <c r="AV234" s="95"/>
      <c r="AW234" s="96"/>
      <c r="AX234" s="96"/>
      <c r="AY234" s="96"/>
      <c r="AZ234" s="79"/>
      <c r="BA234" s="79"/>
      <c r="BB234" s="79"/>
      <c r="BC234" s="79"/>
      <c r="BD234" s="53"/>
    </row>
    <row r="235" spans="1:56" s="17" customFormat="1" ht="35.1" hidden="1" customHeight="1" x14ac:dyDescent="0.25">
      <c r="A235" s="43"/>
      <c r="B235" s="43"/>
      <c r="C235" s="43"/>
      <c r="D235" s="43"/>
      <c r="F235" s="27"/>
      <c r="G235" s="50"/>
      <c r="H235" s="21" t="s">
        <v>205</v>
      </c>
      <c r="I235" s="21" t="s">
        <v>205</v>
      </c>
      <c r="J235" s="17" t="s">
        <v>205</v>
      </c>
      <c r="K235" s="51"/>
      <c r="L235" s="52"/>
      <c r="M235" s="52"/>
      <c r="N235" s="52"/>
      <c r="O235" s="51"/>
      <c r="P235" s="51"/>
      <c r="Q235" s="51"/>
      <c r="R235" s="51"/>
      <c r="S235" s="75"/>
      <c r="T235" s="75"/>
      <c r="U235" s="75"/>
      <c r="V235" s="75"/>
      <c r="W235" s="76"/>
      <c r="X235" s="76"/>
      <c r="Y235" s="76"/>
      <c r="Z235" s="76"/>
      <c r="AA235" s="75"/>
      <c r="AB235" s="75"/>
      <c r="AC235" s="75"/>
      <c r="AD235" s="75"/>
      <c r="AE235" s="76"/>
      <c r="AF235" s="76"/>
      <c r="AG235" s="76"/>
      <c r="AH235" s="76"/>
      <c r="AI235" s="45"/>
      <c r="AJ235" s="77"/>
      <c r="AK235" s="77"/>
      <c r="AL235" s="92"/>
      <c r="AM235" s="92"/>
      <c r="AN235" s="92"/>
      <c r="AO235" s="92"/>
      <c r="AP235" s="93"/>
      <c r="AQ235" s="93"/>
      <c r="AR235" s="93"/>
      <c r="AS235" s="93"/>
      <c r="AT235" s="94"/>
      <c r="AU235" s="78"/>
      <c r="AV235" s="95"/>
      <c r="AW235" s="96"/>
      <c r="AX235" s="96"/>
      <c r="AY235" s="96"/>
      <c r="AZ235" s="79"/>
      <c r="BA235" s="79"/>
      <c r="BB235" s="79"/>
      <c r="BC235" s="79"/>
      <c r="BD235" s="53"/>
    </row>
    <row r="236" spans="1:56" s="17" customFormat="1" ht="35.1" hidden="1" customHeight="1" x14ac:dyDescent="0.25">
      <c r="A236" s="43"/>
      <c r="B236" s="43"/>
      <c r="C236" s="43"/>
      <c r="D236" s="43"/>
      <c r="F236" s="27"/>
      <c r="G236" s="50"/>
      <c r="H236" s="21" t="s">
        <v>205</v>
      </c>
      <c r="I236" s="21" t="s">
        <v>205</v>
      </c>
      <c r="J236" s="17" t="s">
        <v>205</v>
      </c>
      <c r="K236" s="51"/>
      <c r="L236" s="52"/>
      <c r="M236" s="52"/>
      <c r="N236" s="52"/>
      <c r="O236" s="51"/>
      <c r="P236" s="51"/>
      <c r="Q236" s="51"/>
      <c r="R236" s="51"/>
      <c r="S236" s="75"/>
      <c r="T236" s="75"/>
      <c r="U236" s="75"/>
      <c r="V236" s="75"/>
      <c r="W236" s="76"/>
      <c r="X236" s="76"/>
      <c r="Y236" s="76"/>
      <c r="Z236" s="76"/>
      <c r="AA236" s="75"/>
      <c r="AB236" s="75"/>
      <c r="AC236" s="75"/>
      <c r="AD236" s="75"/>
      <c r="AE236" s="76"/>
      <c r="AF236" s="76"/>
      <c r="AG236" s="76"/>
      <c r="AH236" s="76"/>
      <c r="AI236" s="45"/>
      <c r="AJ236" s="77"/>
      <c r="AK236" s="77"/>
      <c r="AL236" s="92"/>
      <c r="AM236" s="92"/>
      <c r="AN236" s="92"/>
      <c r="AO236" s="92"/>
      <c r="AP236" s="93"/>
      <c r="AQ236" s="93"/>
      <c r="AR236" s="93"/>
      <c r="AS236" s="93"/>
      <c r="AT236" s="94"/>
      <c r="AU236" s="78"/>
      <c r="AV236" s="95"/>
      <c r="AW236" s="96"/>
      <c r="AX236" s="96"/>
      <c r="AY236" s="96"/>
      <c r="AZ236" s="79"/>
      <c r="BA236" s="79"/>
      <c r="BB236" s="79"/>
      <c r="BC236" s="79"/>
      <c r="BD236" s="53"/>
    </row>
    <row r="237" spans="1:56" s="17" customFormat="1" ht="35.1" hidden="1" customHeight="1" x14ac:dyDescent="0.25">
      <c r="A237" s="43"/>
      <c r="B237" s="43"/>
      <c r="C237" s="43"/>
      <c r="D237" s="43"/>
      <c r="F237" s="27"/>
      <c r="G237" s="50"/>
      <c r="H237" s="21" t="s">
        <v>205</v>
      </c>
      <c r="I237" s="21" t="s">
        <v>205</v>
      </c>
      <c r="J237" s="17" t="s">
        <v>205</v>
      </c>
      <c r="K237" s="51"/>
      <c r="L237" s="52"/>
      <c r="M237" s="52"/>
      <c r="N237" s="52"/>
      <c r="O237" s="51"/>
      <c r="P237" s="51"/>
      <c r="Q237" s="51"/>
      <c r="R237" s="51"/>
      <c r="S237" s="75"/>
      <c r="T237" s="75"/>
      <c r="U237" s="75"/>
      <c r="V237" s="75"/>
      <c r="W237" s="76"/>
      <c r="X237" s="76"/>
      <c r="Y237" s="76"/>
      <c r="Z237" s="76"/>
      <c r="AA237" s="75"/>
      <c r="AB237" s="75"/>
      <c r="AC237" s="75"/>
      <c r="AD237" s="75"/>
      <c r="AE237" s="76"/>
      <c r="AF237" s="76"/>
      <c r="AG237" s="76"/>
      <c r="AH237" s="76"/>
      <c r="AI237" s="45"/>
      <c r="AJ237" s="77"/>
      <c r="AK237" s="77"/>
      <c r="AL237" s="92"/>
      <c r="AM237" s="92"/>
      <c r="AN237" s="92"/>
      <c r="AO237" s="92"/>
      <c r="AP237" s="93"/>
      <c r="AQ237" s="93"/>
      <c r="AR237" s="93"/>
      <c r="AS237" s="93"/>
      <c r="AT237" s="94"/>
      <c r="AU237" s="78"/>
      <c r="AV237" s="95"/>
      <c r="AW237" s="96"/>
      <c r="AX237" s="96"/>
      <c r="AY237" s="96"/>
      <c r="AZ237" s="79"/>
      <c r="BA237" s="79"/>
      <c r="BB237" s="79"/>
      <c r="BC237" s="79"/>
      <c r="BD237" s="53"/>
    </row>
    <row r="238" spans="1:56" s="17" customFormat="1" ht="35.1" hidden="1" customHeight="1" x14ac:dyDescent="0.25">
      <c r="A238" s="43"/>
      <c r="B238" s="43"/>
      <c r="C238" s="43"/>
      <c r="D238" s="43"/>
      <c r="F238" s="27"/>
      <c r="G238" s="50"/>
      <c r="H238" s="21" t="s">
        <v>205</v>
      </c>
      <c r="I238" s="21" t="s">
        <v>205</v>
      </c>
      <c r="J238" s="17" t="s">
        <v>205</v>
      </c>
      <c r="K238" s="51"/>
      <c r="L238" s="52"/>
      <c r="M238" s="52"/>
      <c r="N238" s="52"/>
      <c r="O238" s="51"/>
      <c r="P238" s="51"/>
      <c r="Q238" s="51"/>
      <c r="R238" s="51"/>
      <c r="S238" s="75"/>
      <c r="T238" s="75"/>
      <c r="U238" s="75"/>
      <c r="V238" s="75"/>
      <c r="W238" s="76"/>
      <c r="X238" s="76"/>
      <c r="Y238" s="76"/>
      <c r="Z238" s="76"/>
      <c r="AA238" s="75"/>
      <c r="AB238" s="75"/>
      <c r="AC238" s="75"/>
      <c r="AD238" s="75"/>
      <c r="AE238" s="76"/>
      <c r="AF238" s="76"/>
      <c r="AG238" s="76"/>
      <c r="AH238" s="76"/>
      <c r="AI238" s="45"/>
      <c r="AJ238" s="77"/>
      <c r="AK238" s="77"/>
      <c r="AL238" s="92"/>
      <c r="AM238" s="92"/>
      <c r="AN238" s="92"/>
      <c r="AO238" s="92"/>
      <c r="AP238" s="93"/>
      <c r="AQ238" s="93"/>
      <c r="AR238" s="93"/>
      <c r="AS238" s="93"/>
      <c r="AT238" s="94"/>
      <c r="AU238" s="78"/>
      <c r="AV238" s="95"/>
      <c r="AW238" s="96"/>
      <c r="AX238" s="96"/>
      <c r="AY238" s="96"/>
      <c r="AZ238" s="79"/>
      <c r="BA238" s="79"/>
      <c r="BB238" s="79"/>
      <c r="BC238" s="79"/>
      <c r="BD238" s="53"/>
    </row>
    <row r="239" spans="1:56" s="17" customFormat="1" ht="35.1" customHeight="1" x14ac:dyDescent="0.25">
      <c r="A239" s="43" t="s">
        <v>329</v>
      </c>
      <c r="B239" s="43" t="s">
        <v>330</v>
      </c>
      <c r="C239" s="43" t="s">
        <v>331</v>
      </c>
      <c r="D239" s="43" t="s">
        <v>332</v>
      </c>
      <c r="E239" s="17" t="s">
        <v>24</v>
      </c>
      <c r="F239" s="27"/>
      <c r="G239" s="50" t="s">
        <v>70</v>
      </c>
      <c r="H239" s="21" t="s">
        <v>22</v>
      </c>
      <c r="I239" s="21" t="s">
        <v>191</v>
      </c>
      <c r="J239" s="21" t="s">
        <v>192</v>
      </c>
      <c r="K239" s="51">
        <v>2200</v>
      </c>
      <c r="L239" s="52">
        <v>700</v>
      </c>
      <c r="M239" s="52">
        <v>500</v>
      </c>
      <c r="N239" s="52">
        <v>300</v>
      </c>
      <c r="O239" s="51" t="e">
        <v>#REF!</v>
      </c>
      <c r="P239" s="51" t="e">
        <v>#REF!</v>
      </c>
      <c r="Q239" s="51" t="e">
        <v>#REF!</v>
      </c>
      <c r="R239" s="51" t="e">
        <v>#REF!</v>
      </c>
      <c r="S239" s="75"/>
      <c r="T239" s="75"/>
      <c r="U239" s="75"/>
      <c r="V239" s="75"/>
      <c r="W239" s="76"/>
      <c r="X239" s="76"/>
      <c r="Y239" s="76"/>
      <c r="Z239" s="76"/>
      <c r="AA239" s="75"/>
      <c r="AB239" s="75"/>
      <c r="AC239" s="75"/>
      <c r="AD239" s="75"/>
      <c r="AE239" s="76"/>
      <c r="AF239" s="76"/>
      <c r="AG239" s="76"/>
      <c r="AH239" s="76"/>
      <c r="AI239" s="45">
        <v>7.8927355163727961</v>
      </c>
      <c r="AJ239" s="77"/>
      <c r="AK239" s="77" t="e">
        <v>#REF!</v>
      </c>
      <c r="AL239" s="92" t="e">
        <v>#REF!</v>
      </c>
      <c r="AM239" s="92" t="e">
        <v>#REF!</v>
      </c>
      <c r="AN239" s="92" t="e">
        <v>#REF!</v>
      </c>
      <c r="AO239" s="92" t="e">
        <v>#REF!</v>
      </c>
      <c r="AP239" s="93" t="e">
        <v>#REF!</v>
      </c>
      <c r="AQ239" s="93" t="e">
        <v>#REF!</v>
      </c>
      <c r="AR239" s="93" t="e">
        <v>#REF!</v>
      </c>
      <c r="AS239" s="93" t="e">
        <v>#REF!</v>
      </c>
      <c r="AT239" s="94" t="e">
        <v>#REF!</v>
      </c>
      <c r="AU239" s="78" t="s">
        <v>24</v>
      </c>
      <c r="AV239" s="95">
        <v>1540</v>
      </c>
      <c r="AW239" s="96">
        <v>770</v>
      </c>
      <c r="AX239" s="96">
        <v>420</v>
      </c>
      <c r="AY239" s="96">
        <v>280</v>
      </c>
      <c r="AZ239" s="79">
        <v>1320</v>
      </c>
      <c r="BA239" s="79">
        <v>660</v>
      </c>
      <c r="BB239" s="79">
        <v>360</v>
      </c>
      <c r="BC239" s="79">
        <v>240</v>
      </c>
      <c r="BD239" s="53" t="e">
        <v>#REF!</v>
      </c>
    </row>
    <row r="240" spans="1:56" s="17" customFormat="1" ht="35.1" hidden="1" customHeight="1" x14ac:dyDescent="0.25">
      <c r="A240" s="43"/>
      <c r="B240" s="43"/>
      <c r="C240" s="43"/>
      <c r="D240" s="43"/>
      <c r="F240" s="27"/>
      <c r="G240" s="50"/>
      <c r="H240" s="21" t="s">
        <v>205</v>
      </c>
      <c r="I240" s="21" t="s">
        <v>205</v>
      </c>
      <c r="J240" s="17" t="s">
        <v>205</v>
      </c>
      <c r="K240" s="51"/>
      <c r="L240" s="52"/>
      <c r="M240" s="52"/>
      <c r="N240" s="52"/>
      <c r="O240" s="51"/>
      <c r="P240" s="51"/>
      <c r="Q240" s="51"/>
      <c r="R240" s="51"/>
      <c r="S240" s="75"/>
      <c r="T240" s="75"/>
      <c r="U240" s="75"/>
      <c r="V240" s="75"/>
      <c r="W240" s="76"/>
      <c r="X240" s="76"/>
      <c r="Y240" s="76"/>
      <c r="Z240" s="76"/>
      <c r="AA240" s="75"/>
      <c r="AB240" s="75"/>
      <c r="AC240" s="75"/>
      <c r="AD240" s="75"/>
      <c r="AE240" s="76"/>
      <c r="AF240" s="76"/>
      <c r="AG240" s="76"/>
      <c r="AH240" s="76"/>
      <c r="AI240" s="45"/>
      <c r="AJ240" s="77"/>
      <c r="AK240" s="77"/>
      <c r="AL240" s="92"/>
      <c r="AM240" s="92"/>
      <c r="AN240" s="92"/>
      <c r="AO240" s="92"/>
      <c r="AP240" s="93"/>
      <c r="AQ240" s="93"/>
      <c r="AR240" s="93"/>
      <c r="AS240" s="93"/>
      <c r="AT240" s="94"/>
      <c r="AU240" s="78"/>
      <c r="AV240" s="95"/>
      <c r="AW240" s="96"/>
      <c r="AX240" s="96"/>
      <c r="AY240" s="96"/>
      <c r="AZ240" s="79"/>
      <c r="BA240" s="79"/>
      <c r="BB240" s="79"/>
      <c r="BC240" s="79"/>
      <c r="BD240" s="53"/>
    </row>
    <row r="241" spans="1:58" s="17" customFormat="1" ht="35.1" hidden="1" customHeight="1" x14ac:dyDescent="0.25">
      <c r="A241" s="43"/>
      <c r="B241" s="43"/>
      <c r="C241" s="43"/>
      <c r="D241" s="43"/>
      <c r="F241" s="27"/>
      <c r="G241" s="50"/>
      <c r="H241" s="21" t="s">
        <v>205</v>
      </c>
      <c r="I241" s="21" t="s">
        <v>205</v>
      </c>
      <c r="J241" s="17" t="s">
        <v>205</v>
      </c>
      <c r="K241" s="51"/>
      <c r="L241" s="52"/>
      <c r="M241" s="52"/>
      <c r="N241" s="52"/>
      <c r="O241" s="51"/>
      <c r="P241" s="51"/>
      <c r="Q241" s="51"/>
      <c r="R241" s="51"/>
      <c r="S241" s="75"/>
      <c r="T241" s="75"/>
      <c r="U241" s="75"/>
      <c r="V241" s="75"/>
      <c r="W241" s="76"/>
      <c r="X241" s="76"/>
      <c r="Y241" s="76"/>
      <c r="Z241" s="76"/>
      <c r="AA241" s="75"/>
      <c r="AB241" s="75"/>
      <c r="AC241" s="75"/>
      <c r="AD241" s="75"/>
      <c r="AE241" s="76"/>
      <c r="AF241" s="76"/>
      <c r="AG241" s="76"/>
      <c r="AH241" s="76"/>
      <c r="AI241" s="45"/>
      <c r="AJ241" s="77"/>
      <c r="AK241" s="77"/>
      <c r="AL241" s="92"/>
      <c r="AM241" s="92"/>
      <c r="AN241" s="92"/>
      <c r="AO241" s="92"/>
      <c r="AP241" s="93"/>
      <c r="AQ241" s="93"/>
      <c r="AR241" s="93"/>
      <c r="AS241" s="93"/>
      <c r="AT241" s="94"/>
      <c r="AU241" s="78"/>
      <c r="AV241" s="95"/>
      <c r="AW241" s="96"/>
      <c r="AX241" s="96"/>
      <c r="AY241" s="96"/>
      <c r="AZ241" s="79"/>
      <c r="BA241" s="79"/>
      <c r="BB241" s="79"/>
      <c r="BC241" s="79"/>
      <c r="BD241" s="53"/>
    </row>
    <row r="242" spans="1:58" s="17" customFormat="1" ht="35.1" hidden="1" customHeight="1" x14ac:dyDescent="0.25">
      <c r="A242" s="43"/>
      <c r="B242" s="43"/>
      <c r="C242" s="43"/>
      <c r="D242" s="43"/>
      <c r="F242" s="27"/>
      <c r="G242" s="50"/>
      <c r="H242" s="21" t="s">
        <v>205</v>
      </c>
      <c r="I242" s="21" t="s">
        <v>205</v>
      </c>
      <c r="J242" s="17" t="s">
        <v>205</v>
      </c>
      <c r="K242" s="51"/>
      <c r="L242" s="52"/>
      <c r="M242" s="52"/>
      <c r="N242" s="52"/>
      <c r="O242" s="51"/>
      <c r="P242" s="51"/>
      <c r="Q242" s="51"/>
      <c r="R242" s="51"/>
      <c r="S242" s="75"/>
      <c r="T242" s="75"/>
      <c r="U242" s="75"/>
      <c r="V242" s="75"/>
      <c r="W242" s="76"/>
      <c r="X242" s="76"/>
      <c r="Y242" s="76"/>
      <c r="Z242" s="76"/>
      <c r="AA242" s="75"/>
      <c r="AB242" s="75"/>
      <c r="AC242" s="75"/>
      <c r="AD242" s="75"/>
      <c r="AE242" s="76"/>
      <c r="AF242" s="76"/>
      <c r="AG242" s="76"/>
      <c r="AH242" s="76"/>
      <c r="AI242" s="45"/>
      <c r="AJ242" s="77"/>
      <c r="AK242" s="77"/>
      <c r="AL242" s="92"/>
      <c r="AM242" s="92"/>
      <c r="AN242" s="92"/>
      <c r="AO242" s="92"/>
      <c r="AP242" s="93"/>
      <c r="AQ242" s="93"/>
      <c r="AR242" s="93"/>
      <c r="AS242" s="93"/>
      <c r="AT242" s="94"/>
      <c r="AU242" s="78"/>
      <c r="AV242" s="95"/>
      <c r="AW242" s="96"/>
      <c r="AX242" s="96"/>
      <c r="AY242" s="96"/>
      <c r="AZ242" s="79"/>
      <c r="BA242" s="79"/>
      <c r="BB242" s="79"/>
      <c r="BC242" s="79"/>
      <c r="BD242" s="53"/>
    </row>
    <row r="243" spans="1:58" s="17" customFormat="1" ht="35.1" hidden="1" customHeight="1" x14ac:dyDescent="0.25">
      <c r="A243" s="43"/>
      <c r="B243" s="43"/>
      <c r="C243" s="43"/>
      <c r="D243" s="43"/>
      <c r="F243" s="27"/>
      <c r="G243" s="50"/>
      <c r="H243" s="21" t="s">
        <v>205</v>
      </c>
      <c r="I243" s="21" t="s">
        <v>205</v>
      </c>
      <c r="J243" s="17" t="s">
        <v>205</v>
      </c>
      <c r="K243" s="51"/>
      <c r="L243" s="52"/>
      <c r="M243" s="52"/>
      <c r="N243" s="52"/>
      <c r="O243" s="51"/>
      <c r="P243" s="51"/>
      <c r="Q243" s="51"/>
      <c r="R243" s="51"/>
      <c r="S243" s="75"/>
      <c r="T243" s="75"/>
      <c r="U243" s="75"/>
      <c r="V243" s="75"/>
      <c r="W243" s="76"/>
      <c r="X243" s="76"/>
      <c r="Y243" s="76"/>
      <c r="Z243" s="76"/>
      <c r="AA243" s="75"/>
      <c r="AB243" s="75"/>
      <c r="AC243" s="75"/>
      <c r="AD243" s="75"/>
      <c r="AE243" s="76"/>
      <c r="AF243" s="76"/>
      <c r="AG243" s="76"/>
      <c r="AH243" s="76"/>
      <c r="AI243" s="45"/>
      <c r="AJ243" s="77"/>
      <c r="AK243" s="77"/>
      <c r="AL243" s="92"/>
      <c r="AM243" s="92"/>
      <c r="AN243" s="92"/>
      <c r="AO243" s="92"/>
      <c r="AP243" s="93"/>
      <c r="AQ243" s="93"/>
      <c r="AR243" s="93"/>
      <c r="AS243" s="93"/>
      <c r="AT243" s="94"/>
      <c r="AU243" s="78"/>
      <c r="AV243" s="95"/>
      <c r="AW243" s="96"/>
      <c r="AX243" s="96"/>
      <c r="AY243" s="96"/>
      <c r="AZ243" s="79"/>
      <c r="BA243" s="79"/>
      <c r="BB243" s="79"/>
      <c r="BC243" s="79"/>
      <c r="BD243" s="53"/>
    </row>
    <row r="244" spans="1:58" s="17" customFormat="1" ht="35.1" hidden="1" customHeight="1" x14ac:dyDescent="0.25">
      <c r="A244" s="43"/>
      <c r="B244" s="43"/>
      <c r="C244" s="43"/>
      <c r="D244" s="43"/>
      <c r="F244" s="27"/>
      <c r="G244" s="50"/>
      <c r="H244" s="21" t="s">
        <v>205</v>
      </c>
      <c r="I244" s="21" t="s">
        <v>205</v>
      </c>
      <c r="J244" s="17" t="s">
        <v>205</v>
      </c>
      <c r="K244" s="51"/>
      <c r="L244" s="52"/>
      <c r="M244" s="52"/>
      <c r="N244" s="52"/>
      <c r="O244" s="51"/>
      <c r="P244" s="51"/>
      <c r="Q244" s="51"/>
      <c r="R244" s="51"/>
      <c r="S244" s="75"/>
      <c r="T244" s="75"/>
      <c r="U244" s="75"/>
      <c r="V244" s="75"/>
      <c r="W244" s="76"/>
      <c r="X244" s="76"/>
      <c r="Y244" s="76"/>
      <c r="Z244" s="76"/>
      <c r="AA244" s="75"/>
      <c r="AB244" s="75"/>
      <c r="AC244" s="75"/>
      <c r="AD244" s="75"/>
      <c r="AE244" s="76"/>
      <c r="AF244" s="76"/>
      <c r="AG244" s="76"/>
      <c r="AH244" s="76"/>
      <c r="AI244" s="45"/>
      <c r="AJ244" s="77"/>
      <c r="AK244" s="77"/>
      <c r="AL244" s="92"/>
      <c r="AM244" s="92"/>
      <c r="AN244" s="92"/>
      <c r="AO244" s="92"/>
      <c r="AP244" s="93"/>
      <c r="AQ244" s="93"/>
      <c r="AR244" s="93"/>
      <c r="AS244" s="93"/>
      <c r="AT244" s="94"/>
      <c r="AU244" s="78"/>
      <c r="AV244" s="95"/>
      <c r="AW244" s="96"/>
      <c r="AX244" s="96"/>
      <c r="AY244" s="96"/>
      <c r="AZ244" s="79"/>
      <c r="BA244" s="79"/>
      <c r="BB244" s="79"/>
      <c r="BC244" s="79"/>
      <c r="BD244" s="53"/>
    </row>
    <row r="245" spans="1:58" s="17" customFormat="1" ht="35.1" hidden="1" customHeight="1" x14ac:dyDescent="0.25">
      <c r="A245" s="43"/>
      <c r="B245" s="43"/>
      <c r="C245" s="43"/>
      <c r="D245" s="43"/>
      <c r="F245" s="27"/>
      <c r="G245" s="50"/>
      <c r="H245" s="21" t="s">
        <v>205</v>
      </c>
      <c r="I245" s="21" t="s">
        <v>205</v>
      </c>
      <c r="J245" s="17" t="s">
        <v>205</v>
      </c>
      <c r="K245" s="51"/>
      <c r="L245" s="52"/>
      <c r="M245" s="52"/>
      <c r="N245" s="52"/>
      <c r="O245" s="51"/>
      <c r="P245" s="51"/>
      <c r="Q245" s="51"/>
      <c r="R245" s="51"/>
      <c r="S245" s="75"/>
      <c r="T245" s="75"/>
      <c r="U245" s="75"/>
      <c r="V245" s="75"/>
      <c r="W245" s="76"/>
      <c r="X245" s="76"/>
      <c r="Y245" s="76"/>
      <c r="Z245" s="76"/>
      <c r="AA245" s="75"/>
      <c r="AB245" s="75"/>
      <c r="AC245" s="75"/>
      <c r="AD245" s="75"/>
      <c r="AE245" s="76"/>
      <c r="AF245" s="76"/>
      <c r="AG245" s="76"/>
      <c r="AH245" s="76"/>
      <c r="AI245" s="45"/>
      <c r="AJ245" s="77"/>
      <c r="AK245" s="77"/>
      <c r="AL245" s="92"/>
      <c r="AM245" s="92"/>
      <c r="AN245" s="92"/>
      <c r="AO245" s="92"/>
      <c r="AP245" s="93"/>
      <c r="AQ245" s="93"/>
      <c r="AR245" s="93"/>
      <c r="AS245" s="93"/>
      <c r="AT245" s="94"/>
      <c r="AU245" s="78"/>
      <c r="AV245" s="95"/>
      <c r="AW245" s="96"/>
      <c r="AX245" s="96"/>
      <c r="AY245" s="96"/>
      <c r="AZ245" s="79"/>
      <c r="BA245" s="79"/>
      <c r="BB245" s="79"/>
      <c r="BC245" s="79"/>
      <c r="BD245" s="53"/>
    </row>
    <row r="246" spans="1:58" s="17" customFormat="1" ht="35.1" customHeight="1" x14ac:dyDescent="0.25">
      <c r="A246" s="43" t="s">
        <v>333</v>
      </c>
      <c r="B246" s="43" t="s">
        <v>334</v>
      </c>
      <c r="C246" s="43" t="s">
        <v>335</v>
      </c>
      <c r="D246" s="43" t="s">
        <v>336</v>
      </c>
      <c r="E246" s="17" t="s">
        <v>24</v>
      </c>
      <c r="F246" s="27"/>
      <c r="G246" s="50" t="s">
        <v>71</v>
      </c>
      <c r="H246" s="21" t="s">
        <v>22</v>
      </c>
      <c r="I246" s="21" t="s">
        <v>192</v>
      </c>
      <c r="J246" s="21" t="s">
        <v>142</v>
      </c>
      <c r="K246" s="51">
        <v>7000</v>
      </c>
      <c r="L246" s="51">
        <v>1800</v>
      </c>
      <c r="M246" s="51">
        <v>1300</v>
      </c>
      <c r="N246" s="51">
        <v>1000</v>
      </c>
      <c r="O246" s="51" t="e">
        <v>#REF!</v>
      </c>
      <c r="P246" s="51" t="e">
        <v>#REF!</v>
      </c>
      <c r="Q246" s="51" t="e">
        <v>#REF!</v>
      </c>
      <c r="R246" s="51" t="e">
        <v>#REF!</v>
      </c>
      <c r="S246" s="75"/>
      <c r="T246" s="75"/>
      <c r="U246" s="75"/>
      <c r="V246" s="75"/>
      <c r="W246" s="76"/>
      <c r="X246" s="76"/>
      <c r="Y246" s="76"/>
      <c r="Z246" s="76"/>
      <c r="AA246" s="75"/>
      <c r="AB246" s="75"/>
      <c r="AC246" s="75"/>
      <c r="AD246" s="75"/>
      <c r="AE246" s="76"/>
      <c r="AF246" s="76"/>
      <c r="AG246" s="76"/>
      <c r="AH246" s="76"/>
      <c r="AI246" s="45">
        <v>7.93</v>
      </c>
      <c r="AJ246" s="77"/>
      <c r="AK246" s="77" t="e">
        <v>#REF!</v>
      </c>
      <c r="AL246" s="92" t="e">
        <v>#REF!</v>
      </c>
      <c r="AM246" s="92" t="e">
        <v>#REF!</v>
      </c>
      <c r="AN246" s="92" t="e">
        <v>#REF!</v>
      </c>
      <c r="AO246" s="92" t="e">
        <v>#REF!</v>
      </c>
      <c r="AP246" s="93" t="e">
        <v>#REF!</v>
      </c>
      <c r="AQ246" s="93" t="e">
        <v>#REF!</v>
      </c>
      <c r="AR246" s="93" t="e">
        <v>#REF!</v>
      </c>
      <c r="AS246" s="93" t="e">
        <v>#REF!</v>
      </c>
      <c r="AT246" s="94" t="e">
        <v>#REF!</v>
      </c>
      <c r="AU246" s="78" t="s">
        <v>24</v>
      </c>
      <c r="AV246" s="95">
        <v>910</v>
      </c>
      <c r="AW246" s="96">
        <v>490</v>
      </c>
      <c r="AX246" s="96">
        <v>210</v>
      </c>
      <c r="AY246" s="96">
        <v>140</v>
      </c>
      <c r="AZ246" s="126">
        <v>780</v>
      </c>
      <c r="BA246" s="126">
        <v>420</v>
      </c>
      <c r="BB246" s="126">
        <v>180</v>
      </c>
      <c r="BC246" s="126">
        <v>120</v>
      </c>
      <c r="BD246" s="53" t="e">
        <v>#REF!</v>
      </c>
      <c r="BF246" s="17" t="s">
        <v>200</v>
      </c>
    </row>
    <row r="247" spans="1:58" s="17" customFormat="1" ht="35.1" hidden="1" customHeight="1" x14ac:dyDescent="0.25">
      <c r="A247" s="43"/>
      <c r="B247" s="43"/>
      <c r="C247" s="43"/>
      <c r="D247" s="43"/>
      <c r="F247" s="27"/>
      <c r="G247" s="50"/>
      <c r="H247" s="21" t="s">
        <v>205</v>
      </c>
      <c r="I247" s="21" t="s">
        <v>205</v>
      </c>
      <c r="J247" s="17" t="s">
        <v>205</v>
      </c>
      <c r="K247" s="51"/>
      <c r="L247" s="51"/>
      <c r="M247" s="51"/>
      <c r="N247" s="51"/>
      <c r="O247" s="51"/>
      <c r="P247" s="51"/>
      <c r="Q247" s="51"/>
      <c r="R247" s="51"/>
      <c r="S247" s="75"/>
      <c r="T247" s="75"/>
      <c r="U247" s="75"/>
      <c r="V247" s="75"/>
      <c r="W247" s="76"/>
      <c r="X247" s="76"/>
      <c r="Y247" s="76"/>
      <c r="Z247" s="76"/>
      <c r="AA247" s="75"/>
      <c r="AB247" s="75"/>
      <c r="AC247" s="75"/>
      <c r="AD247" s="75"/>
      <c r="AE247" s="76"/>
      <c r="AF247" s="76"/>
      <c r="AG247" s="76"/>
      <c r="AH247" s="76"/>
      <c r="AI247" s="45"/>
      <c r="AJ247" s="77"/>
      <c r="AK247" s="77"/>
      <c r="AL247" s="92"/>
      <c r="AM247" s="92"/>
      <c r="AN247" s="92"/>
      <c r="AO247" s="92"/>
      <c r="AP247" s="93"/>
      <c r="AQ247" s="93"/>
      <c r="AR247" s="93"/>
      <c r="AS247" s="93"/>
      <c r="AT247" s="94"/>
      <c r="AU247" s="78"/>
      <c r="AV247" s="95"/>
      <c r="AW247" s="96"/>
      <c r="AX247" s="96"/>
      <c r="AY247" s="96"/>
      <c r="AZ247" s="126"/>
      <c r="BA247" s="126"/>
      <c r="BB247" s="126"/>
      <c r="BC247" s="126"/>
      <c r="BD247" s="53"/>
    </row>
    <row r="248" spans="1:58" s="17" customFormat="1" ht="35.1" hidden="1" customHeight="1" x14ac:dyDescent="0.25">
      <c r="A248" s="43"/>
      <c r="B248" s="43"/>
      <c r="C248" s="43"/>
      <c r="D248" s="43"/>
      <c r="F248" s="27"/>
      <c r="G248" s="50"/>
      <c r="H248" s="21" t="s">
        <v>205</v>
      </c>
      <c r="I248" s="21" t="s">
        <v>205</v>
      </c>
      <c r="J248" s="17" t="s">
        <v>205</v>
      </c>
      <c r="K248" s="51"/>
      <c r="L248" s="51"/>
      <c r="M248" s="51"/>
      <c r="N248" s="51"/>
      <c r="O248" s="51"/>
      <c r="P248" s="51"/>
      <c r="Q248" s="51"/>
      <c r="R248" s="51"/>
      <c r="S248" s="75"/>
      <c r="T248" s="75"/>
      <c r="U248" s="75"/>
      <c r="V248" s="75"/>
      <c r="W248" s="76"/>
      <c r="X248" s="76"/>
      <c r="Y248" s="76"/>
      <c r="Z248" s="76"/>
      <c r="AA248" s="75"/>
      <c r="AB248" s="75"/>
      <c r="AC248" s="75"/>
      <c r="AD248" s="75"/>
      <c r="AE248" s="76"/>
      <c r="AF248" s="76"/>
      <c r="AG248" s="76"/>
      <c r="AH248" s="76"/>
      <c r="AI248" s="45"/>
      <c r="AJ248" s="77"/>
      <c r="AK248" s="77"/>
      <c r="AL248" s="92"/>
      <c r="AM248" s="92"/>
      <c r="AN248" s="92"/>
      <c r="AO248" s="92"/>
      <c r="AP248" s="93"/>
      <c r="AQ248" s="93"/>
      <c r="AR248" s="93"/>
      <c r="AS248" s="93"/>
      <c r="AT248" s="94"/>
      <c r="AU248" s="78"/>
      <c r="AV248" s="95"/>
      <c r="AW248" s="96"/>
      <c r="AX248" s="96"/>
      <c r="AY248" s="96"/>
      <c r="AZ248" s="126"/>
      <c r="BA248" s="126"/>
      <c r="BB248" s="126"/>
      <c r="BC248" s="126"/>
      <c r="BD248" s="53"/>
    </row>
    <row r="249" spans="1:58" s="17" customFormat="1" ht="35.1" hidden="1" customHeight="1" x14ac:dyDescent="0.25">
      <c r="A249" s="43"/>
      <c r="B249" s="43"/>
      <c r="C249" s="43"/>
      <c r="D249" s="43"/>
      <c r="F249" s="27"/>
      <c r="G249" s="50"/>
      <c r="H249" s="21" t="s">
        <v>205</v>
      </c>
      <c r="I249" s="21" t="s">
        <v>205</v>
      </c>
      <c r="J249" s="17" t="s">
        <v>205</v>
      </c>
      <c r="K249" s="51"/>
      <c r="L249" s="51"/>
      <c r="M249" s="51"/>
      <c r="N249" s="51"/>
      <c r="O249" s="51"/>
      <c r="P249" s="51"/>
      <c r="Q249" s="51"/>
      <c r="R249" s="51"/>
      <c r="S249" s="75"/>
      <c r="T249" s="75"/>
      <c r="U249" s="75"/>
      <c r="V249" s="75"/>
      <c r="W249" s="76"/>
      <c r="X249" s="76"/>
      <c r="Y249" s="76"/>
      <c r="Z249" s="76"/>
      <c r="AA249" s="75"/>
      <c r="AB249" s="75"/>
      <c r="AC249" s="75"/>
      <c r="AD249" s="75"/>
      <c r="AE249" s="76"/>
      <c r="AF249" s="76"/>
      <c r="AG249" s="76"/>
      <c r="AH249" s="76"/>
      <c r="AI249" s="45"/>
      <c r="AJ249" s="77"/>
      <c r="AK249" s="77"/>
      <c r="AL249" s="92"/>
      <c r="AM249" s="92"/>
      <c r="AN249" s="92"/>
      <c r="AO249" s="92"/>
      <c r="AP249" s="93"/>
      <c r="AQ249" s="93"/>
      <c r="AR249" s="93"/>
      <c r="AS249" s="93"/>
      <c r="AT249" s="94"/>
      <c r="AU249" s="78"/>
      <c r="AV249" s="95"/>
      <c r="AW249" s="96"/>
      <c r="AX249" s="96"/>
      <c r="AY249" s="96"/>
      <c r="AZ249" s="126"/>
      <c r="BA249" s="126"/>
      <c r="BB249" s="126"/>
      <c r="BC249" s="126"/>
      <c r="BD249" s="53"/>
    </row>
    <row r="250" spans="1:58" s="17" customFormat="1" ht="35.1" hidden="1" customHeight="1" x14ac:dyDescent="0.25">
      <c r="A250" s="43"/>
      <c r="B250" s="43"/>
      <c r="C250" s="43"/>
      <c r="D250" s="43"/>
      <c r="F250" s="27"/>
      <c r="G250" s="50"/>
      <c r="H250" s="21" t="s">
        <v>205</v>
      </c>
      <c r="I250" s="21" t="s">
        <v>205</v>
      </c>
      <c r="J250" s="17" t="s">
        <v>205</v>
      </c>
      <c r="K250" s="51"/>
      <c r="L250" s="51"/>
      <c r="M250" s="51"/>
      <c r="N250" s="51"/>
      <c r="O250" s="51"/>
      <c r="P250" s="51"/>
      <c r="Q250" s="51"/>
      <c r="R250" s="51"/>
      <c r="S250" s="75"/>
      <c r="T250" s="75"/>
      <c r="U250" s="75"/>
      <c r="V250" s="75"/>
      <c r="W250" s="76"/>
      <c r="X250" s="76"/>
      <c r="Y250" s="76"/>
      <c r="Z250" s="76"/>
      <c r="AA250" s="75"/>
      <c r="AB250" s="75"/>
      <c r="AC250" s="75"/>
      <c r="AD250" s="75"/>
      <c r="AE250" s="76"/>
      <c r="AF250" s="76"/>
      <c r="AG250" s="76"/>
      <c r="AH250" s="76"/>
      <c r="AI250" s="45"/>
      <c r="AJ250" s="77"/>
      <c r="AK250" s="77"/>
      <c r="AL250" s="92"/>
      <c r="AM250" s="92"/>
      <c r="AN250" s="92"/>
      <c r="AO250" s="92"/>
      <c r="AP250" s="93"/>
      <c r="AQ250" s="93"/>
      <c r="AR250" s="93"/>
      <c r="AS250" s="93"/>
      <c r="AT250" s="94"/>
      <c r="AU250" s="78"/>
      <c r="AV250" s="95"/>
      <c r="AW250" s="96"/>
      <c r="AX250" s="96"/>
      <c r="AY250" s="96"/>
      <c r="AZ250" s="126"/>
      <c r="BA250" s="126"/>
      <c r="BB250" s="126"/>
      <c r="BC250" s="126"/>
      <c r="BD250" s="53"/>
    </row>
    <row r="251" spans="1:58" s="17" customFormat="1" ht="35.1" hidden="1" customHeight="1" x14ac:dyDescent="0.25">
      <c r="A251" s="43"/>
      <c r="B251" s="43"/>
      <c r="C251" s="43"/>
      <c r="D251" s="43"/>
      <c r="F251" s="27"/>
      <c r="G251" s="50"/>
      <c r="H251" s="21" t="s">
        <v>205</v>
      </c>
      <c r="I251" s="21" t="s">
        <v>205</v>
      </c>
      <c r="J251" s="17" t="s">
        <v>205</v>
      </c>
      <c r="K251" s="51"/>
      <c r="L251" s="51"/>
      <c r="M251" s="51"/>
      <c r="N251" s="51"/>
      <c r="O251" s="51"/>
      <c r="P251" s="51"/>
      <c r="Q251" s="51"/>
      <c r="R251" s="51"/>
      <c r="S251" s="75"/>
      <c r="T251" s="75"/>
      <c r="U251" s="75"/>
      <c r="V251" s="75"/>
      <c r="W251" s="76"/>
      <c r="X251" s="76"/>
      <c r="Y251" s="76"/>
      <c r="Z251" s="76"/>
      <c r="AA251" s="75"/>
      <c r="AB251" s="75"/>
      <c r="AC251" s="75"/>
      <c r="AD251" s="75"/>
      <c r="AE251" s="76"/>
      <c r="AF251" s="76"/>
      <c r="AG251" s="76"/>
      <c r="AH251" s="76"/>
      <c r="AI251" s="45"/>
      <c r="AJ251" s="77"/>
      <c r="AK251" s="77"/>
      <c r="AL251" s="92"/>
      <c r="AM251" s="92"/>
      <c r="AN251" s="92"/>
      <c r="AO251" s="92"/>
      <c r="AP251" s="93"/>
      <c r="AQ251" s="93"/>
      <c r="AR251" s="93"/>
      <c r="AS251" s="93"/>
      <c r="AT251" s="94"/>
      <c r="AU251" s="78"/>
      <c r="AV251" s="95"/>
      <c r="AW251" s="96"/>
      <c r="AX251" s="96"/>
      <c r="AY251" s="96"/>
      <c r="AZ251" s="126"/>
      <c r="BA251" s="126"/>
      <c r="BB251" s="126"/>
      <c r="BC251" s="126"/>
      <c r="BD251" s="53"/>
    </row>
    <row r="252" spans="1:58" s="17" customFormat="1" ht="35.1" hidden="1" customHeight="1" x14ac:dyDescent="0.25">
      <c r="A252" s="43"/>
      <c r="B252" s="43"/>
      <c r="C252" s="43"/>
      <c r="D252" s="43"/>
      <c r="F252" s="27"/>
      <c r="G252" s="50"/>
      <c r="H252" s="21" t="s">
        <v>205</v>
      </c>
      <c r="I252" s="21" t="s">
        <v>205</v>
      </c>
      <c r="J252" s="17" t="s">
        <v>205</v>
      </c>
      <c r="K252" s="51"/>
      <c r="L252" s="51"/>
      <c r="M252" s="51"/>
      <c r="N252" s="51"/>
      <c r="O252" s="51"/>
      <c r="P252" s="51"/>
      <c r="Q252" s="51"/>
      <c r="R252" s="51"/>
      <c r="S252" s="75"/>
      <c r="T252" s="75"/>
      <c r="U252" s="75"/>
      <c r="V252" s="75"/>
      <c r="W252" s="76"/>
      <c r="X252" s="76"/>
      <c r="Y252" s="76"/>
      <c r="Z252" s="76"/>
      <c r="AA252" s="75"/>
      <c r="AB252" s="75"/>
      <c r="AC252" s="75"/>
      <c r="AD252" s="75"/>
      <c r="AE252" s="76"/>
      <c r="AF252" s="76"/>
      <c r="AG252" s="76"/>
      <c r="AH252" s="76"/>
      <c r="AI252" s="45"/>
      <c r="AJ252" s="77"/>
      <c r="AK252" s="77"/>
      <c r="AL252" s="92"/>
      <c r="AM252" s="92"/>
      <c r="AN252" s="92"/>
      <c r="AO252" s="92"/>
      <c r="AP252" s="93"/>
      <c r="AQ252" s="93"/>
      <c r="AR252" s="93"/>
      <c r="AS252" s="93"/>
      <c r="AT252" s="94"/>
      <c r="AU252" s="78"/>
      <c r="AV252" s="95"/>
      <c r="AW252" s="96"/>
      <c r="AX252" s="96"/>
      <c r="AY252" s="96"/>
      <c r="AZ252" s="126"/>
      <c r="BA252" s="126"/>
      <c r="BB252" s="126"/>
      <c r="BC252" s="126"/>
      <c r="BD252" s="53"/>
    </row>
    <row r="253" spans="1:58" s="17" customFormat="1" ht="35.1" customHeight="1" x14ac:dyDescent="0.25">
      <c r="A253" s="43" t="s">
        <v>337</v>
      </c>
      <c r="B253" s="43" t="s">
        <v>338</v>
      </c>
      <c r="C253" s="43" t="s">
        <v>339</v>
      </c>
      <c r="D253" s="43" t="s">
        <v>340</v>
      </c>
      <c r="E253" s="17" t="s">
        <v>24</v>
      </c>
      <c r="F253" s="27"/>
      <c r="G253" s="50" t="s">
        <v>72</v>
      </c>
      <c r="H253" s="21" t="s">
        <v>22</v>
      </c>
      <c r="I253" s="21" t="s">
        <v>142</v>
      </c>
      <c r="J253" s="21" t="s">
        <v>193</v>
      </c>
      <c r="K253" s="51">
        <v>7000</v>
      </c>
      <c r="L253" s="51">
        <v>1800</v>
      </c>
      <c r="M253" s="51">
        <v>1300</v>
      </c>
      <c r="N253" s="51">
        <v>1000</v>
      </c>
      <c r="O253" s="51" t="e">
        <v>#REF!</v>
      </c>
      <c r="P253" s="51" t="e">
        <v>#REF!</v>
      </c>
      <c r="Q253" s="51" t="e">
        <v>#REF!</v>
      </c>
      <c r="R253" s="51" t="e">
        <v>#REF!</v>
      </c>
      <c r="S253" s="75"/>
      <c r="T253" s="75"/>
      <c r="U253" s="75"/>
      <c r="V253" s="75"/>
      <c r="W253" s="76"/>
      <c r="X253" s="76"/>
      <c r="Y253" s="76"/>
      <c r="Z253" s="76"/>
      <c r="AA253" s="75"/>
      <c r="AB253" s="75"/>
      <c r="AC253" s="75"/>
      <c r="AD253" s="75"/>
      <c r="AE253" s="76"/>
      <c r="AF253" s="76"/>
      <c r="AG253" s="76"/>
      <c r="AH253" s="76"/>
      <c r="AI253" s="45">
        <v>6.132151994089555</v>
      </c>
      <c r="AJ253" s="77"/>
      <c r="AK253" s="77" t="e">
        <v>#REF!</v>
      </c>
      <c r="AL253" s="92" t="e">
        <v>#REF!</v>
      </c>
      <c r="AM253" s="92" t="e">
        <v>#REF!</v>
      </c>
      <c r="AN253" s="92" t="e">
        <v>#REF!</v>
      </c>
      <c r="AO253" s="92" t="e">
        <v>#REF!</v>
      </c>
      <c r="AP253" s="93" t="e">
        <v>#REF!</v>
      </c>
      <c r="AQ253" s="93" t="e">
        <v>#REF!</v>
      </c>
      <c r="AR253" s="93" t="e">
        <v>#REF!</v>
      </c>
      <c r="AS253" s="93" t="e">
        <v>#REF!</v>
      </c>
      <c r="AT253" s="94" t="e">
        <v>#REF!</v>
      </c>
      <c r="AU253" s="78" t="s">
        <v>24</v>
      </c>
      <c r="AV253" s="95"/>
      <c r="AW253" s="96"/>
      <c r="AX253" s="96"/>
      <c r="AY253" s="96"/>
      <c r="AZ253" s="79"/>
      <c r="BA253" s="79"/>
      <c r="BB253" s="79"/>
      <c r="BC253" s="79"/>
      <c r="BD253" s="53" t="e">
        <v>#REF!</v>
      </c>
      <c r="BF253" s="17" t="s">
        <v>200</v>
      </c>
    </row>
    <row r="254" spans="1:58" s="17" customFormat="1" ht="35.1" hidden="1" customHeight="1" x14ac:dyDescent="0.25">
      <c r="A254" s="43"/>
      <c r="B254" s="43"/>
      <c r="C254" s="43"/>
      <c r="D254" s="43"/>
      <c r="F254" s="27"/>
      <c r="G254" s="50"/>
      <c r="H254" s="21" t="s">
        <v>205</v>
      </c>
      <c r="I254" s="21" t="s">
        <v>205</v>
      </c>
      <c r="J254" s="17" t="s">
        <v>205</v>
      </c>
      <c r="K254" s="51"/>
      <c r="L254" s="51"/>
      <c r="M254" s="51"/>
      <c r="N254" s="51"/>
      <c r="O254" s="51"/>
      <c r="P254" s="51"/>
      <c r="Q254" s="51"/>
      <c r="R254" s="51"/>
      <c r="S254" s="75"/>
      <c r="T254" s="75"/>
      <c r="U254" s="75"/>
      <c r="V254" s="75"/>
      <c r="W254" s="76"/>
      <c r="X254" s="76"/>
      <c r="Y254" s="76"/>
      <c r="Z254" s="76"/>
      <c r="AA254" s="75"/>
      <c r="AB254" s="75"/>
      <c r="AC254" s="75"/>
      <c r="AD254" s="75"/>
      <c r="AE254" s="76"/>
      <c r="AF254" s="76"/>
      <c r="AG254" s="76"/>
      <c r="AH254" s="76"/>
      <c r="AI254" s="45"/>
      <c r="AJ254" s="77"/>
      <c r="AK254" s="77"/>
      <c r="AL254" s="92"/>
      <c r="AM254" s="92"/>
      <c r="AN254" s="92"/>
      <c r="AO254" s="92"/>
      <c r="AP254" s="93"/>
      <c r="AQ254" s="93"/>
      <c r="AR254" s="93"/>
      <c r="AS254" s="93"/>
      <c r="AT254" s="94"/>
      <c r="AU254" s="78"/>
      <c r="AV254" s="95"/>
      <c r="AW254" s="96"/>
      <c r="AX254" s="96"/>
      <c r="AY254" s="96"/>
      <c r="AZ254" s="79"/>
      <c r="BA254" s="79"/>
      <c r="BB254" s="79"/>
      <c r="BC254" s="79"/>
      <c r="BD254" s="53"/>
    </row>
    <row r="255" spans="1:58" s="17" customFormat="1" ht="35.1" hidden="1" customHeight="1" x14ac:dyDescent="0.25">
      <c r="A255" s="43"/>
      <c r="B255" s="43"/>
      <c r="C255" s="43"/>
      <c r="D255" s="43"/>
      <c r="F255" s="27"/>
      <c r="G255" s="50"/>
      <c r="H255" s="21" t="s">
        <v>205</v>
      </c>
      <c r="I255" s="21" t="s">
        <v>205</v>
      </c>
      <c r="J255" s="17" t="s">
        <v>205</v>
      </c>
      <c r="K255" s="51"/>
      <c r="L255" s="51"/>
      <c r="M255" s="51"/>
      <c r="N255" s="51"/>
      <c r="O255" s="51"/>
      <c r="P255" s="51"/>
      <c r="Q255" s="51"/>
      <c r="R255" s="51"/>
      <c r="S255" s="75"/>
      <c r="T255" s="75"/>
      <c r="U255" s="75"/>
      <c r="V255" s="75"/>
      <c r="W255" s="76"/>
      <c r="X255" s="76"/>
      <c r="Y255" s="76"/>
      <c r="Z255" s="76"/>
      <c r="AA255" s="75"/>
      <c r="AB255" s="75"/>
      <c r="AC255" s="75"/>
      <c r="AD255" s="75"/>
      <c r="AE255" s="76"/>
      <c r="AF255" s="76"/>
      <c r="AG255" s="76"/>
      <c r="AH255" s="76"/>
      <c r="AI255" s="45"/>
      <c r="AJ255" s="77"/>
      <c r="AK255" s="77"/>
      <c r="AL255" s="92"/>
      <c r="AM255" s="92"/>
      <c r="AN255" s="92"/>
      <c r="AO255" s="92"/>
      <c r="AP255" s="93"/>
      <c r="AQ255" s="93"/>
      <c r="AR255" s="93"/>
      <c r="AS255" s="93"/>
      <c r="AT255" s="94"/>
      <c r="AU255" s="78"/>
      <c r="AV255" s="95"/>
      <c r="AW255" s="96"/>
      <c r="AX255" s="96"/>
      <c r="AY255" s="96"/>
      <c r="AZ255" s="79"/>
      <c r="BA255" s="79"/>
      <c r="BB255" s="79"/>
      <c r="BC255" s="79"/>
      <c r="BD255" s="53"/>
    </row>
    <row r="256" spans="1:58" s="17" customFormat="1" ht="35.1" hidden="1" customHeight="1" x14ac:dyDescent="0.25">
      <c r="A256" s="43"/>
      <c r="B256" s="43"/>
      <c r="C256" s="43"/>
      <c r="D256" s="43"/>
      <c r="F256" s="27"/>
      <c r="G256" s="50"/>
      <c r="H256" s="21" t="s">
        <v>205</v>
      </c>
      <c r="I256" s="21" t="s">
        <v>205</v>
      </c>
      <c r="J256" s="17" t="s">
        <v>205</v>
      </c>
      <c r="K256" s="51"/>
      <c r="L256" s="51"/>
      <c r="M256" s="51"/>
      <c r="N256" s="51"/>
      <c r="O256" s="51"/>
      <c r="P256" s="51"/>
      <c r="Q256" s="51"/>
      <c r="R256" s="51"/>
      <c r="S256" s="75"/>
      <c r="T256" s="75"/>
      <c r="U256" s="75"/>
      <c r="V256" s="75"/>
      <c r="W256" s="76"/>
      <c r="X256" s="76"/>
      <c r="Y256" s="76"/>
      <c r="Z256" s="76"/>
      <c r="AA256" s="75"/>
      <c r="AB256" s="75"/>
      <c r="AC256" s="75"/>
      <c r="AD256" s="75"/>
      <c r="AE256" s="76"/>
      <c r="AF256" s="76"/>
      <c r="AG256" s="76"/>
      <c r="AH256" s="76"/>
      <c r="AI256" s="45"/>
      <c r="AJ256" s="77"/>
      <c r="AK256" s="77"/>
      <c r="AL256" s="92"/>
      <c r="AM256" s="92"/>
      <c r="AN256" s="92"/>
      <c r="AO256" s="92"/>
      <c r="AP256" s="93"/>
      <c r="AQ256" s="93"/>
      <c r="AR256" s="93"/>
      <c r="AS256" s="93"/>
      <c r="AT256" s="94"/>
      <c r="AU256" s="78"/>
      <c r="AV256" s="95"/>
      <c r="AW256" s="96"/>
      <c r="AX256" s="96"/>
      <c r="AY256" s="96"/>
      <c r="AZ256" s="79"/>
      <c r="BA256" s="79"/>
      <c r="BB256" s="79"/>
      <c r="BC256" s="79"/>
      <c r="BD256" s="53"/>
    </row>
    <row r="257" spans="1:56" s="17" customFormat="1" ht="35.1" hidden="1" customHeight="1" x14ac:dyDescent="0.25">
      <c r="A257" s="43"/>
      <c r="B257" s="43"/>
      <c r="C257" s="43"/>
      <c r="D257" s="43"/>
      <c r="F257" s="27"/>
      <c r="G257" s="50"/>
      <c r="H257" s="21" t="s">
        <v>205</v>
      </c>
      <c r="I257" s="21" t="s">
        <v>205</v>
      </c>
      <c r="J257" s="17" t="s">
        <v>205</v>
      </c>
      <c r="K257" s="51"/>
      <c r="L257" s="51"/>
      <c r="M257" s="51"/>
      <c r="N257" s="51"/>
      <c r="O257" s="51"/>
      <c r="P257" s="51"/>
      <c r="Q257" s="51"/>
      <c r="R257" s="51"/>
      <c r="S257" s="75"/>
      <c r="T257" s="75"/>
      <c r="U257" s="75"/>
      <c r="V257" s="75"/>
      <c r="W257" s="76"/>
      <c r="X257" s="76"/>
      <c r="Y257" s="76"/>
      <c r="Z257" s="76"/>
      <c r="AA257" s="75"/>
      <c r="AB257" s="75"/>
      <c r="AC257" s="75"/>
      <c r="AD257" s="75"/>
      <c r="AE257" s="76"/>
      <c r="AF257" s="76"/>
      <c r="AG257" s="76"/>
      <c r="AH257" s="76"/>
      <c r="AI257" s="45"/>
      <c r="AJ257" s="77"/>
      <c r="AK257" s="77"/>
      <c r="AL257" s="92"/>
      <c r="AM257" s="92"/>
      <c r="AN257" s="92"/>
      <c r="AO257" s="92"/>
      <c r="AP257" s="93"/>
      <c r="AQ257" s="93"/>
      <c r="AR257" s="93"/>
      <c r="AS257" s="93"/>
      <c r="AT257" s="94"/>
      <c r="AU257" s="78"/>
      <c r="AV257" s="95"/>
      <c r="AW257" s="96"/>
      <c r="AX257" s="96"/>
      <c r="AY257" s="96"/>
      <c r="AZ257" s="79"/>
      <c r="BA257" s="79"/>
      <c r="BB257" s="79"/>
      <c r="BC257" s="79"/>
      <c r="BD257" s="53"/>
    </row>
    <row r="258" spans="1:56" s="17" customFormat="1" ht="35.1" hidden="1" customHeight="1" x14ac:dyDescent="0.25">
      <c r="A258" s="43"/>
      <c r="B258" s="43"/>
      <c r="C258" s="43"/>
      <c r="D258" s="43"/>
      <c r="F258" s="27"/>
      <c r="G258" s="50"/>
      <c r="H258" s="21" t="s">
        <v>205</v>
      </c>
      <c r="I258" s="21" t="s">
        <v>205</v>
      </c>
      <c r="J258" s="17" t="s">
        <v>205</v>
      </c>
      <c r="K258" s="51"/>
      <c r="L258" s="51"/>
      <c r="M258" s="51"/>
      <c r="N258" s="51"/>
      <c r="O258" s="51"/>
      <c r="P258" s="51"/>
      <c r="Q258" s="51"/>
      <c r="R258" s="51"/>
      <c r="S258" s="75"/>
      <c r="T258" s="75"/>
      <c r="U258" s="75"/>
      <c r="V258" s="75"/>
      <c r="W258" s="76"/>
      <c r="X258" s="76"/>
      <c r="Y258" s="76"/>
      <c r="Z258" s="76"/>
      <c r="AA258" s="75"/>
      <c r="AB258" s="75"/>
      <c r="AC258" s="75"/>
      <c r="AD258" s="75"/>
      <c r="AE258" s="76"/>
      <c r="AF258" s="76"/>
      <c r="AG258" s="76"/>
      <c r="AH258" s="76"/>
      <c r="AI258" s="45"/>
      <c r="AJ258" s="77"/>
      <c r="AK258" s="77"/>
      <c r="AL258" s="92"/>
      <c r="AM258" s="92"/>
      <c r="AN258" s="92"/>
      <c r="AO258" s="92"/>
      <c r="AP258" s="93"/>
      <c r="AQ258" s="93"/>
      <c r="AR258" s="93"/>
      <c r="AS258" s="93"/>
      <c r="AT258" s="94"/>
      <c r="AU258" s="78"/>
      <c r="AV258" s="95"/>
      <c r="AW258" s="96"/>
      <c r="AX258" s="96"/>
      <c r="AY258" s="96"/>
      <c r="AZ258" s="79"/>
      <c r="BA258" s="79"/>
      <c r="BB258" s="79"/>
      <c r="BC258" s="79"/>
      <c r="BD258" s="53"/>
    </row>
    <row r="259" spans="1:56" s="17" customFormat="1" ht="35.1" hidden="1" customHeight="1" x14ac:dyDescent="0.25">
      <c r="A259" s="43"/>
      <c r="B259" s="43"/>
      <c r="C259" s="43"/>
      <c r="D259" s="43"/>
      <c r="F259" s="27"/>
      <c r="G259" s="50"/>
      <c r="H259" s="21" t="s">
        <v>205</v>
      </c>
      <c r="I259" s="21" t="s">
        <v>205</v>
      </c>
      <c r="J259" s="17" t="s">
        <v>205</v>
      </c>
      <c r="K259" s="51"/>
      <c r="L259" s="51"/>
      <c r="M259" s="51"/>
      <c r="N259" s="51"/>
      <c r="O259" s="51"/>
      <c r="P259" s="51"/>
      <c r="Q259" s="51"/>
      <c r="R259" s="51"/>
      <c r="S259" s="75"/>
      <c r="T259" s="75"/>
      <c r="U259" s="75"/>
      <c r="V259" s="75"/>
      <c r="W259" s="76"/>
      <c r="X259" s="76"/>
      <c r="Y259" s="76"/>
      <c r="Z259" s="76"/>
      <c r="AA259" s="75"/>
      <c r="AB259" s="75"/>
      <c r="AC259" s="75"/>
      <c r="AD259" s="75"/>
      <c r="AE259" s="76"/>
      <c r="AF259" s="76"/>
      <c r="AG259" s="76"/>
      <c r="AH259" s="76"/>
      <c r="AI259" s="45"/>
      <c r="AJ259" s="77"/>
      <c r="AK259" s="77"/>
      <c r="AL259" s="92"/>
      <c r="AM259" s="92"/>
      <c r="AN259" s="92"/>
      <c r="AO259" s="92"/>
      <c r="AP259" s="93"/>
      <c r="AQ259" s="93"/>
      <c r="AR259" s="93"/>
      <c r="AS259" s="93"/>
      <c r="AT259" s="94"/>
      <c r="AU259" s="78"/>
      <c r="AV259" s="95"/>
      <c r="AW259" s="96"/>
      <c r="AX259" s="96"/>
      <c r="AY259" s="96"/>
      <c r="AZ259" s="79"/>
      <c r="BA259" s="79"/>
      <c r="BB259" s="79"/>
      <c r="BC259" s="79"/>
      <c r="BD259" s="53"/>
    </row>
    <row r="260" spans="1:56" s="17" customFormat="1" ht="35.1" customHeight="1" x14ac:dyDescent="0.25">
      <c r="A260" s="43" t="s">
        <v>341</v>
      </c>
      <c r="B260" s="43" t="s">
        <v>342</v>
      </c>
      <c r="C260" s="43" t="s">
        <v>343</v>
      </c>
      <c r="D260" s="43" t="s">
        <v>344</v>
      </c>
      <c r="E260" s="17" t="s">
        <v>24</v>
      </c>
      <c r="F260" s="27">
        <v>3</v>
      </c>
      <c r="G260" s="50" t="s">
        <v>74</v>
      </c>
      <c r="H260" s="21" t="s">
        <v>54</v>
      </c>
      <c r="I260" s="21" t="s">
        <v>57</v>
      </c>
      <c r="J260" s="21" t="s">
        <v>20</v>
      </c>
      <c r="K260" s="51">
        <v>2200</v>
      </c>
      <c r="L260" s="51">
        <v>1100</v>
      </c>
      <c r="M260" s="52">
        <v>700</v>
      </c>
      <c r="N260" s="52">
        <v>400</v>
      </c>
      <c r="O260" s="51" t="e">
        <v>#REF!</v>
      </c>
      <c r="P260" s="51" t="e">
        <v>#REF!</v>
      </c>
      <c r="Q260" s="51" t="e">
        <v>#REF!</v>
      </c>
      <c r="R260" s="51" t="e">
        <v>#REF!</v>
      </c>
      <c r="S260" s="75" t="e">
        <v>#REF!</v>
      </c>
      <c r="T260" s="75" t="e">
        <v>#REF!</v>
      </c>
      <c r="U260" s="75"/>
      <c r="V260" s="75"/>
      <c r="W260" s="76" t="e">
        <v>#REF!</v>
      </c>
      <c r="X260" s="76" t="e">
        <v>#REF!</v>
      </c>
      <c r="Y260" s="76"/>
      <c r="Z260" s="76"/>
      <c r="AA260" s="75"/>
      <c r="AB260" s="75"/>
      <c r="AC260" s="75"/>
      <c r="AD260" s="75"/>
      <c r="AE260" s="76"/>
      <c r="AF260" s="76"/>
      <c r="AG260" s="76"/>
      <c r="AH260" s="76"/>
      <c r="AI260" s="45">
        <v>7.93</v>
      </c>
      <c r="AJ260" s="77"/>
      <c r="AK260" s="77" t="e">
        <v>#REF!</v>
      </c>
      <c r="AL260" s="92" t="e">
        <v>#REF!</v>
      </c>
      <c r="AM260" s="92" t="e">
        <v>#REF!</v>
      </c>
      <c r="AN260" s="92" t="e">
        <v>#REF!</v>
      </c>
      <c r="AO260" s="92" t="e">
        <v>#REF!</v>
      </c>
      <c r="AP260" s="93" t="e">
        <v>#REF!</v>
      </c>
      <c r="AQ260" s="93" t="e">
        <v>#REF!</v>
      </c>
      <c r="AR260" s="93" t="e">
        <v>#REF!</v>
      </c>
      <c r="AS260" s="93" t="e">
        <v>#REF!</v>
      </c>
      <c r="AT260" s="94" t="e">
        <v>#REF!</v>
      </c>
      <c r="AU260" s="78" t="s">
        <v>24</v>
      </c>
      <c r="AV260" s="95">
        <v>420</v>
      </c>
      <c r="AW260" s="96">
        <v>210</v>
      </c>
      <c r="AX260" s="96">
        <v>180</v>
      </c>
      <c r="AY260" s="96">
        <v>140</v>
      </c>
      <c r="AZ260" s="79">
        <v>360</v>
      </c>
      <c r="BA260" s="79">
        <v>180</v>
      </c>
      <c r="BB260" s="79">
        <v>150</v>
      </c>
      <c r="BC260" s="79">
        <v>120</v>
      </c>
      <c r="BD260" s="53" t="e">
        <v>#REF!</v>
      </c>
    </row>
    <row r="261" spans="1:56" s="17" customFormat="1" ht="35.1" hidden="1" customHeight="1" x14ac:dyDescent="0.25">
      <c r="A261" s="43"/>
      <c r="B261" s="43"/>
      <c r="C261" s="43"/>
      <c r="D261" s="43"/>
      <c r="F261" s="27"/>
      <c r="G261" s="50"/>
      <c r="H261" s="21" t="s">
        <v>205</v>
      </c>
      <c r="I261" s="21" t="s">
        <v>205</v>
      </c>
      <c r="J261" s="17" t="s">
        <v>205</v>
      </c>
      <c r="K261" s="51"/>
      <c r="L261" s="51"/>
      <c r="M261" s="52"/>
      <c r="N261" s="52"/>
      <c r="O261" s="51"/>
      <c r="P261" s="51"/>
      <c r="Q261" s="51"/>
      <c r="R261" s="51"/>
      <c r="S261" s="75"/>
      <c r="T261" s="75"/>
      <c r="U261" s="75"/>
      <c r="V261" s="75"/>
      <c r="W261" s="76"/>
      <c r="X261" s="76"/>
      <c r="Y261" s="76"/>
      <c r="Z261" s="76"/>
      <c r="AA261" s="75"/>
      <c r="AB261" s="75"/>
      <c r="AC261" s="75"/>
      <c r="AD261" s="75"/>
      <c r="AE261" s="76"/>
      <c r="AF261" s="76"/>
      <c r="AG261" s="76"/>
      <c r="AH261" s="76"/>
      <c r="AI261" s="45"/>
      <c r="AJ261" s="77"/>
      <c r="AK261" s="77"/>
      <c r="AL261" s="92"/>
      <c r="AM261" s="92"/>
      <c r="AN261" s="92"/>
      <c r="AO261" s="92"/>
      <c r="AP261" s="93"/>
      <c r="AQ261" s="93"/>
      <c r="AR261" s="93"/>
      <c r="AS261" s="93"/>
      <c r="AT261" s="94"/>
      <c r="AU261" s="78"/>
      <c r="AV261" s="95"/>
      <c r="AW261" s="96"/>
      <c r="AX261" s="96"/>
      <c r="AY261" s="96"/>
      <c r="AZ261" s="79"/>
      <c r="BA261" s="79"/>
      <c r="BB261" s="79"/>
      <c r="BC261" s="79"/>
      <c r="BD261" s="53"/>
    </row>
    <row r="262" spans="1:56" s="17" customFormat="1" ht="35.1" hidden="1" customHeight="1" x14ac:dyDescent="0.25">
      <c r="A262" s="43"/>
      <c r="B262" s="43"/>
      <c r="C262" s="43"/>
      <c r="D262" s="43"/>
      <c r="F262" s="27"/>
      <c r="G262" s="50"/>
      <c r="H262" s="21" t="s">
        <v>205</v>
      </c>
      <c r="I262" s="21" t="s">
        <v>205</v>
      </c>
      <c r="J262" s="17" t="s">
        <v>205</v>
      </c>
      <c r="K262" s="51"/>
      <c r="L262" s="51"/>
      <c r="M262" s="52"/>
      <c r="N262" s="52"/>
      <c r="O262" s="51"/>
      <c r="P262" s="51"/>
      <c r="Q262" s="51"/>
      <c r="R262" s="51"/>
      <c r="S262" s="75"/>
      <c r="T262" s="75"/>
      <c r="U262" s="75"/>
      <c r="V262" s="75"/>
      <c r="W262" s="76"/>
      <c r="X262" s="76"/>
      <c r="Y262" s="76"/>
      <c r="Z262" s="76"/>
      <c r="AA262" s="75"/>
      <c r="AB262" s="75"/>
      <c r="AC262" s="75"/>
      <c r="AD262" s="75"/>
      <c r="AE262" s="76"/>
      <c r="AF262" s="76"/>
      <c r="AG262" s="76"/>
      <c r="AH262" s="76"/>
      <c r="AI262" s="45"/>
      <c r="AJ262" s="77"/>
      <c r="AK262" s="77"/>
      <c r="AL262" s="92"/>
      <c r="AM262" s="92"/>
      <c r="AN262" s="92"/>
      <c r="AO262" s="92"/>
      <c r="AP262" s="93"/>
      <c r="AQ262" s="93"/>
      <c r="AR262" s="93"/>
      <c r="AS262" s="93"/>
      <c r="AT262" s="94"/>
      <c r="AU262" s="78"/>
      <c r="AV262" s="95"/>
      <c r="AW262" s="96"/>
      <c r="AX262" s="96"/>
      <c r="AY262" s="96"/>
      <c r="AZ262" s="79"/>
      <c r="BA262" s="79"/>
      <c r="BB262" s="79"/>
      <c r="BC262" s="79"/>
      <c r="BD262" s="53"/>
    </row>
    <row r="263" spans="1:56" s="17" customFormat="1" ht="35.1" hidden="1" customHeight="1" x14ac:dyDescent="0.25">
      <c r="A263" s="43"/>
      <c r="B263" s="43"/>
      <c r="C263" s="43"/>
      <c r="D263" s="43"/>
      <c r="F263" s="27"/>
      <c r="G263" s="50"/>
      <c r="H263" s="21" t="s">
        <v>205</v>
      </c>
      <c r="I263" s="21" t="s">
        <v>205</v>
      </c>
      <c r="J263" s="17" t="s">
        <v>205</v>
      </c>
      <c r="K263" s="51"/>
      <c r="L263" s="51"/>
      <c r="M263" s="52"/>
      <c r="N263" s="52"/>
      <c r="O263" s="51"/>
      <c r="P263" s="51"/>
      <c r="Q263" s="51"/>
      <c r="R263" s="51"/>
      <c r="S263" s="75"/>
      <c r="T263" s="75"/>
      <c r="U263" s="75"/>
      <c r="V263" s="75"/>
      <c r="W263" s="76"/>
      <c r="X263" s="76"/>
      <c r="Y263" s="76"/>
      <c r="Z263" s="76"/>
      <c r="AA263" s="75"/>
      <c r="AB263" s="75"/>
      <c r="AC263" s="75"/>
      <c r="AD263" s="75"/>
      <c r="AE263" s="76"/>
      <c r="AF263" s="76"/>
      <c r="AG263" s="76"/>
      <c r="AH263" s="76"/>
      <c r="AI263" s="45"/>
      <c r="AJ263" s="77"/>
      <c r="AK263" s="77"/>
      <c r="AL263" s="92"/>
      <c r="AM263" s="92"/>
      <c r="AN263" s="92"/>
      <c r="AO263" s="92"/>
      <c r="AP263" s="93"/>
      <c r="AQ263" s="93"/>
      <c r="AR263" s="93"/>
      <c r="AS263" s="93"/>
      <c r="AT263" s="94"/>
      <c r="AU263" s="78"/>
      <c r="AV263" s="95"/>
      <c r="AW263" s="96"/>
      <c r="AX263" s="96"/>
      <c r="AY263" s="96"/>
      <c r="AZ263" s="79"/>
      <c r="BA263" s="79"/>
      <c r="BB263" s="79"/>
      <c r="BC263" s="79"/>
      <c r="BD263" s="53"/>
    </row>
    <row r="264" spans="1:56" s="17" customFormat="1" ht="35.1" hidden="1" customHeight="1" x14ac:dyDescent="0.25">
      <c r="A264" s="43"/>
      <c r="B264" s="43"/>
      <c r="C264" s="43"/>
      <c r="D264" s="43"/>
      <c r="F264" s="27"/>
      <c r="G264" s="50"/>
      <c r="H264" s="21" t="s">
        <v>205</v>
      </c>
      <c r="I264" s="21" t="s">
        <v>205</v>
      </c>
      <c r="J264" s="17" t="s">
        <v>205</v>
      </c>
      <c r="K264" s="51"/>
      <c r="L264" s="51"/>
      <c r="M264" s="52"/>
      <c r="N264" s="52"/>
      <c r="O264" s="51"/>
      <c r="P264" s="51"/>
      <c r="Q264" s="51"/>
      <c r="R264" s="51"/>
      <c r="S264" s="75"/>
      <c r="T264" s="75"/>
      <c r="U264" s="75"/>
      <c r="V264" s="75"/>
      <c r="W264" s="76"/>
      <c r="X264" s="76"/>
      <c r="Y264" s="76"/>
      <c r="Z264" s="76"/>
      <c r="AA264" s="75"/>
      <c r="AB264" s="75"/>
      <c r="AC264" s="75"/>
      <c r="AD264" s="75"/>
      <c r="AE264" s="76"/>
      <c r="AF264" s="76"/>
      <c r="AG264" s="76"/>
      <c r="AH264" s="76"/>
      <c r="AI264" s="45"/>
      <c r="AJ264" s="77"/>
      <c r="AK264" s="77"/>
      <c r="AL264" s="92"/>
      <c r="AM264" s="92"/>
      <c r="AN264" s="92"/>
      <c r="AO264" s="92"/>
      <c r="AP264" s="93"/>
      <c r="AQ264" s="93"/>
      <c r="AR264" s="93"/>
      <c r="AS264" s="93"/>
      <c r="AT264" s="94"/>
      <c r="AU264" s="78"/>
      <c r="AV264" s="95"/>
      <c r="AW264" s="96"/>
      <c r="AX264" s="96"/>
      <c r="AY264" s="96"/>
      <c r="AZ264" s="79"/>
      <c r="BA264" s="79"/>
      <c r="BB264" s="79"/>
      <c r="BC264" s="79"/>
      <c r="BD264" s="53"/>
    </row>
    <row r="265" spans="1:56" s="17" customFormat="1" ht="35.1" hidden="1" customHeight="1" x14ac:dyDescent="0.25">
      <c r="A265" s="43"/>
      <c r="B265" s="43"/>
      <c r="C265" s="43"/>
      <c r="D265" s="43"/>
      <c r="F265" s="27"/>
      <c r="G265" s="50"/>
      <c r="H265" s="21" t="s">
        <v>205</v>
      </c>
      <c r="I265" s="21" t="s">
        <v>205</v>
      </c>
      <c r="J265" s="17" t="s">
        <v>205</v>
      </c>
      <c r="K265" s="51"/>
      <c r="L265" s="51"/>
      <c r="M265" s="52"/>
      <c r="N265" s="52"/>
      <c r="O265" s="51"/>
      <c r="P265" s="51"/>
      <c r="Q265" s="51"/>
      <c r="R265" s="51"/>
      <c r="S265" s="75"/>
      <c r="T265" s="75"/>
      <c r="U265" s="75"/>
      <c r="V265" s="75"/>
      <c r="W265" s="76"/>
      <c r="X265" s="76"/>
      <c r="Y265" s="76"/>
      <c r="Z265" s="76"/>
      <c r="AA265" s="75"/>
      <c r="AB265" s="75"/>
      <c r="AC265" s="75"/>
      <c r="AD265" s="75"/>
      <c r="AE265" s="76"/>
      <c r="AF265" s="76"/>
      <c r="AG265" s="76"/>
      <c r="AH265" s="76"/>
      <c r="AI265" s="45"/>
      <c r="AJ265" s="77"/>
      <c r="AK265" s="77"/>
      <c r="AL265" s="92"/>
      <c r="AM265" s="92"/>
      <c r="AN265" s="92"/>
      <c r="AO265" s="92"/>
      <c r="AP265" s="93"/>
      <c r="AQ265" s="93"/>
      <c r="AR265" s="93"/>
      <c r="AS265" s="93"/>
      <c r="AT265" s="94"/>
      <c r="AU265" s="78"/>
      <c r="AV265" s="95"/>
      <c r="AW265" s="96"/>
      <c r="AX265" s="96"/>
      <c r="AY265" s="96"/>
      <c r="AZ265" s="79"/>
      <c r="BA265" s="79"/>
      <c r="BB265" s="79"/>
      <c r="BC265" s="79"/>
      <c r="BD265" s="53"/>
    </row>
    <row r="266" spans="1:56" s="17" customFormat="1" ht="35.1" hidden="1" customHeight="1" x14ac:dyDescent="0.25">
      <c r="A266" s="43"/>
      <c r="B266" s="43"/>
      <c r="C266" s="43"/>
      <c r="D266" s="43"/>
      <c r="F266" s="27"/>
      <c r="G266" s="50"/>
      <c r="H266" s="21" t="s">
        <v>205</v>
      </c>
      <c r="I266" s="21" t="s">
        <v>205</v>
      </c>
      <c r="J266" s="17" t="s">
        <v>205</v>
      </c>
      <c r="K266" s="51"/>
      <c r="L266" s="51"/>
      <c r="M266" s="52"/>
      <c r="N266" s="52"/>
      <c r="O266" s="51"/>
      <c r="P266" s="51"/>
      <c r="Q266" s="51"/>
      <c r="R266" s="51"/>
      <c r="S266" s="75"/>
      <c r="T266" s="75"/>
      <c r="U266" s="75"/>
      <c r="V266" s="75"/>
      <c r="W266" s="76"/>
      <c r="X266" s="76"/>
      <c r="Y266" s="76"/>
      <c r="Z266" s="76"/>
      <c r="AA266" s="75"/>
      <c r="AB266" s="75"/>
      <c r="AC266" s="75"/>
      <c r="AD266" s="75"/>
      <c r="AE266" s="76"/>
      <c r="AF266" s="76"/>
      <c r="AG266" s="76"/>
      <c r="AH266" s="76"/>
      <c r="AI266" s="45"/>
      <c r="AJ266" s="77"/>
      <c r="AK266" s="77"/>
      <c r="AL266" s="92"/>
      <c r="AM266" s="92"/>
      <c r="AN266" s="92"/>
      <c r="AO266" s="92"/>
      <c r="AP266" s="93"/>
      <c r="AQ266" s="93"/>
      <c r="AR266" s="93"/>
      <c r="AS266" s="93"/>
      <c r="AT266" s="94"/>
      <c r="AU266" s="78"/>
      <c r="AV266" s="95"/>
      <c r="AW266" s="96"/>
      <c r="AX266" s="96"/>
      <c r="AY266" s="96"/>
      <c r="AZ266" s="79"/>
      <c r="BA266" s="79"/>
      <c r="BB266" s="79"/>
      <c r="BC266" s="79"/>
      <c r="BD266" s="53"/>
    </row>
    <row r="267" spans="1:56" s="17" customFormat="1" ht="35.1" customHeight="1" x14ac:dyDescent="0.25">
      <c r="A267" s="43" t="s">
        <v>345</v>
      </c>
      <c r="B267" s="43" t="s">
        <v>346</v>
      </c>
      <c r="C267" s="43" t="s">
        <v>347</v>
      </c>
      <c r="D267" s="43" t="s">
        <v>348</v>
      </c>
      <c r="E267" s="17" t="s">
        <v>24</v>
      </c>
      <c r="F267" s="27">
        <v>4</v>
      </c>
      <c r="G267" s="50" t="s">
        <v>75</v>
      </c>
      <c r="H267" s="21" t="s">
        <v>67</v>
      </c>
      <c r="I267" s="21" t="s">
        <v>22</v>
      </c>
      <c r="J267" s="21" t="s">
        <v>61</v>
      </c>
      <c r="K267" s="51">
        <v>3600</v>
      </c>
      <c r="L267" s="51">
        <v>1800</v>
      </c>
      <c r="M267" s="51">
        <v>1100</v>
      </c>
      <c r="N267" s="52">
        <v>500</v>
      </c>
      <c r="O267" s="51" t="e">
        <v>#REF!</v>
      </c>
      <c r="P267" s="51" t="e">
        <v>#REF!</v>
      </c>
      <c r="Q267" s="51" t="e">
        <v>#REF!</v>
      </c>
      <c r="R267" s="51" t="e">
        <v>#REF!</v>
      </c>
      <c r="S267" s="75" t="e">
        <v>#REF!</v>
      </c>
      <c r="T267" s="75" t="e">
        <v>#REF!</v>
      </c>
      <c r="U267" s="75"/>
      <c r="V267" s="75"/>
      <c r="W267" s="76" t="e">
        <v>#REF!</v>
      </c>
      <c r="X267" s="76" t="e">
        <v>#REF!</v>
      </c>
      <c r="Y267" s="76"/>
      <c r="Z267" s="76"/>
      <c r="AA267" s="75"/>
      <c r="AB267" s="75"/>
      <c r="AC267" s="75"/>
      <c r="AD267" s="75"/>
      <c r="AE267" s="76"/>
      <c r="AF267" s="76"/>
      <c r="AG267" s="76"/>
      <c r="AH267" s="76"/>
      <c r="AI267" s="45">
        <v>7.93</v>
      </c>
      <c r="AJ267" s="77"/>
      <c r="AK267" s="77" t="e">
        <v>#REF!</v>
      </c>
      <c r="AL267" s="92" t="e">
        <v>#REF!</v>
      </c>
      <c r="AM267" s="92" t="e">
        <v>#REF!</v>
      </c>
      <c r="AN267" s="92" t="e">
        <v>#REF!</v>
      </c>
      <c r="AO267" s="92" t="e">
        <v>#REF!</v>
      </c>
      <c r="AP267" s="93" t="e">
        <v>#REF!</v>
      </c>
      <c r="AQ267" s="93" t="e">
        <v>#REF!</v>
      </c>
      <c r="AR267" s="93" t="e">
        <v>#REF!</v>
      </c>
      <c r="AS267" s="93" t="e">
        <v>#REF!</v>
      </c>
      <c r="AT267" s="94" t="e">
        <v>#REF!</v>
      </c>
      <c r="AU267" s="78" t="s">
        <v>24</v>
      </c>
      <c r="AV267" s="95">
        <v>1120</v>
      </c>
      <c r="AW267" s="96">
        <v>700</v>
      </c>
      <c r="AX267" s="96">
        <v>350</v>
      </c>
      <c r="AY267" s="96">
        <v>210</v>
      </c>
      <c r="AZ267" s="79">
        <v>960</v>
      </c>
      <c r="BA267" s="79">
        <v>600</v>
      </c>
      <c r="BB267" s="79">
        <v>300</v>
      </c>
      <c r="BC267" s="79">
        <v>180</v>
      </c>
      <c r="BD267" s="53" t="e">
        <v>#REF!</v>
      </c>
    </row>
    <row r="268" spans="1:56" s="17" customFormat="1" ht="35.1" hidden="1" customHeight="1" x14ac:dyDescent="0.25">
      <c r="A268" s="43"/>
      <c r="B268" s="43"/>
      <c r="C268" s="43"/>
      <c r="D268" s="43"/>
      <c r="F268" s="27"/>
      <c r="G268" s="50"/>
      <c r="H268" s="21" t="s">
        <v>205</v>
      </c>
      <c r="I268" s="21" t="s">
        <v>205</v>
      </c>
      <c r="J268" s="17" t="s">
        <v>205</v>
      </c>
      <c r="K268" s="51"/>
      <c r="L268" s="51"/>
      <c r="M268" s="51"/>
      <c r="N268" s="52"/>
      <c r="O268" s="51"/>
      <c r="P268" s="51"/>
      <c r="Q268" s="51"/>
      <c r="R268" s="51"/>
      <c r="S268" s="75"/>
      <c r="T268" s="75"/>
      <c r="U268" s="75"/>
      <c r="V268" s="75"/>
      <c r="W268" s="76"/>
      <c r="X268" s="76"/>
      <c r="Y268" s="76"/>
      <c r="Z268" s="76"/>
      <c r="AA268" s="75"/>
      <c r="AB268" s="75"/>
      <c r="AC268" s="75"/>
      <c r="AD268" s="75"/>
      <c r="AE268" s="76"/>
      <c r="AF268" s="76"/>
      <c r="AG268" s="76"/>
      <c r="AH268" s="76"/>
      <c r="AI268" s="45"/>
      <c r="AJ268" s="77"/>
      <c r="AK268" s="77"/>
      <c r="AL268" s="92"/>
      <c r="AM268" s="92"/>
      <c r="AN268" s="92"/>
      <c r="AO268" s="92"/>
      <c r="AP268" s="93"/>
      <c r="AQ268" s="93"/>
      <c r="AR268" s="93"/>
      <c r="AS268" s="93"/>
      <c r="AT268" s="94"/>
      <c r="AU268" s="78"/>
      <c r="AV268" s="95"/>
      <c r="AW268" s="96"/>
      <c r="AX268" s="96"/>
      <c r="AY268" s="96"/>
      <c r="AZ268" s="79"/>
      <c r="BA268" s="79"/>
      <c r="BB268" s="79"/>
      <c r="BC268" s="79"/>
      <c r="BD268" s="53"/>
    </row>
    <row r="269" spans="1:56" s="17" customFormat="1" ht="35.1" hidden="1" customHeight="1" x14ac:dyDescent="0.25">
      <c r="A269" s="43"/>
      <c r="B269" s="43"/>
      <c r="C269" s="43"/>
      <c r="D269" s="43"/>
      <c r="F269" s="27"/>
      <c r="G269" s="50"/>
      <c r="H269" s="21" t="s">
        <v>205</v>
      </c>
      <c r="I269" s="21" t="s">
        <v>205</v>
      </c>
      <c r="J269" s="17" t="s">
        <v>205</v>
      </c>
      <c r="K269" s="51"/>
      <c r="L269" s="51"/>
      <c r="M269" s="51"/>
      <c r="N269" s="52"/>
      <c r="O269" s="51"/>
      <c r="P269" s="51"/>
      <c r="Q269" s="51"/>
      <c r="R269" s="51"/>
      <c r="S269" s="75"/>
      <c r="T269" s="75"/>
      <c r="U269" s="75"/>
      <c r="V269" s="75"/>
      <c r="W269" s="76"/>
      <c r="X269" s="76"/>
      <c r="Y269" s="76"/>
      <c r="Z269" s="76"/>
      <c r="AA269" s="75"/>
      <c r="AB269" s="75"/>
      <c r="AC269" s="75"/>
      <c r="AD269" s="75"/>
      <c r="AE269" s="76"/>
      <c r="AF269" s="76"/>
      <c r="AG269" s="76"/>
      <c r="AH269" s="76"/>
      <c r="AI269" s="45"/>
      <c r="AJ269" s="77"/>
      <c r="AK269" s="77"/>
      <c r="AL269" s="92"/>
      <c r="AM269" s="92"/>
      <c r="AN269" s="92"/>
      <c r="AO269" s="92"/>
      <c r="AP269" s="93"/>
      <c r="AQ269" s="93"/>
      <c r="AR269" s="93"/>
      <c r="AS269" s="93"/>
      <c r="AT269" s="94"/>
      <c r="AU269" s="78"/>
      <c r="AV269" s="95"/>
      <c r="AW269" s="96"/>
      <c r="AX269" s="96"/>
      <c r="AY269" s="96"/>
      <c r="AZ269" s="79"/>
      <c r="BA269" s="79"/>
      <c r="BB269" s="79"/>
      <c r="BC269" s="79"/>
      <c r="BD269" s="53"/>
    </row>
    <row r="270" spans="1:56" s="17" customFormat="1" ht="35.1" hidden="1" customHeight="1" x14ac:dyDescent="0.25">
      <c r="A270" s="43"/>
      <c r="B270" s="43"/>
      <c r="C270" s="43"/>
      <c r="D270" s="43"/>
      <c r="F270" s="27"/>
      <c r="G270" s="50"/>
      <c r="H270" s="21" t="s">
        <v>205</v>
      </c>
      <c r="I270" s="21" t="s">
        <v>205</v>
      </c>
      <c r="J270" s="17" t="s">
        <v>205</v>
      </c>
      <c r="K270" s="51"/>
      <c r="L270" s="51"/>
      <c r="M270" s="51"/>
      <c r="N270" s="52"/>
      <c r="O270" s="51"/>
      <c r="P270" s="51"/>
      <c r="Q270" s="51"/>
      <c r="R270" s="51"/>
      <c r="S270" s="75"/>
      <c r="T270" s="75"/>
      <c r="U270" s="75"/>
      <c r="V270" s="75"/>
      <c r="W270" s="76"/>
      <c r="X270" s="76"/>
      <c r="Y270" s="76"/>
      <c r="Z270" s="76"/>
      <c r="AA270" s="75"/>
      <c r="AB270" s="75"/>
      <c r="AC270" s="75"/>
      <c r="AD270" s="75"/>
      <c r="AE270" s="76"/>
      <c r="AF270" s="76"/>
      <c r="AG270" s="76"/>
      <c r="AH270" s="76"/>
      <c r="AI270" s="45"/>
      <c r="AJ270" s="77"/>
      <c r="AK270" s="77"/>
      <c r="AL270" s="92"/>
      <c r="AM270" s="92"/>
      <c r="AN270" s="92"/>
      <c r="AO270" s="92"/>
      <c r="AP270" s="93"/>
      <c r="AQ270" s="93"/>
      <c r="AR270" s="93"/>
      <c r="AS270" s="93"/>
      <c r="AT270" s="94"/>
      <c r="AU270" s="78"/>
      <c r="AV270" s="95"/>
      <c r="AW270" s="96"/>
      <c r="AX270" s="96"/>
      <c r="AY270" s="96"/>
      <c r="AZ270" s="79"/>
      <c r="BA270" s="79"/>
      <c r="BB270" s="79"/>
      <c r="BC270" s="79"/>
      <c r="BD270" s="53"/>
    </row>
    <row r="271" spans="1:56" s="17" customFormat="1" ht="35.1" hidden="1" customHeight="1" x14ac:dyDescent="0.25">
      <c r="A271" s="43"/>
      <c r="B271" s="43"/>
      <c r="C271" s="43"/>
      <c r="D271" s="43"/>
      <c r="F271" s="27"/>
      <c r="G271" s="50"/>
      <c r="H271" s="21" t="s">
        <v>205</v>
      </c>
      <c r="I271" s="21" t="s">
        <v>205</v>
      </c>
      <c r="J271" s="17" t="s">
        <v>205</v>
      </c>
      <c r="K271" s="51"/>
      <c r="L271" s="51"/>
      <c r="M271" s="51"/>
      <c r="N271" s="52"/>
      <c r="O271" s="51"/>
      <c r="P271" s="51"/>
      <c r="Q271" s="51"/>
      <c r="R271" s="51"/>
      <c r="S271" s="75"/>
      <c r="T271" s="75"/>
      <c r="U271" s="75"/>
      <c r="V271" s="75"/>
      <c r="W271" s="76"/>
      <c r="X271" s="76"/>
      <c r="Y271" s="76"/>
      <c r="Z271" s="76"/>
      <c r="AA271" s="75"/>
      <c r="AB271" s="75"/>
      <c r="AC271" s="75"/>
      <c r="AD271" s="75"/>
      <c r="AE271" s="76"/>
      <c r="AF271" s="76"/>
      <c r="AG271" s="76"/>
      <c r="AH271" s="76"/>
      <c r="AI271" s="45"/>
      <c r="AJ271" s="77"/>
      <c r="AK271" s="77"/>
      <c r="AL271" s="92"/>
      <c r="AM271" s="92"/>
      <c r="AN271" s="92"/>
      <c r="AO271" s="92"/>
      <c r="AP271" s="93"/>
      <c r="AQ271" s="93"/>
      <c r="AR271" s="93"/>
      <c r="AS271" s="93"/>
      <c r="AT271" s="94"/>
      <c r="AU271" s="78"/>
      <c r="AV271" s="95"/>
      <c r="AW271" s="96"/>
      <c r="AX271" s="96"/>
      <c r="AY271" s="96"/>
      <c r="AZ271" s="79"/>
      <c r="BA271" s="79"/>
      <c r="BB271" s="79"/>
      <c r="BC271" s="79"/>
      <c r="BD271" s="53"/>
    </row>
    <row r="272" spans="1:56" s="17" customFormat="1" ht="35.1" hidden="1" customHeight="1" x14ac:dyDescent="0.25">
      <c r="A272" s="43"/>
      <c r="B272" s="43"/>
      <c r="C272" s="43"/>
      <c r="D272" s="43"/>
      <c r="F272" s="27"/>
      <c r="G272" s="50"/>
      <c r="H272" s="21" t="s">
        <v>205</v>
      </c>
      <c r="I272" s="21" t="s">
        <v>205</v>
      </c>
      <c r="J272" s="17" t="s">
        <v>205</v>
      </c>
      <c r="K272" s="51"/>
      <c r="L272" s="51"/>
      <c r="M272" s="51"/>
      <c r="N272" s="52"/>
      <c r="O272" s="51"/>
      <c r="P272" s="51"/>
      <c r="Q272" s="51"/>
      <c r="R272" s="51"/>
      <c r="S272" s="75"/>
      <c r="T272" s="75"/>
      <c r="U272" s="75"/>
      <c r="V272" s="75"/>
      <c r="W272" s="76"/>
      <c r="X272" s="76"/>
      <c r="Y272" s="76"/>
      <c r="Z272" s="76"/>
      <c r="AA272" s="75"/>
      <c r="AB272" s="75"/>
      <c r="AC272" s="75"/>
      <c r="AD272" s="75"/>
      <c r="AE272" s="76"/>
      <c r="AF272" s="76"/>
      <c r="AG272" s="76"/>
      <c r="AH272" s="76"/>
      <c r="AI272" s="45"/>
      <c r="AJ272" s="77"/>
      <c r="AK272" s="77"/>
      <c r="AL272" s="92"/>
      <c r="AM272" s="92"/>
      <c r="AN272" s="92"/>
      <c r="AO272" s="92"/>
      <c r="AP272" s="93"/>
      <c r="AQ272" s="93"/>
      <c r="AR272" s="93"/>
      <c r="AS272" s="93"/>
      <c r="AT272" s="94"/>
      <c r="AU272" s="78"/>
      <c r="AV272" s="95"/>
      <c r="AW272" s="96"/>
      <c r="AX272" s="96"/>
      <c r="AY272" s="96"/>
      <c r="AZ272" s="79"/>
      <c r="BA272" s="79"/>
      <c r="BB272" s="79"/>
      <c r="BC272" s="79"/>
      <c r="BD272" s="53"/>
    </row>
    <row r="273" spans="1:56" s="17" customFormat="1" ht="35.1" hidden="1" customHeight="1" x14ac:dyDescent="0.25">
      <c r="A273" s="43"/>
      <c r="B273" s="43"/>
      <c r="C273" s="43"/>
      <c r="D273" s="43"/>
      <c r="F273" s="27"/>
      <c r="G273" s="50"/>
      <c r="H273" s="21" t="s">
        <v>205</v>
      </c>
      <c r="I273" s="21" t="s">
        <v>205</v>
      </c>
      <c r="J273" s="17" t="s">
        <v>205</v>
      </c>
      <c r="K273" s="51"/>
      <c r="L273" s="51"/>
      <c r="M273" s="51"/>
      <c r="N273" s="52"/>
      <c r="O273" s="51"/>
      <c r="P273" s="51"/>
      <c r="Q273" s="51"/>
      <c r="R273" s="51"/>
      <c r="S273" s="75"/>
      <c r="T273" s="75"/>
      <c r="U273" s="75"/>
      <c r="V273" s="75"/>
      <c r="W273" s="76"/>
      <c r="X273" s="76"/>
      <c r="Y273" s="76"/>
      <c r="Z273" s="76"/>
      <c r="AA273" s="75"/>
      <c r="AB273" s="75"/>
      <c r="AC273" s="75"/>
      <c r="AD273" s="75"/>
      <c r="AE273" s="76"/>
      <c r="AF273" s="76"/>
      <c r="AG273" s="76"/>
      <c r="AH273" s="76"/>
      <c r="AI273" s="45"/>
      <c r="AJ273" s="77"/>
      <c r="AK273" s="77"/>
      <c r="AL273" s="92"/>
      <c r="AM273" s="92"/>
      <c r="AN273" s="92"/>
      <c r="AO273" s="92"/>
      <c r="AP273" s="93"/>
      <c r="AQ273" s="93"/>
      <c r="AR273" s="93"/>
      <c r="AS273" s="93"/>
      <c r="AT273" s="94"/>
      <c r="AU273" s="78"/>
      <c r="AV273" s="95"/>
      <c r="AW273" s="96"/>
      <c r="AX273" s="96"/>
      <c r="AY273" s="96"/>
      <c r="AZ273" s="79"/>
      <c r="BA273" s="79"/>
      <c r="BB273" s="79"/>
      <c r="BC273" s="79"/>
      <c r="BD273" s="53"/>
    </row>
    <row r="274" spans="1:56" s="17" customFormat="1" ht="35.1" customHeight="1" x14ac:dyDescent="0.25">
      <c r="A274" s="43" t="s">
        <v>349</v>
      </c>
      <c r="B274" s="43" t="s">
        <v>350</v>
      </c>
      <c r="C274" s="43" t="s">
        <v>351</v>
      </c>
      <c r="D274" s="43" t="s">
        <v>352</v>
      </c>
      <c r="E274" s="17" t="s">
        <v>24</v>
      </c>
      <c r="F274" s="27">
        <v>5</v>
      </c>
      <c r="G274" s="50" t="s">
        <v>76</v>
      </c>
      <c r="H274" s="21" t="s">
        <v>143</v>
      </c>
      <c r="I274" s="21" t="s">
        <v>21</v>
      </c>
      <c r="J274" s="21" t="s">
        <v>13</v>
      </c>
      <c r="K274" s="51">
        <v>2200</v>
      </c>
      <c r="L274" s="51">
        <v>1100</v>
      </c>
      <c r="M274" s="52">
        <v>600</v>
      </c>
      <c r="N274" s="52">
        <v>400</v>
      </c>
      <c r="O274" s="51" t="e">
        <v>#REF!</v>
      </c>
      <c r="P274" s="51" t="e">
        <v>#REF!</v>
      </c>
      <c r="Q274" s="51" t="e">
        <v>#REF!</v>
      </c>
      <c r="R274" s="51" t="e">
        <v>#REF!</v>
      </c>
      <c r="S274" s="75"/>
      <c r="T274" s="75"/>
      <c r="U274" s="75"/>
      <c r="V274" s="75"/>
      <c r="W274" s="76"/>
      <c r="X274" s="76"/>
      <c r="Y274" s="76"/>
      <c r="Z274" s="76"/>
      <c r="AA274" s="75"/>
      <c r="AB274" s="75"/>
      <c r="AC274" s="75"/>
      <c r="AD274" s="75"/>
      <c r="AE274" s="76"/>
      <c r="AF274" s="76"/>
      <c r="AG274" s="76"/>
      <c r="AH274" s="76"/>
      <c r="AI274" s="45">
        <v>7.93</v>
      </c>
      <c r="AJ274" s="77"/>
      <c r="AK274" s="77" t="e">
        <v>#REF!</v>
      </c>
      <c r="AL274" s="92" t="e">
        <v>#REF!</v>
      </c>
      <c r="AM274" s="92" t="e">
        <v>#REF!</v>
      </c>
      <c r="AN274" s="92" t="e">
        <v>#REF!</v>
      </c>
      <c r="AO274" s="92" t="e">
        <v>#REF!</v>
      </c>
      <c r="AP274" s="93" t="e">
        <v>#REF!</v>
      </c>
      <c r="AQ274" s="93" t="e">
        <v>#REF!</v>
      </c>
      <c r="AR274" s="93" t="e">
        <v>#REF!</v>
      </c>
      <c r="AS274" s="93" t="e">
        <v>#REF!</v>
      </c>
      <c r="AT274" s="94" t="e">
        <v>#REF!</v>
      </c>
      <c r="AU274" s="78" t="s">
        <v>24</v>
      </c>
      <c r="AV274" s="95"/>
      <c r="AW274" s="96"/>
      <c r="AX274" s="96"/>
      <c r="AY274" s="96"/>
      <c r="AZ274" s="79"/>
      <c r="BA274" s="79"/>
      <c r="BB274" s="79"/>
      <c r="BC274" s="79"/>
      <c r="BD274" s="53" t="e">
        <v>#REF!</v>
      </c>
    </row>
    <row r="275" spans="1:56" s="17" customFormat="1" ht="35.1" hidden="1" customHeight="1" x14ac:dyDescent="0.25">
      <c r="A275" s="43"/>
      <c r="B275" s="43"/>
      <c r="C275" s="43"/>
      <c r="D275" s="43"/>
      <c r="F275" s="27"/>
      <c r="G275" s="50"/>
      <c r="H275" s="21" t="s">
        <v>205</v>
      </c>
      <c r="I275" s="21" t="s">
        <v>205</v>
      </c>
      <c r="J275" s="17" t="s">
        <v>205</v>
      </c>
      <c r="K275" s="51"/>
      <c r="L275" s="51"/>
      <c r="M275" s="52"/>
      <c r="N275" s="52"/>
      <c r="O275" s="51"/>
      <c r="P275" s="51"/>
      <c r="Q275" s="51"/>
      <c r="R275" s="51"/>
      <c r="S275" s="75"/>
      <c r="T275" s="75"/>
      <c r="U275" s="75"/>
      <c r="V275" s="75"/>
      <c r="W275" s="76"/>
      <c r="X275" s="76"/>
      <c r="Y275" s="76"/>
      <c r="Z275" s="76"/>
      <c r="AA275" s="75"/>
      <c r="AB275" s="75"/>
      <c r="AC275" s="75"/>
      <c r="AD275" s="75"/>
      <c r="AE275" s="76"/>
      <c r="AF275" s="76"/>
      <c r="AG275" s="76"/>
      <c r="AH275" s="76"/>
      <c r="AI275" s="45"/>
      <c r="AJ275" s="77"/>
      <c r="AK275" s="77"/>
      <c r="AL275" s="92"/>
      <c r="AM275" s="92"/>
      <c r="AN275" s="92"/>
      <c r="AO275" s="92"/>
      <c r="AP275" s="93"/>
      <c r="AQ275" s="93"/>
      <c r="AR275" s="93"/>
      <c r="AS275" s="93"/>
      <c r="AT275" s="94"/>
      <c r="AU275" s="78"/>
      <c r="AV275" s="95"/>
      <c r="AW275" s="96"/>
      <c r="AX275" s="96"/>
      <c r="AY275" s="96"/>
      <c r="AZ275" s="79"/>
      <c r="BA275" s="79"/>
      <c r="BB275" s="79"/>
      <c r="BC275" s="79"/>
      <c r="BD275" s="53"/>
    </row>
    <row r="276" spans="1:56" s="17" customFormat="1" ht="35.1" hidden="1" customHeight="1" x14ac:dyDescent="0.25">
      <c r="A276" s="43"/>
      <c r="B276" s="43"/>
      <c r="C276" s="43"/>
      <c r="D276" s="43"/>
      <c r="F276" s="27"/>
      <c r="G276" s="50"/>
      <c r="H276" s="21" t="s">
        <v>205</v>
      </c>
      <c r="I276" s="21" t="s">
        <v>205</v>
      </c>
      <c r="J276" s="17" t="s">
        <v>205</v>
      </c>
      <c r="K276" s="51"/>
      <c r="L276" s="51"/>
      <c r="M276" s="52"/>
      <c r="N276" s="52"/>
      <c r="O276" s="51"/>
      <c r="P276" s="51"/>
      <c r="Q276" s="51"/>
      <c r="R276" s="51"/>
      <c r="S276" s="75"/>
      <c r="T276" s="75"/>
      <c r="U276" s="75"/>
      <c r="V276" s="75"/>
      <c r="W276" s="76"/>
      <c r="X276" s="76"/>
      <c r="Y276" s="76"/>
      <c r="Z276" s="76"/>
      <c r="AA276" s="75"/>
      <c r="AB276" s="75"/>
      <c r="AC276" s="75"/>
      <c r="AD276" s="75"/>
      <c r="AE276" s="76"/>
      <c r="AF276" s="76"/>
      <c r="AG276" s="76"/>
      <c r="AH276" s="76"/>
      <c r="AI276" s="45"/>
      <c r="AJ276" s="77"/>
      <c r="AK276" s="77"/>
      <c r="AL276" s="92"/>
      <c r="AM276" s="92"/>
      <c r="AN276" s="92"/>
      <c r="AO276" s="92"/>
      <c r="AP276" s="93"/>
      <c r="AQ276" s="93"/>
      <c r="AR276" s="93"/>
      <c r="AS276" s="93"/>
      <c r="AT276" s="94"/>
      <c r="AU276" s="78"/>
      <c r="AV276" s="95"/>
      <c r="AW276" s="96"/>
      <c r="AX276" s="96"/>
      <c r="AY276" s="96"/>
      <c r="AZ276" s="79"/>
      <c r="BA276" s="79"/>
      <c r="BB276" s="79"/>
      <c r="BC276" s="79"/>
      <c r="BD276" s="53"/>
    </row>
    <row r="277" spans="1:56" s="17" customFormat="1" ht="35.1" hidden="1" customHeight="1" x14ac:dyDescent="0.25">
      <c r="A277" s="43"/>
      <c r="B277" s="43"/>
      <c r="C277" s="43"/>
      <c r="D277" s="43"/>
      <c r="F277" s="27"/>
      <c r="G277" s="50"/>
      <c r="H277" s="21" t="s">
        <v>205</v>
      </c>
      <c r="I277" s="21" t="s">
        <v>205</v>
      </c>
      <c r="J277" s="17" t="s">
        <v>205</v>
      </c>
      <c r="K277" s="51"/>
      <c r="L277" s="51"/>
      <c r="M277" s="52"/>
      <c r="N277" s="52"/>
      <c r="O277" s="51"/>
      <c r="P277" s="51"/>
      <c r="Q277" s="51"/>
      <c r="R277" s="51"/>
      <c r="S277" s="75"/>
      <c r="T277" s="75"/>
      <c r="U277" s="75"/>
      <c r="V277" s="75"/>
      <c r="W277" s="76"/>
      <c r="X277" s="76"/>
      <c r="Y277" s="76"/>
      <c r="Z277" s="76"/>
      <c r="AA277" s="75"/>
      <c r="AB277" s="75"/>
      <c r="AC277" s="75"/>
      <c r="AD277" s="75"/>
      <c r="AE277" s="76"/>
      <c r="AF277" s="76"/>
      <c r="AG277" s="76"/>
      <c r="AH277" s="76"/>
      <c r="AI277" s="45"/>
      <c r="AJ277" s="77"/>
      <c r="AK277" s="77"/>
      <c r="AL277" s="92"/>
      <c r="AM277" s="92"/>
      <c r="AN277" s="92"/>
      <c r="AO277" s="92"/>
      <c r="AP277" s="93"/>
      <c r="AQ277" s="93"/>
      <c r="AR277" s="93"/>
      <c r="AS277" s="93"/>
      <c r="AT277" s="94"/>
      <c r="AU277" s="78"/>
      <c r="AV277" s="95"/>
      <c r="AW277" s="96"/>
      <c r="AX277" s="96"/>
      <c r="AY277" s="96"/>
      <c r="AZ277" s="79"/>
      <c r="BA277" s="79"/>
      <c r="BB277" s="79"/>
      <c r="BC277" s="79"/>
      <c r="BD277" s="53"/>
    </row>
    <row r="278" spans="1:56" s="17" customFormat="1" ht="35.1" hidden="1" customHeight="1" x14ac:dyDescent="0.25">
      <c r="A278" s="43"/>
      <c r="B278" s="43"/>
      <c r="C278" s="43"/>
      <c r="D278" s="43"/>
      <c r="F278" s="27"/>
      <c r="G278" s="50"/>
      <c r="H278" s="21" t="s">
        <v>205</v>
      </c>
      <c r="I278" s="21" t="s">
        <v>205</v>
      </c>
      <c r="J278" s="17" t="s">
        <v>205</v>
      </c>
      <c r="K278" s="51"/>
      <c r="L278" s="51"/>
      <c r="M278" s="52"/>
      <c r="N278" s="52"/>
      <c r="O278" s="51"/>
      <c r="P278" s="51"/>
      <c r="Q278" s="51"/>
      <c r="R278" s="51"/>
      <c r="S278" s="75"/>
      <c r="T278" s="75"/>
      <c r="U278" s="75"/>
      <c r="V278" s="75"/>
      <c r="W278" s="76"/>
      <c r="X278" s="76"/>
      <c r="Y278" s="76"/>
      <c r="Z278" s="76"/>
      <c r="AA278" s="75"/>
      <c r="AB278" s="75"/>
      <c r="AC278" s="75"/>
      <c r="AD278" s="75"/>
      <c r="AE278" s="76"/>
      <c r="AF278" s="76"/>
      <c r="AG278" s="76"/>
      <c r="AH278" s="76"/>
      <c r="AI278" s="45"/>
      <c r="AJ278" s="77"/>
      <c r="AK278" s="77"/>
      <c r="AL278" s="92"/>
      <c r="AM278" s="92"/>
      <c r="AN278" s="92"/>
      <c r="AO278" s="92"/>
      <c r="AP278" s="93"/>
      <c r="AQ278" s="93"/>
      <c r="AR278" s="93"/>
      <c r="AS278" s="93"/>
      <c r="AT278" s="94"/>
      <c r="AU278" s="78"/>
      <c r="AV278" s="95"/>
      <c r="AW278" s="96"/>
      <c r="AX278" s="96"/>
      <c r="AY278" s="96"/>
      <c r="AZ278" s="79"/>
      <c r="BA278" s="79"/>
      <c r="BB278" s="79"/>
      <c r="BC278" s="79"/>
      <c r="BD278" s="53"/>
    </row>
    <row r="279" spans="1:56" s="17" customFormat="1" ht="35.1" hidden="1" customHeight="1" x14ac:dyDescent="0.25">
      <c r="A279" s="43"/>
      <c r="B279" s="43"/>
      <c r="C279" s="43"/>
      <c r="D279" s="43"/>
      <c r="F279" s="27"/>
      <c r="G279" s="50"/>
      <c r="H279" s="21" t="s">
        <v>205</v>
      </c>
      <c r="I279" s="21" t="s">
        <v>205</v>
      </c>
      <c r="J279" s="17" t="s">
        <v>205</v>
      </c>
      <c r="K279" s="51"/>
      <c r="L279" s="51"/>
      <c r="M279" s="52"/>
      <c r="N279" s="52"/>
      <c r="O279" s="51"/>
      <c r="P279" s="51"/>
      <c r="Q279" s="51"/>
      <c r="R279" s="51"/>
      <c r="S279" s="75"/>
      <c r="T279" s="75"/>
      <c r="U279" s="75"/>
      <c r="V279" s="75"/>
      <c r="W279" s="76"/>
      <c r="X279" s="76"/>
      <c r="Y279" s="76"/>
      <c r="Z279" s="76"/>
      <c r="AA279" s="75"/>
      <c r="AB279" s="75"/>
      <c r="AC279" s="75"/>
      <c r="AD279" s="75"/>
      <c r="AE279" s="76"/>
      <c r="AF279" s="76"/>
      <c r="AG279" s="76"/>
      <c r="AH279" s="76"/>
      <c r="AI279" s="45"/>
      <c r="AJ279" s="77"/>
      <c r="AK279" s="77"/>
      <c r="AL279" s="92"/>
      <c r="AM279" s="92"/>
      <c r="AN279" s="92"/>
      <c r="AO279" s="92"/>
      <c r="AP279" s="93"/>
      <c r="AQ279" s="93"/>
      <c r="AR279" s="93"/>
      <c r="AS279" s="93"/>
      <c r="AT279" s="94"/>
      <c r="AU279" s="78"/>
      <c r="AV279" s="95"/>
      <c r="AW279" s="96"/>
      <c r="AX279" s="96"/>
      <c r="AY279" s="96"/>
      <c r="AZ279" s="79"/>
      <c r="BA279" s="79"/>
      <c r="BB279" s="79"/>
      <c r="BC279" s="79"/>
      <c r="BD279" s="53"/>
    </row>
    <row r="280" spans="1:56" s="17" customFormat="1" ht="35.1" hidden="1" customHeight="1" x14ac:dyDescent="0.25">
      <c r="A280" s="43"/>
      <c r="B280" s="43"/>
      <c r="C280" s="43"/>
      <c r="D280" s="43"/>
      <c r="F280" s="27"/>
      <c r="G280" s="50"/>
      <c r="H280" s="21" t="s">
        <v>205</v>
      </c>
      <c r="I280" s="21" t="s">
        <v>205</v>
      </c>
      <c r="J280" s="17" t="s">
        <v>205</v>
      </c>
      <c r="K280" s="51"/>
      <c r="L280" s="51"/>
      <c r="M280" s="52"/>
      <c r="N280" s="52"/>
      <c r="O280" s="51"/>
      <c r="P280" s="51"/>
      <c r="Q280" s="51"/>
      <c r="R280" s="51"/>
      <c r="S280" s="75"/>
      <c r="T280" s="75"/>
      <c r="U280" s="75"/>
      <c r="V280" s="75"/>
      <c r="W280" s="76"/>
      <c r="X280" s="76"/>
      <c r="Y280" s="76"/>
      <c r="Z280" s="76"/>
      <c r="AA280" s="75"/>
      <c r="AB280" s="75"/>
      <c r="AC280" s="75"/>
      <c r="AD280" s="75"/>
      <c r="AE280" s="76"/>
      <c r="AF280" s="76"/>
      <c r="AG280" s="76"/>
      <c r="AH280" s="76"/>
      <c r="AI280" s="45"/>
      <c r="AJ280" s="77"/>
      <c r="AK280" s="77"/>
      <c r="AL280" s="92"/>
      <c r="AM280" s="92"/>
      <c r="AN280" s="92"/>
      <c r="AO280" s="92"/>
      <c r="AP280" s="93"/>
      <c r="AQ280" s="93"/>
      <c r="AR280" s="93"/>
      <c r="AS280" s="93"/>
      <c r="AT280" s="94"/>
      <c r="AU280" s="78"/>
      <c r="AV280" s="95"/>
      <c r="AW280" s="96"/>
      <c r="AX280" s="96"/>
      <c r="AY280" s="96"/>
      <c r="AZ280" s="79"/>
      <c r="BA280" s="79"/>
      <c r="BB280" s="79"/>
      <c r="BC280" s="79"/>
      <c r="BD280" s="53"/>
    </row>
    <row r="281" spans="1:56" s="128" customFormat="1" ht="35.1" customHeight="1" x14ac:dyDescent="0.25">
      <c r="A281" s="127" t="s">
        <v>353</v>
      </c>
      <c r="B281" s="127" t="s">
        <v>354</v>
      </c>
      <c r="C281" s="127" t="s">
        <v>355</v>
      </c>
      <c r="D281" s="127" t="s">
        <v>356</v>
      </c>
      <c r="E281" s="128" t="s">
        <v>24</v>
      </c>
      <c r="F281" s="44">
        <v>6</v>
      </c>
      <c r="G281" s="50" t="s">
        <v>77</v>
      </c>
      <c r="H281" s="21" t="s">
        <v>13</v>
      </c>
      <c r="I281" s="21" t="s">
        <v>143</v>
      </c>
      <c r="J281" s="21" t="s">
        <v>51</v>
      </c>
      <c r="K281" s="51">
        <v>1300</v>
      </c>
      <c r="L281" s="52">
        <v>700</v>
      </c>
      <c r="M281" s="52">
        <v>300</v>
      </c>
      <c r="N281" s="52">
        <v>200</v>
      </c>
      <c r="O281" s="51" t="e">
        <v>#REF!</v>
      </c>
      <c r="P281" s="51" t="e">
        <v>#REF!</v>
      </c>
      <c r="Q281" s="51" t="e">
        <v>#REF!</v>
      </c>
      <c r="R281" s="51" t="e">
        <v>#REF!</v>
      </c>
      <c r="S281" s="75"/>
      <c r="T281" s="75"/>
      <c r="U281" s="75"/>
      <c r="V281" s="75"/>
      <c r="W281" s="76"/>
      <c r="X281" s="76"/>
      <c r="Y281" s="76"/>
      <c r="Z281" s="76"/>
      <c r="AA281" s="75"/>
      <c r="AB281" s="75"/>
      <c r="AC281" s="75"/>
      <c r="AD281" s="75"/>
      <c r="AE281" s="76"/>
      <c r="AF281" s="76"/>
      <c r="AG281" s="76"/>
      <c r="AH281" s="76"/>
      <c r="AI281" s="129">
        <v>7.93</v>
      </c>
      <c r="AJ281" s="77"/>
      <c r="AK281" s="77" t="e">
        <v>#REF!</v>
      </c>
      <c r="AL281" s="130" t="e">
        <v>#REF!</v>
      </c>
      <c r="AM281" s="130" t="e">
        <v>#REF!</v>
      </c>
      <c r="AN281" s="130" t="e">
        <v>#REF!</v>
      </c>
      <c r="AO281" s="130" t="e">
        <v>#REF!</v>
      </c>
      <c r="AP281" s="131" t="e">
        <v>#REF!</v>
      </c>
      <c r="AQ281" s="131" t="e">
        <v>#REF!</v>
      </c>
      <c r="AR281" s="131" t="e">
        <v>#REF!</v>
      </c>
      <c r="AS281" s="131" t="e">
        <v>#REF!</v>
      </c>
      <c r="AT281" s="132" t="e">
        <v>#REF!</v>
      </c>
      <c r="AU281" s="78" t="s">
        <v>24</v>
      </c>
      <c r="AV281" s="133">
        <v>3220</v>
      </c>
      <c r="AW281" s="75">
        <v>840</v>
      </c>
      <c r="AX281" s="75">
        <v>630</v>
      </c>
      <c r="AY281" s="75">
        <v>490</v>
      </c>
      <c r="AZ281" s="75">
        <v>2760</v>
      </c>
      <c r="BA281" s="75">
        <v>720</v>
      </c>
      <c r="BB281" s="75">
        <v>540</v>
      </c>
      <c r="BC281" s="75">
        <v>420</v>
      </c>
      <c r="BD281" s="134" t="e">
        <v>#REF!</v>
      </c>
    </row>
    <row r="282" spans="1:56" s="128" customFormat="1" ht="35.1" hidden="1" customHeight="1" x14ac:dyDescent="0.25">
      <c r="A282" s="127"/>
      <c r="B282" s="127"/>
      <c r="C282" s="127"/>
      <c r="D282" s="127"/>
      <c r="F282" s="44"/>
      <c r="G282" s="50"/>
      <c r="H282" s="21" t="s">
        <v>205</v>
      </c>
      <c r="I282" s="21" t="s">
        <v>205</v>
      </c>
      <c r="J282" s="17" t="s">
        <v>205</v>
      </c>
      <c r="K282" s="51"/>
      <c r="L282" s="52"/>
      <c r="M282" s="52"/>
      <c r="N282" s="52"/>
      <c r="O282" s="51"/>
      <c r="P282" s="51"/>
      <c r="Q282" s="51"/>
      <c r="R282" s="51"/>
      <c r="S282" s="75"/>
      <c r="T282" s="75"/>
      <c r="U282" s="75"/>
      <c r="V282" s="75"/>
      <c r="W282" s="76"/>
      <c r="X282" s="76"/>
      <c r="Y282" s="76"/>
      <c r="Z282" s="76"/>
      <c r="AA282" s="75"/>
      <c r="AB282" s="75"/>
      <c r="AC282" s="75"/>
      <c r="AD282" s="75"/>
      <c r="AE282" s="76"/>
      <c r="AF282" s="76"/>
      <c r="AG282" s="76"/>
      <c r="AH282" s="76"/>
      <c r="AI282" s="129"/>
      <c r="AJ282" s="77"/>
      <c r="AK282" s="77"/>
      <c r="AL282" s="130"/>
      <c r="AM282" s="130"/>
      <c r="AN282" s="130"/>
      <c r="AO282" s="130"/>
      <c r="AP282" s="131"/>
      <c r="AQ282" s="131"/>
      <c r="AR282" s="131"/>
      <c r="AS282" s="131"/>
      <c r="AT282" s="132"/>
      <c r="AU282" s="78"/>
      <c r="AV282" s="133"/>
      <c r="AW282" s="75"/>
      <c r="AX282" s="75"/>
      <c r="AY282" s="75"/>
      <c r="AZ282" s="75"/>
      <c r="BA282" s="75"/>
      <c r="BB282" s="75"/>
      <c r="BC282" s="75"/>
      <c r="BD282" s="134"/>
    </row>
    <row r="283" spans="1:56" s="128" customFormat="1" ht="35.1" hidden="1" customHeight="1" x14ac:dyDescent="0.25">
      <c r="A283" s="127"/>
      <c r="B283" s="127"/>
      <c r="C283" s="127"/>
      <c r="D283" s="127"/>
      <c r="F283" s="44"/>
      <c r="G283" s="50"/>
      <c r="H283" s="21" t="s">
        <v>205</v>
      </c>
      <c r="I283" s="21" t="s">
        <v>205</v>
      </c>
      <c r="J283" s="17" t="s">
        <v>205</v>
      </c>
      <c r="K283" s="51"/>
      <c r="L283" s="52"/>
      <c r="M283" s="52"/>
      <c r="N283" s="52"/>
      <c r="O283" s="51"/>
      <c r="P283" s="51"/>
      <c r="Q283" s="51"/>
      <c r="R283" s="51"/>
      <c r="S283" s="75"/>
      <c r="T283" s="75"/>
      <c r="U283" s="75"/>
      <c r="V283" s="75"/>
      <c r="W283" s="76"/>
      <c r="X283" s="76"/>
      <c r="Y283" s="76"/>
      <c r="Z283" s="76"/>
      <c r="AA283" s="75"/>
      <c r="AB283" s="75"/>
      <c r="AC283" s="75"/>
      <c r="AD283" s="75"/>
      <c r="AE283" s="76"/>
      <c r="AF283" s="76"/>
      <c r="AG283" s="76"/>
      <c r="AH283" s="76"/>
      <c r="AI283" s="129"/>
      <c r="AJ283" s="77"/>
      <c r="AK283" s="77"/>
      <c r="AL283" s="130"/>
      <c r="AM283" s="130"/>
      <c r="AN283" s="130"/>
      <c r="AO283" s="130"/>
      <c r="AP283" s="131"/>
      <c r="AQ283" s="131"/>
      <c r="AR283" s="131"/>
      <c r="AS283" s="131"/>
      <c r="AT283" s="132"/>
      <c r="AU283" s="78"/>
      <c r="AV283" s="133"/>
      <c r="AW283" s="75"/>
      <c r="AX283" s="75"/>
      <c r="AY283" s="75"/>
      <c r="AZ283" s="75"/>
      <c r="BA283" s="75"/>
      <c r="BB283" s="75"/>
      <c r="BC283" s="75"/>
      <c r="BD283" s="134"/>
    </row>
    <row r="284" spans="1:56" s="128" customFormat="1" ht="35.1" hidden="1" customHeight="1" x14ac:dyDescent="0.25">
      <c r="A284" s="127"/>
      <c r="B284" s="127"/>
      <c r="C284" s="127"/>
      <c r="D284" s="127"/>
      <c r="F284" s="44"/>
      <c r="G284" s="50"/>
      <c r="H284" s="21" t="s">
        <v>205</v>
      </c>
      <c r="I284" s="21" t="s">
        <v>205</v>
      </c>
      <c r="J284" s="17" t="s">
        <v>205</v>
      </c>
      <c r="K284" s="51"/>
      <c r="L284" s="52"/>
      <c r="M284" s="52"/>
      <c r="N284" s="52"/>
      <c r="O284" s="51"/>
      <c r="P284" s="51"/>
      <c r="Q284" s="51"/>
      <c r="R284" s="51"/>
      <c r="S284" s="75"/>
      <c r="T284" s="75"/>
      <c r="U284" s="75"/>
      <c r="V284" s="75"/>
      <c r="W284" s="76"/>
      <c r="X284" s="76"/>
      <c r="Y284" s="76"/>
      <c r="Z284" s="76"/>
      <c r="AA284" s="75"/>
      <c r="AB284" s="75"/>
      <c r="AC284" s="75"/>
      <c r="AD284" s="75"/>
      <c r="AE284" s="76"/>
      <c r="AF284" s="76"/>
      <c r="AG284" s="76"/>
      <c r="AH284" s="76"/>
      <c r="AI284" s="129"/>
      <c r="AJ284" s="77"/>
      <c r="AK284" s="77"/>
      <c r="AL284" s="130"/>
      <c r="AM284" s="130"/>
      <c r="AN284" s="130"/>
      <c r="AO284" s="130"/>
      <c r="AP284" s="131"/>
      <c r="AQ284" s="131"/>
      <c r="AR284" s="131"/>
      <c r="AS284" s="131"/>
      <c r="AT284" s="132"/>
      <c r="AU284" s="78"/>
      <c r="AV284" s="133"/>
      <c r="AW284" s="75"/>
      <c r="AX284" s="75"/>
      <c r="AY284" s="75"/>
      <c r="AZ284" s="75"/>
      <c r="BA284" s="75"/>
      <c r="BB284" s="75"/>
      <c r="BC284" s="75"/>
      <c r="BD284" s="134"/>
    </row>
    <row r="285" spans="1:56" s="128" customFormat="1" ht="35.1" hidden="1" customHeight="1" x14ac:dyDescent="0.25">
      <c r="A285" s="127"/>
      <c r="B285" s="127"/>
      <c r="C285" s="127"/>
      <c r="D285" s="127"/>
      <c r="F285" s="44"/>
      <c r="G285" s="50"/>
      <c r="H285" s="21" t="s">
        <v>205</v>
      </c>
      <c r="I285" s="21" t="s">
        <v>205</v>
      </c>
      <c r="J285" s="17" t="s">
        <v>205</v>
      </c>
      <c r="K285" s="51"/>
      <c r="L285" s="52"/>
      <c r="M285" s="52"/>
      <c r="N285" s="52"/>
      <c r="O285" s="51"/>
      <c r="P285" s="51"/>
      <c r="Q285" s="51"/>
      <c r="R285" s="51"/>
      <c r="S285" s="75"/>
      <c r="T285" s="75"/>
      <c r="U285" s="75"/>
      <c r="V285" s="75"/>
      <c r="W285" s="76"/>
      <c r="X285" s="76"/>
      <c r="Y285" s="76"/>
      <c r="Z285" s="76"/>
      <c r="AA285" s="75"/>
      <c r="AB285" s="75"/>
      <c r="AC285" s="75"/>
      <c r="AD285" s="75"/>
      <c r="AE285" s="76"/>
      <c r="AF285" s="76"/>
      <c r="AG285" s="76"/>
      <c r="AH285" s="76"/>
      <c r="AI285" s="129"/>
      <c r="AJ285" s="77"/>
      <c r="AK285" s="77"/>
      <c r="AL285" s="130"/>
      <c r="AM285" s="130"/>
      <c r="AN285" s="130"/>
      <c r="AO285" s="130"/>
      <c r="AP285" s="131"/>
      <c r="AQ285" s="131"/>
      <c r="AR285" s="131"/>
      <c r="AS285" s="131"/>
      <c r="AT285" s="132"/>
      <c r="AU285" s="78"/>
      <c r="AV285" s="133"/>
      <c r="AW285" s="75"/>
      <c r="AX285" s="75"/>
      <c r="AY285" s="75"/>
      <c r="AZ285" s="75"/>
      <c r="BA285" s="75"/>
      <c r="BB285" s="75"/>
      <c r="BC285" s="75"/>
      <c r="BD285" s="134"/>
    </row>
    <row r="286" spans="1:56" s="128" customFormat="1" ht="35.1" hidden="1" customHeight="1" x14ac:dyDescent="0.25">
      <c r="A286" s="127"/>
      <c r="B286" s="127"/>
      <c r="C286" s="127"/>
      <c r="D286" s="127"/>
      <c r="F286" s="44"/>
      <c r="G286" s="50"/>
      <c r="H286" s="21" t="s">
        <v>205</v>
      </c>
      <c r="I286" s="21" t="s">
        <v>205</v>
      </c>
      <c r="J286" s="17" t="s">
        <v>205</v>
      </c>
      <c r="K286" s="51"/>
      <c r="L286" s="52"/>
      <c r="M286" s="52"/>
      <c r="N286" s="52"/>
      <c r="O286" s="51"/>
      <c r="P286" s="51"/>
      <c r="Q286" s="51"/>
      <c r="R286" s="51"/>
      <c r="S286" s="75"/>
      <c r="T286" s="75"/>
      <c r="U286" s="75"/>
      <c r="V286" s="75"/>
      <c r="W286" s="76"/>
      <c r="X286" s="76"/>
      <c r="Y286" s="76"/>
      <c r="Z286" s="76"/>
      <c r="AA286" s="75"/>
      <c r="AB286" s="75"/>
      <c r="AC286" s="75"/>
      <c r="AD286" s="75"/>
      <c r="AE286" s="76"/>
      <c r="AF286" s="76"/>
      <c r="AG286" s="76"/>
      <c r="AH286" s="76"/>
      <c r="AI286" s="129"/>
      <c r="AJ286" s="77"/>
      <c r="AK286" s="77"/>
      <c r="AL286" s="130"/>
      <c r="AM286" s="130"/>
      <c r="AN286" s="130"/>
      <c r="AO286" s="130"/>
      <c r="AP286" s="131"/>
      <c r="AQ286" s="131"/>
      <c r="AR286" s="131"/>
      <c r="AS286" s="131"/>
      <c r="AT286" s="132"/>
      <c r="AU286" s="78"/>
      <c r="AV286" s="133"/>
      <c r="AW286" s="75"/>
      <c r="AX286" s="75"/>
      <c r="AY286" s="75"/>
      <c r="AZ286" s="75"/>
      <c r="BA286" s="75"/>
      <c r="BB286" s="75"/>
      <c r="BC286" s="75"/>
      <c r="BD286" s="134"/>
    </row>
    <row r="287" spans="1:56" s="128" customFormat="1" ht="35.1" hidden="1" customHeight="1" x14ac:dyDescent="0.25">
      <c r="A287" s="127"/>
      <c r="B287" s="127"/>
      <c r="C287" s="127"/>
      <c r="D287" s="127"/>
      <c r="F287" s="44"/>
      <c r="G287" s="50"/>
      <c r="H287" s="21" t="s">
        <v>205</v>
      </c>
      <c r="I287" s="21" t="s">
        <v>205</v>
      </c>
      <c r="J287" s="17" t="s">
        <v>205</v>
      </c>
      <c r="K287" s="51"/>
      <c r="L287" s="52"/>
      <c r="M287" s="52"/>
      <c r="N287" s="52"/>
      <c r="O287" s="51"/>
      <c r="P287" s="51"/>
      <c r="Q287" s="51"/>
      <c r="R287" s="51"/>
      <c r="S287" s="75"/>
      <c r="T287" s="75"/>
      <c r="U287" s="75"/>
      <c r="V287" s="75"/>
      <c r="W287" s="76"/>
      <c r="X287" s="76"/>
      <c r="Y287" s="76"/>
      <c r="Z287" s="76"/>
      <c r="AA287" s="75"/>
      <c r="AB287" s="75"/>
      <c r="AC287" s="75"/>
      <c r="AD287" s="75"/>
      <c r="AE287" s="76"/>
      <c r="AF287" s="76"/>
      <c r="AG287" s="76"/>
      <c r="AH287" s="76"/>
      <c r="AI287" s="129"/>
      <c r="AJ287" s="77"/>
      <c r="AK287" s="77"/>
      <c r="AL287" s="130"/>
      <c r="AM287" s="130"/>
      <c r="AN287" s="130"/>
      <c r="AO287" s="130"/>
      <c r="AP287" s="131"/>
      <c r="AQ287" s="131"/>
      <c r="AR287" s="131"/>
      <c r="AS287" s="131"/>
      <c r="AT287" s="132"/>
      <c r="AU287" s="78"/>
      <c r="AV287" s="133"/>
      <c r="AW287" s="75"/>
      <c r="AX287" s="75"/>
      <c r="AY287" s="75"/>
      <c r="AZ287" s="75"/>
      <c r="BA287" s="75"/>
      <c r="BB287" s="75"/>
      <c r="BC287" s="75"/>
      <c r="BD287" s="134"/>
    </row>
    <row r="288" spans="1:56" s="17" customFormat="1" ht="47.25" x14ac:dyDescent="0.25">
      <c r="A288" s="43" t="s">
        <v>357</v>
      </c>
      <c r="B288" s="43" t="s">
        <v>358</v>
      </c>
      <c r="C288" s="43" t="s">
        <v>359</v>
      </c>
      <c r="D288" s="43" t="s">
        <v>360</v>
      </c>
      <c r="E288" s="17" t="s">
        <v>24</v>
      </c>
      <c r="F288" s="27">
        <v>8</v>
      </c>
      <c r="G288" s="50" t="s">
        <v>80</v>
      </c>
      <c r="H288" s="21" t="s">
        <v>81</v>
      </c>
      <c r="I288" s="21" t="s">
        <v>144</v>
      </c>
      <c r="J288" s="21" t="s">
        <v>145</v>
      </c>
      <c r="K288" s="51">
        <v>1600</v>
      </c>
      <c r="L288" s="52">
        <v>800</v>
      </c>
      <c r="M288" s="52">
        <v>500</v>
      </c>
      <c r="N288" s="52">
        <v>300</v>
      </c>
      <c r="O288" s="51" t="e">
        <v>#REF!</v>
      </c>
      <c r="P288" s="51" t="e">
        <v>#REF!</v>
      </c>
      <c r="Q288" s="51" t="e">
        <v>#REF!</v>
      </c>
      <c r="R288" s="51" t="e">
        <v>#REF!</v>
      </c>
      <c r="S288" s="75"/>
      <c r="T288" s="75"/>
      <c r="U288" s="75"/>
      <c r="V288" s="75"/>
      <c r="W288" s="76"/>
      <c r="X288" s="76"/>
      <c r="Y288" s="76"/>
      <c r="Z288" s="76"/>
      <c r="AA288" s="75"/>
      <c r="AB288" s="75"/>
      <c r="AC288" s="75"/>
      <c r="AD288" s="75"/>
      <c r="AE288" s="76"/>
      <c r="AF288" s="76"/>
      <c r="AG288" s="76"/>
      <c r="AH288" s="76"/>
      <c r="AI288" s="45">
        <v>8.1747117532383058</v>
      </c>
      <c r="AJ288" s="77"/>
      <c r="AK288" s="77" t="e">
        <v>#REF!</v>
      </c>
      <c r="AL288" s="92" t="e">
        <v>#REF!</v>
      </c>
      <c r="AM288" s="92" t="e">
        <v>#REF!</v>
      </c>
      <c r="AN288" s="92" t="e">
        <v>#REF!</v>
      </c>
      <c r="AO288" s="92" t="e">
        <v>#REF!</v>
      </c>
      <c r="AP288" s="93" t="e">
        <v>#REF!</v>
      </c>
      <c r="AQ288" s="93" t="e">
        <v>#REF!</v>
      </c>
      <c r="AR288" s="93" t="e">
        <v>#REF!</v>
      </c>
      <c r="AS288" s="93" t="e">
        <v>#REF!</v>
      </c>
      <c r="AT288" s="94" t="e">
        <v>#REF!</v>
      </c>
      <c r="AU288" s="78" t="s">
        <v>24</v>
      </c>
      <c r="AV288" s="95">
        <v>560</v>
      </c>
      <c r="AW288" s="96">
        <v>280</v>
      </c>
      <c r="AX288" s="96">
        <v>210</v>
      </c>
      <c r="AY288" s="96">
        <v>140</v>
      </c>
      <c r="AZ288" s="79">
        <v>480</v>
      </c>
      <c r="BA288" s="79">
        <v>240</v>
      </c>
      <c r="BB288" s="79">
        <v>180</v>
      </c>
      <c r="BC288" s="79">
        <v>120</v>
      </c>
      <c r="BD288" s="53" t="e">
        <v>#REF!</v>
      </c>
    </row>
    <row r="289" spans="1:56" s="17" customFormat="1" ht="15.75" hidden="1" x14ac:dyDescent="0.25">
      <c r="A289" s="43"/>
      <c r="B289" s="43"/>
      <c r="C289" s="43"/>
      <c r="D289" s="43"/>
      <c r="F289" s="27"/>
      <c r="G289" s="50"/>
      <c r="H289" s="21" t="s">
        <v>205</v>
      </c>
      <c r="I289" s="21" t="s">
        <v>205</v>
      </c>
      <c r="J289" s="17" t="s">
        <v>205</v>
      </c>
      <c r="K289" s="51"/>
      <c r="L289" s="52"/>
      <c r="M289" s="52"/>
      <c r="N289" s="52"/>
      <c r="O289" s="51"/>
      <c r="P289" s="51"/>
      <c r="Q289" s="51"/>
      <c r="R289" s="51"/>
      <c r="S289" s="75"/>
      <c r="T289" s="75"/>
      <c r="U289" s="75"/>
      <c r="V289" s="75"/>
      <c r="W289" s="76"/>
      <c r="X289" s="76"/>
      <c r="Y289" s="76"/>
      <c r="Z289" s="76"/>
      <c r="AA289" s="75"/>
      <c r="AB289" s="75"/>
      <c r="AC289" s="75"/>
      <c r="AD289" s="75"/>
      <c r="AE289" s="76"/>
      <c r="AF289" s="76"/>
      <c r="AG289" s="76"/>
      <c r="AH289" s="76"/>
      <c r="AI289" s="45"/>
      <c r="AJ289" s="77"/>
      <c r="AK289" s="77"/>
      <c r="AL289" s="92"/>
      <c r="AM289" s="92"/>
      <c r="AN289" s="92"/>
      <c r="AO289" s="92"/>
      <c r="AP289" s="93"/>
      <c r="AQ289" s="93"/>
      <c r="AR289" s="93"/>
      <c r="AS289" s="93"/>
      <c r="AT289" s="94"/>
      <c r="AU289" s="78"/>
      <c r="AV289" s="95"/>
      <c r="AW289" s="96"/>
      <c r="AX289" s="96"/>
      <c r="AY289" s="96"/>
      <c r="AZ289" s="79"/>
      <c r="BA289" s="79"/>
      <c r="BB289" s="79"/>
      <c r="BC289" s="79"/>
      <c r="BD289" s="53"/>
    </row>
    <row r="290" spans="1:56" s="17" customFormat="1" ht="15.75" hidden="1" x14ac:dyDescent="0.25">
      <c r="A290" s="43"/>
      <c r="B290" s="43"/>
      <c r="C290" s="43"/>
      <c r="D290" s="43"/>
      <c r="F290" s="27"/>
      <c r="G290" s="50"/>
      <c r="H290" s="21" t="s">
        <v>205</v>
      </c>
      <c r="I290" s="21" t="s">
        <v>205</v>
      </c>
      <c r="J290" s="17" t="s">
        <v>205</v>
      </c>
      <c r="K290" s="51"/>
      <c r="L290" s="52"/>
      <c r="M290" s="52"/>
      <c r="N290" s="52"/>
      <c r="O290" s="51"/>
      <c r="P290" s="51"/>
      <c r="Q290" s="51"/>
      <c r="R290" s="51"/>
      <c r="S290" s="75"/>
      <c r="T290" s="75"/>
      <c r="U290" s="75"/>
      <c r="V290" s="75"/>
      <c r="W290" s="76"/>
      <c r="X290" s="76"/>
      <c r="Y290" s="76"/>
      <c r="Z290" s="76"/>
      <c r="AA290" s="75"/>
      <c r="AB290" s="75"/>
      <c r="AC290" s="75"/>
      <c r="AD290" s="75"/>
      <c r="AE290" s="76"/>
      <c r="AF290" s="76"/>
      <c r="AG290" s="76"/>
      <c r="AH290" s="76"/>
      <c r="AI290" s="45"/>
      <c r="AJ290" s="77"/>
      <c r="AK290" s="77"/>
      <c r="AL290" s="92"/>
      <c r="AM290" s="92"/>
      <c r="AN290" s="92"/>
      <c r="AO290" s="92"/>
      <c r="AP290" s="93"/>
      <c r="AQ290" s="93"/>
      <c r="AR290" s="93"/>
      <c r="AS290" s="93"/>
      <c r="AT290" s="94"/>
      <c r="AU290" s="78"/>
      <c r="AV290" s="95"/>
      <c r="AW290" s="96"/>
      <c r="AX290" s="96"/>
      <c r="AY290" s="96"/>
      <c r="AZ290" s="79"/>
      <c r="BA290" s="79"/>
      <c r="BB290" s="79"/>
      <c r="BC290" s="79"/>
      <c r="BD290" s="53"/>
    </row>
    <row r="291" spans="1:56" s="17" customFormat="1" ht="15.75" hidden="1" x14ac:dyDescent="0.25">
      <c r="A291" s="43"/>
      <c r="B291" s="43"/>
      <c r="C291" s="43"/>
      <c r="D291" s="43"/>
      <c r="F291" s="27"/>
      <c r="G291" s="50"/>
      <c r="H291" s="21" t="s">
        <v>205</v>
      </c>
      <c r="I291" s="21" t="s">
        <v>205</v>
      </c>
      <c r="J291" s="17" t="s">
        <v>205</v>
      </c>
      <c r="K291" s="51"/>
      <c r="L291" s="52"/>
      <c r="M291" s="52"/>
      <c r="N291" s="52"/>
      <c r="O291" s="51"/>
      <c r="P291" s="51"/>
      <c r="Q291" s="51"/>
      <c r="R291" s="51"/>
      <c r="S291" s="75"/>
      <c r="T291" s="75"/>
      <c r="U291" s="75"/>
      <c r="V291" s="75"/>
      <c r="W291" s="76"/>
      <c r="X291" s="76"/>
      <c r="Y291" s="76"/>
      <c r="Z291" s="76"/>
      <c r="AA291" s="75"/>
      <c r="AB291" s="75"/>
      <c r="AC291" s="75"/>
      <c r="AD291" s="75"/>
      <c r="AE291" s="76"/>
      <c r="AF291" s="76"/>
      <c r="AG291" s="76"/>
      <c r="AH291" s="76"/>
      <c r="AI291" s="45"/>
      <c r="AJ291" s="77"/>
      <c r="AK291" s="77"/>
      <c r="AL291" s="92"/>
      <c r="AM291" s="92"/>
      <c r="AN291" s="92"/>
      <c r="AO291" s="92"/>
      <c r="AP291" s="93"/>
      <c r="AQ291" s="93"/>
      <c r="AR291" s="93"/>
      <c r="AS291" s="93"/>
      <c r="AT291" s="94"/>
      <c r="AU291" s="78"/>
      <c r="AV291" s="95"/>
      <c r="AW291" s="96"/>
      <c r="AX291" s="96"/>
      <c r="AY291" s="96"/>
      <c r="AZ291" s="79"/>
      <c r="BA291" s="79"/>
      <c r="BB291" s="79"/>
      <c r="BC291" s="79"/>
      <c r="BD291" s="53"/>
    </row>
    <row r="292" spans="1:56" s="17" customFormat="1" ht="15.75" hidden="1" x14ac:dyDescent="0.25">
      <c r="A292" s="43"/>
      <c r="B292" s="43"/>
      <c r="C292" s="43"/>
      <c r="D292" s="43"/>
      <c r="F292" s="27"/>
      <c r="G292" s="50"/>
      <c r="H292" s="21" t="s">
        <v>205</v>
      </c>
      <c r="I292" s="21" t="s">
        <v>205</v>
      </c>
      <c r="J292" s="17" t="s">
        <v>205</v>
      </c>
      <c r="K292" s="51"/>
      <c r="L292" s="52"/>
      <c r="M292" s="52"/>
      <c r="N292" s="52"/>
      <c r="O292" s="51"/>
      <c r="P292" s="51"/>
      <c r="Q292" s="51"/>
      <c r="R292" s="51"/>
      <c r="S292" s="75"/>
      <c r="T292" s="75"/>
      <c r="U292" s="75"/>
      <c r="V292" s="75"/>
      <c r="W292" s="76"/>
      <c r="X292" s="76"/>
      <c r="Y292" s="76"/>
      <c r="Z292" s="76"/>
      <c r="AA292" s="75"/>
      <c r="AB292" s="75"/>
      <c r="AC292" s="75"/>
      <c r="AD292" s="75"/>
      <c r="AE292" s="76"/>
      <c r="AF292" s="76"/>
      <c r="AG292" s="76"/>
      <c r="AH292" s="76"/>
      <c r="AI292" s="45"/>
      <c r="AJ292" s="77"/>
      <c r="AK292" s="77"/>
      <c r="AL292" s="92"/>
      <c r="AM292" s="92"/>
      <c r="AN292" s="92"/>
      <c r="AO292" s="92"/>
      <c r="AP292" s="93"/>
      <c r="AQ292" s="93"/>
      <c r="AR292" s="93"/>
      <c r="AS292" s="93"/>
      <c r="AT292" s="94"/>
      <c r="AU292" s="78"/>
      <c r="AV292" s="95"/>
      <c r="AW292" s="96"/>
      <c r="AX292" s="96"/>
      <c r="AY292" s="96"/>
      <c r="AZ292" s="79"/>
      <c r="BA292" s="79"/>
      <c r="BB292" s="79"/>
      <c r="BC292" s="79"/>
      <c r="BD292" s="53"/>
    </row>
    <row r="293" spans="1:56" s="17" customFormat="1" ht="15.75" hidden="1" x14ac:dyDescent="0.25">
      <c r="A293" s="43"/>
      <c r="B293" s="43"/>
      <c r="C293" s="43"/>
      <c r="D293" s="43"/>
      <c r="F293" s="27"/>
      <c r="G293" s="50"/>
      <c r="H293" s="21" t="s">
        <v>205</v>
      </c>
      <c r="I293" s="21" t="s">
        <v>205</v>
      </c>
      <c r="J293" s="17" t="s">
        <v>205</v>
      </c>
      <c r="K293" s="51"/>
      <c r="L293" s="52"/>
      <c r="M293" s="52"/>
      <c r="N293" s="52"/>
      <c r="O293" s="51"/>
      <c r="P293" s="51"/>
      <c r="Q293" s="51"/>
      <c r="R293" s="51"/>
      <c r="S293" s="75"/>
      <c r="T293" s="75"/>
      <c r="U293" s="75"/>
      <c r="V293" s="75"/>
      <c r="W293" s="76"/>
      <c r="X293" s="76"/>
      <c r="Y293" s="76"/>
      <c r="Z293" s="76"/>
      <c r="AA293" s="75"/>
      <c r="AB293" s="75"/>
      <c r="AC293" s="75"/>
      <c r="AD293" s="75"/>
      <c r="AE293" s="76"/>
      <c r="AF293" s="76"/>
      <c r="AG293" s="76"/>
      <c r="AH293" s="76"/>
      <c r="AI293" s="45"/>
      <c r="AJ293" s="77"/>
      <c r="AK293" s="77"/>
      <c r="AL293" s="92"/>
      <c r="AM293" s="92"/>
      <c r="AN293" s="92"/>
      <c r="AO293" s="92"/>
      <c r="AP293" s="93"/>
      <c r="AQ293" s="93"/>
      <c r="AR293" s="93"/>
      <c r="AS293" s="93"/>
      <c r="AT293" s="94"/>
      <c r="AU293" s="78"/>
      <c r="AV293" s="95"/>
      <c r="AW293" s="96"/>
      <c r="AX293" s="96"/>
      <c r="AY293" s="96"/>
      <c r="AZ293" s="79"/>
      <c r="BA293" s="79"/>
      <c r="BB293" s="79"/>
      <c r="BC293" s="79"/>
      <c r="BD293" s="53"/>
    </row>
    <row r="294" spans="1:56" s="17" customFormat="1" ht="15.75" hidden="1" x14ac:dyDescent="0.25">
      <c r="A294" s="43"/>
      <c r="B294" s="43"/>
      <c r="C294" s="43"/>
      <c r="D294" s="43"/>
      <c r="F294" s="27"/>
      <c r="G294" s="50"/>
      <c r="H294" s="21" t="s">
        <v>205</v>
      </c>
      <c r="I294" s="21" t="s">
        <v>205</v>
      </c>
      <c r="J294" s="17" t="s">
        <v>205</v>
      </c>
      <c r="K294" s="51"/>
      <c r="L294" s="52"/>
      <c r="M294" s="52"/>
      <c r="N294" s="52"/>
      <c r="O294" s="51"/>
      <c r="P294" s="51"/>
      <c r="Q294" s="51"/>
      <c r="R294" s="51"/>
      <c r="S294" s="75"/>
      <c r="T294" s="75"/>
      <c r="U294" s="75"/>
      <c r="V294" s="75"/>
      <c r="W294" s="76"/>
      <c r="X294" s="76"/>
      <c r="Y294" s="76"/>
      <c r="Z294" s="76"/>
      <c r="AA294" s="75"/>
      <c r="AB294" s="75"/>
      <c r="AC294" s="75"/>
      <c r="AD294" s="75"/>
      <c r="AE294" s="76"/>
      <c r="AF294" s="76"/>
      <c r="AG294" s="76"/>
      <c r="AH294" s="76"/>
      <c r="AI294" s="45"/>
      <c r="AJ294" s="77"/>
      <c r="AK294" s="77"/>
      <c r="AL294" s="92"/>
      <c r="AM294" s="92"/>
      <c r="AN294" s="92"/>
      <c r="AO294" s="92"/>
      <c r="AP294" s="93"/>
      <c r="AQ294" s="93"/>
      <c r="AR294" s="93"/>
      <c r="AS294" s="93"/>
      <c r="AT294" s="94"/>
      <c r="AU294" s="78"/>
      <c r="AV294" s="95"/>
      <c r="AW294" s="96"/>
      <c r="AX294" s="96"/>
      <c r="AY294" s="96"/>
      <c r="AZ294" s="79"/>
      <c r="BA294" s="79"/>
      <c r="BB294" s="79"/>
      <c r="BC294" s="79"/>
      <c r="BD294" s="53"/>
    </row>
    <row r="295" spans="1:56" s="17" customFormat="1" ht="35.1" customHeight="1" x14ac:dyDescent="0.25">
      <c r="A295" s="43" t="s">
        <v>361</v>
      </c>
      <c r="B295" s="43" t="s">
        <v>362</v>
      </c>
      <c r="C295" s="43" t="s">
        <v>363</v>
      </c>
      <c r="D295" s="43" t="s">
        <v>364</v>
      </c>
      <c r="E295" s="17" t="s">
        <v>24</v>
      </c>
      <c r="F295" s="27"/>
      <c r="G295" s="50" t="s">
        <v>86</v>
      </c>
      <c r="H295" s="21" t="s">
        <v>85</v>
      </c>
      <c r="I295" s="21" t="s">
        <v>67</v>
      </c>
      <c r="J295" s="21" t="s">
        <v>116</v>
      </c>
      <c r="K295" s="51">
        <v>1700</v>
      </c>
      <c r="L295" s="52">
        <v>700</v>
      </c>
      <c r="M295" s="52">
        <v>400</v>
      </c>
      <c r="N295" s="52">
        <v>200</v>
      </c>
      <c r="O295" s="51" t="e">
        <v>#REF!</v>
      </c>
      <c r="P295" s="51" t="e">
        <v>#REF!</v>
      </c>
      <c r="Q295" s="51" t="e">
        <v>#REF!</v>
      </c>
      <c r="R295" s="51" t="e">
        <v>#REF!</v>
      </c>
      <c r="S295" s="75"/>
      <c r="T295" s="75"/>
      <c r="U295" s="75"/>
      <c r="V295" s="75"/>
      <c r="W295" s="76"/>
      <c r="X295" s="76"/>
      <c r="Y295" s="76"/>
      <c r="Z295" s="76"/>
      <c r="AA295" s="75"/>
      <c r="AB295" s="75"/>
      <c r="AC295" s="75"/>
      <c r="AD295" s="75"/>
      <c r="AE295" s="76"/>
      <c r="AF295" s="76"/>
      <c r="AG295" s="76"/>
      <c r="AH295" s="76"/>
      <c r="AI295" s="45">
        <v>7.93</v>
      </c>
      <c r="AJ295" s="77"/>
      <c r="AK295" s="77" t="e">
        <v>#REF!</v>
      </c>
      <c r="AL295" s="92" t="e">
        <v>#REF!</v>
      </c>
      <c r="AM295" s="92" t="e">
        <v>#REF!</v>
      </c>
      <c r="AN295" s="92" t="e">
        <v>#REF!</v>
      </c>
      <c r="AO295" s="92" t="e">
        <v>#REF!</v>
      </c>
      <c r="AP295" s="93" t="e">
        <v>#REF!</v>
      </c>
      <c r="AQ295" s="93" t="e">
        <v>#REF!</v>
      </c>
      <c r="AR295" s="93" t="e">
        <v>#REF!</v>
      </c>
      <c r="AS295" s="93" t="e">
        <v>#REF!</v>
      </c>
      <c r="AT295" s="94" t="e">
        <v>#REF!</v>
      </c>
      <c r="AU295" s="78" t="s">
        <v>24</v>
      </c>
      <c r="AV295" s="95">
        <v>2380</v>
      </c>
      <c r="AW295" s="96">
        <v>910</v>
      </c>
      <c r="AX295" s="96">
        <v>560</v>
      </c>
      <c r="AY295" s="96">
        <v>350</v>
      </c>
      <c r="AZ295" s="79">
        <v>2040</v>
      </c>
      <c r="BA295" s="79">
        <v>780</v>
      </c>
      <c r="BB295" s="79">
        <v>480</v>
      </c>
      <c r="BC295" s="79">
        <v>300</v>
      </c>
      <c r="BD295" s="53" t="e">
        <v>#REF!</v>
      </c>
    </row>
    <row r="296" spans="1:56" s="17" customFormat="1" ht="35.1" hidden="1" customHeight="1" x14ac:dyDescent="0.25">
      <c r="A296" s="43"/>
      <c r="B296" s="43"/>
      <c r="C296" s="43"/>
      <c r="D296" s="43"/>
      <c r="F296" s="27"/>
      <c r="G296" s="50"/>
      <c r="H296" s="21" t="s">
        <v>205</v>
      </c>
      <c r="I296" s="21" t="s">
        <v>205</v>
      </c>
      <c r="J296" s="17" t="s">
        <v>205</v>
      </c>
      <c r="K296" s="51"/>
      <c r="L296" s="52"/>
      <c r="M296" s="52"/>
      <c r="N296" s="52"/>
      <c r="O296" s="51"/>
      <c r="P296" s="51"/>
      <c r="Q296" s="51"/>
      <c r="R296" s="51"/>
      <c r="S296" s="75"/>
      <c r="T296" s="75"/>
      <c r="U296" s="75"/>
      <c r="V296" s="75"/>
      <c r="W296" s="76"/>
      <c r="X296" s="76"/>
      <c r="Y296" s="76"/>
      <c r="Z296" s="76"/>
      <c r="AA296" s="75"/>
      <c r="AB296" s="75"/>
      <c r="AC296" s="75"/>
      <c r="AD296" s="75"/>
      <c r="AE296" s="76"/>
      <c r="AF296" s="76"/>
      <c r="AG296" s="76"/>
      <c r="AH296" s="76"/>
      <c r="AI296" s="45"/>
      <c r="AJ296" s="77"/>
      <c r="AK296" s="77"/>
      <c r="AL296" s="92"/>
      <c r="AM296" s="92"/>
      <c r="AN296" s="92"/>
      <c r="AO296" s="92"/>
      <c r="AP296" s="93"/>
      <c r="AQ296" s="93"/>
      <c r="AR296" s="93"/>
      <c r="AS296" s="93"/>
      <c r="AT296" s="94"/>
      <c r="AU296" s="78"/>
      <c r="AV296" s="95"/>
      <c r="AW296" s="96"/>
      <c r="AX296" s="96"/>
      <c r="AY296" s="96"/>
      <c r="AZ296" s="79"/>
      <c r="BA296" s="79"/>
      <c r="BB296" s="79"/>
      <c r="BC296" s="79"/>
      <c r="BD296" s="53"/>
    </row>
    <row r="297" spans="1:56" s="17" customFormat="1" ht="35.1" hidden="1" customHeight="1" x14ac:dyDescent="0.25">
      <c r="A297" s="43"/>
      <c r="B297" s="43"/>
      <c r="C297" s="43"/>
      <c r="D297" s="43"/>
      <c r="F297" s="27"/>
      <c r="G297" s="50"/>
      <c r="H297" s="21" t="s">
        <v>205</v>
      </c>
      <c r="I297" s="21" t="s">
        <v>205</v>
      </c>
      <c r="J297" s="17" t="s">
        <v>205</v>
      </c>
      <c r="K297" s="51"/>
      <c r="L297" s="52"/>
      <c r="M297" s="52"/>
      <c r="N297" s="52"/>
      <c r="O297" s="51"/>
      <c r="P297" s="51"/>
      <c r="Q297" s="51"/>
      <c r="R297" s="51"/>
      <c r="S297" s="75"/>
      <c r="T297" s="75"/>
      <c r="U297" s="75"/>
      <c r="V297" s="75"/>
      <c r="W297" s="76"/>
      <c r="X297" s="76"/>
      <c r="Y297" s="76"/>
      <c r="Z297" s="76"/>
      <c r="AA297" s="75"/>
      <c r="AB297" s="75"/>
      <c r="AC297" s="75"/>
      <c r="AD297" s="75"/>
      <c r="AE297" s="76"/>
      <c r="AF297" s="76"/>
      <c r="AG297" s="76"/>
      <c r="AH297" s="76"/>
      <c r="AI297" s="45"/>
      <c r="AJ297" s="77"/>
      <c r="AK297" s="77"/>
      <c r="AL297" s="92"/>
      <c r="AM297" s="92"/>
      <c r="AN297" s="92"/>
      <c r="AO297" s="92"/>
      <c r="AP297" s="93"/>
      <c r="AQ297" s="93"/>
      <c r="AR297" s="93"/>
      <c r="AS297" s="93"/>
      <c r="AT297" s="94"/>
      <c r="AU297" s="78"/>
      <c r="AV297" s="95"/>
      <c r="AW297" s="96"/>
      <c r="AX297" s="96"/>
      <c r="AY297" s="96"/>
      <c r="AZ297" s="79"/>
      <c r="BA297" s="79"/>
      <c r="BB297" s="79"/>
      <c r="BC297" s="79"/>
      <c r="BD297" s="53"/>
    </row>
    <row r="298" spans="1:56" s="17" customFormat="1" ht="35.1" hidden="1" customHeight="1" x14ac:dyDescent="0.25">
      <c r="A298" s="43"/>
      <c r="B298" s="43"/>
      <c r="C298" s="43"/>
      <c r="D298" s="43"/>
      <c r="F298" s="27"/>
      <c r="G298" s="50"/>
      <c r="H298" s="21" t="s">
        <v>205</v>
      </c>
      <c r="I298" s="21" t="s">
        <v>205</v>
      </c>
      <c r="J298" s="17" t="s">
        <v>205</v>
      </c>
      <c r="K298" s="51"/>
      <c r="L298" s="52"/>
      <c r="M298" s="52"/>
      <c r="N298" s="52"/>
      <c r="O298" s="51"/>
      <c r="P298" s="51"/>
      <c r="Q298" s="51"/>
      <c r="R298" s="51"/>
      <c r="S298" s="75"/>
      <c r="T298" s="75"/>
      <c r="U298" s="75"/>
      <c r="V298" s="75"/>
      <c r="W298" s="76"/>
      <c r="X298" s="76"/>
      <c r="Y298" s="76"/>
      <c r="Z298" s="76"/>
      <c r="AA298" s="75"/>
      <c r="AB298" s="75"/>
      <c r="AC298" s="75"/>
      <c r="AD298" s="75"/>
      <c r="AE298" s="76"/>
      <c r="AF298" s="76"/>
      <c r="AG298" s="76"/>
      <c r="AH298" s="76"/>
      <c r="AI298" s="45"/>
      <c r="AJ298" s="77"/>
      <c r="AK298" s="77"/>
      <c r="AL298" s="92"/>
      <c r="AM298" s="92"/>
      <c r="AN298" s="92"/>
      <c r="AO298" s="92"/>
      <c r="AP298" s="93"/>
      <c r="AQ298" s="93"/>
      <c r="AR298" s="93"/>
      <c r="AS298" s="93"/>
      <c r="AT298" s="94"/>
      <c r="AU298" s="78"/>
      <c r="AV298" s="95"/>
      <c r="AW298" s="96"/>
      <c r="AX298" s="96"/>
      <c r="AY298" s="96"/>
      <c r="AZ298" s="79"/>
      <c r="BA298" s="79"/>
      <c r="BB298" s="79"/>
      <c r="BC298" s="79"/>
      <c r="BD298" s="53"/>
    </row>
    <row r="299" spans="1:56" s="17" customFormat="1" ht="35.1" hidden="1" customHeight="1" x14ac:dyDescent="0.25">
      <c r="A299" s="43"/>
      <c r="B299" s="43"/>
      <c r="C299" s="43"/>
      <c r="D299" s="43"/>
      <c r="F299" s="27"/>
      <c r="G299" s="50"/>
      <c r="H299" s="21" t="s">
        <v>205</v>
      </c>
      <c r="I299" s="21" t="s">
        <v>205</v>
      </c>
      <c r="J299" s="17" t="s">
        <v>205</v>
      </c>
      <c r="K299" s="51"/>
      <c r="L299" s="52"/>
      <c r="M299" s="52"/>
      <c r="N299" s="52"/>
      <c r="O299" s="51"/>
      <c r="P299" s="51"/>
      <c r="Q299" s="51"/>
      <c r="R299" s="51"/>
      <c r="S299" s="75"/>
      <c r="T299" s="75"/>
      <c r="U299" s="75"/>
      <c r="V299" s="75"/>
      <c r="W299" s="76"/>
      <c r="X299" s="76"/>
      <c r="Y299" s="76"/>
      <c r="Z299" s="76"/>
      <c r="AA299" s="75"/>
      <c r="AB299" s="75"/>
      <c r="AC299" s="75"/>
      <c r="AD299" s="75"/>
      <c r="AE299" s="76"/>
      <c r="AF299" s="76"/>
      <c r="AG299" s="76"/>
      <c r="AH299" s="76"/>
      <c r="AI299" s="45"/>
      <c r="AJ299" s="77"/>
      <c r="AK299" s="77"/>
      <c r="AL299" s="92"/>
      <c r="AM299" s="92"/>
      <c r="AN299" s="92"/>
      <c r="AO299" s="92"/>
      <c r="AP299" s="93"/>
      <c r="AQ299" s="93"/>
      <c r="AR299" s="93"/>
      <c r="AS299" s="93"/>
      <c r="AT299" s="94"/>
      <c r="AU299" s="78"/>
      <c r="AV299" s="95"/>
      <c r="AW299" s="96"/>
      <c r="AX299" s="96"/>
      <c r="AY299" s="96"/>
      <c r="AZ299" s="79"/>
      <c r="BA299" s="79"/>
      <c r="BB299" s="79"/>
      <c r="BC299" s="79"/>
      <c r="BD299" s="53"/>
    </row>
    <row r="300" spans="1:56" s="17" customFormat="1" ht="35.1" hidden="1" customHeight="1" x14ac:dyDescent="0.25">
      <c r="A300" s="43"/>
      <c r="B300" s="43"/>
      <c r="C300" s="43"/>
      <c r="D300" s="43"/>
      <c r="F300" s="27"/>
      <c r="G300" s="50"/>
      <c r="H300" s="21" t="s">
        <v>205</v>
      </c>
      <c r="I300" s="21" t="s">
        <v>205</v>
      </c>
      <c r="J300" s="17" t="s">
        <v>205</v>
      </c>
      <c r="K300" s="51"/>
      <c r="L300" s="52"/>
      <c r="M300" s="52"/>
      <c r="N300" s="52"/>
      <c r="O300" s="51"/>
      <c r="P300" s="51"/>
      <c r="Q300" s="51"/>
      <c r="R300" s="51"/>
      <c r="S300" s="75"/>
      <c r="T300" s="75"/>
      <c r="U300" s="75"/>
      <c r="V300" s="75"/>
      <c r="W300" s="76"/>
      <c r="X300" s="76"/>
      <c r="Y300" s="76"/>
      <c r="Z300" s="76"/>
      <c r="AA300" s="75"/>
      <c r="AB300" s="75"/>
      <c r="AC300" s="75"/>
      <c r="AD300" s="75"/>
      <c r="AE300" s="76"/>
      <c r="AF300" s="76"/>
      <c r="AG300" s="76"/>
      <c r="AH300" s="76"/>
      <c r="AI300" s="45"/>
      <c r="AJ300" s="77"/>
      <c r="AK300" s="77"/>
      <c r="AL300" s="92"/>
      <c r="AM300" s="92"/>
      <c r="AN300" s="92"/>
      <c r="AO300" s="92"/>
      <c r="AP300" s="93"/>
      <c r="AQ300" s="93"/>
      <c r="AR300" s="93"/>
      <c r="AS300" s="93"/>
      <c r="AT300" s="94"/>
      <c r="AU300" s="78"/>
      <c r="AV300" s="95"/>
      <c r="AW300" s="96"/>
      <c r="AX300" s="96"/>
      <c r="AY300" s="96"/>
      <c r="AZ300" s="79"/>
      <c r="BA300" s="79"/>
      <c r="BB300" s="79"/>
      <c r="BC300" s="79"/>
      <c r="BD300" s="53"/>
    </row>
    <row r="301" spans="1:56" s="17" customFormat="1" ht="35.1" hidden="1" customHeight="1" x14ac:dyDescent="0.25">
      <c r="A301" s="43"/>
      <c r="B301" s="43"/>
      <c r="C301" s="43"/>
      <c r="D301" s="43"/>
      <c r="F301" s="27"/>
      <c r="G301" s="50"/>
      <c r="H301" s="21" t="s">
        <v>205</v>
      </c>
      <c r="I301" s="21" t="s">
        <v>205</v>
      </c>
      <c r="J301" s="17" t="s">
        <v>205</v>
      </c>
      <c r="K301" s="51"/>
      <c r="L301" s="52"/>
      <c r="M301" s="52"/>
      <c r="N301" s="52"/>
      <c r="O301" s="51"/>
      <c r="P301" s="51"/>
      <c r="Q301" s="51"/>
      <c r="R301" s="51"/>
      <c r="S301" s="75"/>
      <c r="T301" s="75"/>
      <c r="U301" s="75"/>
      <c r="V301" s="75"/>
      <c r="W301" s="76"/>
      <c r="X301" s="76"/>
      <c r="Y301" s="76"/>
      <c r="Z301" s="76"/>
      <c r="AA301" s="75"/>
      <c r="AB301" s="75"/>
      <c r="AC301" s="75"/>
      <c r="AD301" s="75"/>
      <c r="AE301" s="76"/>
      <c r="AF301" s="76"/>
      <c r="AG301" s="76"/>
      <c r="AH301" s="76"/>
      <c r="AI301" s="45"/>
      <c r="AJ301" s="77"/>
      <c r="AK301" s="77"/>
      <c r="AL301" s="92"/>
      <c r="AM301" s="92"/>
      <c r="AN301" s="92"/>
      <c r="AO301" s="92"/>
      <c r="AP301" s="93"/>
      <c r="AQ301" s="93"/>
      <c r="AR301" s="93"/>
      <c r="AS301" s="93"/>
      <c r="AT301" s="94"/>
      <c r="AU301" s="78"/>
      <c r="AV301" s="95"/>
      <c r="AW301" s="96"/>
      <c r="AX301" s="96"/>
      <c r="AY301" s="96"/>
      <c r="AZ301" s="79"/>
      <c r="BA301" s="79"/>
      <c r="BB301" s="79"/>
      <c r="BC301" s="79"/>
      <c r="BD301" s="53"/>
    </row>
    <row r="302" spans="1:56" s="17" customFormat="1" ht="111" customHeight="1" x14ac:dyDescent="0.25">
      <c r="A302" s="43" t="s">
        <v>365</v>
      </c>
      <c r="B302" s="43" t="s">
        <v>366</v>
      </c>
      <c r="C302" s="43" t="s">
        <v>367</v>
      </c>
      <c r="D302" s="43" t="s">
        <v>368</v>
      </c>
      <c r="E302" s="17" t="s">
        <v>24</v>
      </c>
      <c r="F302" s="27"/>
      <c r="G302" s="50" t="s">
        <v>87</v>
      </c>
      <c r="H302" s="21" t="s">
        <v>85</v>
      </c>
      <c r="I302" s="21" t="s">
        <v>67</v>
      </c>
      <c r="J302" s="21" t="s">
        <v>468</v>
      </c>
      <c r="K302" s="52">
        <v>800</v>
      </c>
      <c r="L302" s="52">
        <v>400</v>
      </c>
      <c r="M302" s="52">
        <v>300</v>
      </c>
      <c r="N302" s="52">
        <v>200</v>
      </c>
      <c r="O302" s="51" t="e">
        <v>#REF!</v>
      </c>
      <c r="P302" s="51" t="e">
        <v>#REF!</v>
      </c>
      <c r="Q302" s="51" t="e">
        <v>#REF!</v>
      </c>
      <c r="R302" s="51" t="e">
        <v>#REF!</v>
      </c>
      <c r="S302" s="75" t="e">
        <v>#REF!</v>
      </c>
      <c r="T302" s="75" t="e">
        <v>#REF!</v>
      </c>
      <c r="U302" s="75"/>
      <c r="V302" s="75"/>
      <c r="W302" s="76" t="e">
        <v>#REF!</v>
      </c>
      <c r="X302" s="76" t="e">
        <v>#REF!</v>
      </c>
      <c r="Y302" s="76"/>
      <c r="Z302" s="76"/>
      <c r="AA302" s="75"/>
      <c r="AB302" s="75"/>
      <c r="AC302" s="75"/>
      <c r="AD302" s="75"/>
      <c r="AE302" s="76"/>
      <c r="AF302" s="76"/>
      <c r="AG302" s="76"/>
      <c r="AH302" s="76"/>
      <c r="AI302" s="45">
        <v>7.93</v>
      </c>
      <c r="AJ302" s="77"/>
      <c r="AK302" s="77" t="e">
        <v>#REF!</v>
      </c>
      <c r="AL302" s="92" t="e">
        <v>#REF!</v>
      </c>
      <c r="AM302" s="92" t="e">
        <v>#REF!</v>
      </c>
      <c r="AN302" s="92" t="e">
        <v>#REF!</v>
      </c>
      <c r="AO302" s="92" t="e">
        <v>#REF!</v>
      </c>
      <c r="AP302" s="93" t="e">
        <v>#REF!</v>
      </c>
      <c r="AQ302" s="93" t="e">
        <v>#REF!</v>
      </c>
      <c r="AR302" s="93" t="e">
        <v>#REF!</v>
      </c>
      <c r="AS302" s="93" t="e">
        <v>#REF!</v>
      </c>
      <c r="AT302" s="94" t="e">
        <v>#REF!</v>
      </c>
      <c r="AU302" s="78" t="s">
        <v>24</v>
      </c>
      <c r="AV302" s="95">
        <v>1820</v>
      </c>
      <c r="AW302" s="96">
        <v>840</v>
      </c>
      <c r="AX302" s="96">
        <v>560</v>
      </c>
      <c r="AY302" s="96">
        <v>280</v>
      </c>
      <c r="AZ302" s="79">
        <v>1560</v>
      </c>
      <c r="BA302" s="79">
        <v>720</v>
      </c>
      <c r="BB302" s="79">
        <v>480</v>
      </c>
      <c r="BC302" s="79">
        <v>240</v>
      </c>
      <c r="BD302" s="53" t="e">
        <v>#REF!</v>
      </c>
    </row>
    <row r="303" spans="1:56" s="17" customFormat="1" ht="57.75" hidden="1" customHeight="1" x14ac:dyDescent="0.25">
      <c r="A303" s="43"/>
      <c r="B303" s="43"/>
      <c r="C303" s="43"/>
      <c r="D303" s="43"/>
      <c r="F303" s="27"/>
      <c r="G303" s="50"/>
      <c r="H303" s="21" t="s">
        <v>205</v>
      </c>
      <c r="I303" s="21" t="s">
        <v>205</v>
      </c>
      <c r="J303" s="17" t="s">
        <v>205</v>
      </c>
      <c r="K303" s="52"/>
      <c r="L303" s="52"/>
      <c r="M303" s="52"/>
      <c r="N303" s="52"/>
      <c r="O303" s="51"/>
      <c r="P303" s="51"/>
      <c r="Q303" s="51"/>
      <c r="R303" s="51"/>
      <c r="S303" s="75"/>
      <c r="T303" s="75"/>
      <c r="U303" s="75"/>
      <c r="V303" s="75"/>
      <c r="W303" s="76"/>
      <c r="X303" s="76"/>
      <c r="Y303" s="76"/>
      <c r="Z303" s="76"/>
      <c r="AA303" s="75"/>
      <c r="AB303" s="75"/>
      <c r="AC303" s="75"/>
      <c r="AD303" s="75"/>
      <c r="AE303" s="76"/>
      <c r="AF303" s="76"/>
      <c r="AG303" s="76"/>
      <c r="AH303" s="76"/>
      <c r="AI303" s="45"/>
      <c r="AJ303" s="77"/>
      <c r="AK303" s="77"/>
      <c r="AL303" s="92"/>
      <c r="AM303" s="92"/>
      <c r="AN303" s="92"/>
      <c r="AO303" s="92"/>
      <c r="AP303" s="93"/>
      <c r="AQ303" s="93"/>
      <c r="AR303" s="93"/>
      <c r="AS303" s="93"/>
      <c r="AT303" s="94"/>
      <c r="AU303" s="78"/>
      <c r="AV303" s="95"/>
      <c r="AW303" s="96"/>
      <c r="AX303" s="96"/>
      <c r="AY303" s="96"/>
      <c r="AZ303" s="79"/>
      <c r="BA303" s="79"/>
      <c r="BB303" s="79"/>
      <c r="BC303" s="79"/>
      <c r="BD303" s="53"/>
    </row>
    <row r="304" spans="1:56" s="17" customFormat="1" ht="57.75" hidden="1" customHeight="1" x14ac:dyDescent="0.25">
      <c r="A304" s="43"/>
      <c r="B304" s="43"/>
      <c r="C304" s="43"/>
      <c r="D304" s="43"/>
      <c r="F304" s="27"/>
      <c r="G304" s="50"/>
      <c r="H304" s="21" t="s">
        <v>205</v>
      </c>
      <c r="I304" s="21" t="s">
        <v>205</v>
      </c>
      <c r="J304" s="17" t="s">
        <v>205</v>
      </c>
      <c r="K304" s="52"/>
      <c r="L304" s="52"/>
      <c r="M304" s="52"/>
      <c r="N304" s="52"/>
      <c r="O304" s="51"/>
      <c r="P304" s="51"/>
      <c r="Q304" s="51"/>
      <c r="R304" s="51"/>
      <c r="S304" s="75"/>
      <c r="T304" s="75"/>
      <c r="U304" s="75"/>
      <c r="V304" s="75"/>
      <c r="W304" s="76"/>
      <c r="X304" s="76"/>
      <c r="Y304" s="76"/>
      <c r="Z304" s="76"/>
      <c r="AA304" s="75"/>
      <c r="AB304" s="75"/>
      <c r="AC304" s="75"/>
      <c r="AD304" s="75"/>
      <c r="AE304" s="76"/>
      <c r="AF304" s="76"/>
      <c r="AG304" s="76"/>
      <c r="AH304" s="76"/>
      <c r="AI304" s="45"/>
      <c r="AJ304" s="77"/>
      <c r="AK304" s="77"/>
      <c r="AL304" s="92"/>
      <c r="AM304" s="92"/>
      <c r="AN304" s="92"/>
      <c r="AO304" s="92"/>
      <c r="AP304" s="93"/>
      <c r="AQ304" s="93"/>
      <c r="AR304" s="93"/>
      <c r="AS304" s="93"/>
      <c r="AT304" s="94"/>
      <c r="AU304" s="78"/>
      <c r="AV304" s="95"/>
      <c r="AW304" s="96"/>
      <c r="AX304" s="96"/>
      <c r="AY304" s="96"/>
      <c r="AZ304" s="79"/>
      <c r="BA304" s="79"/>
      <c r="BB304" s="79"/>
      <c r="BC304" s="79"/>
      <c r="BD304" s="53"/>
    </row>
    <row r="305" spans="1:56" s="17" customFormat="1" ht="57.75" hidden="1" customHeight="1" x14ac:dyDescent="0.25">
      <c r="A305" s="43"/>
      <c r="B305" s="43"/>
      <c r="C305" s="43"/>
      <c r="D305" s="43"/>
      <c r="F305" s="27"/>
      <c r="G305" s="50"/>
      <c r="H305" s="21" t="s">
        <v>205</v>
      </c>
      <c r="I305" s="21" t="s">
        <v>205</v>
      </c>
      <c r="J305" s="17" t="s">
        <v>205</v>
      </c>
      <c r="K305" s="52"/>
      <c r="L305" s="52"/>
      <c r="M305" s="52"/>
      <c r="N305" s="52"/>
      <c r="O305" s="51"/>
      <c r="P305" s="51"/>
      <c r="Q305" s="51"/>
      <c r="R305" s="51"/>
      <c r="S305" s="75"/>
      <c r="T305" s="75"/>
      <c r="U305" s="75"/>
      <c r="V305" s="75"/>
      <c r="W305" s="76"/>
      <c r="X305" s="76"/>
      <c r="Y305" s="76"/>
      <c r="Z305" s="76"/>
      <c r="AA305" s="75"/>
      <c r="AB305" s="75"/>
      <c r="AC305" s="75"/>
      <c r="AD305" s="75"/>
      <c r="AE305" s="76"/>
      <c r="AF305" s="76"/>
      <c r="AG305" s="76"/>
      <c r="AH305" s="76"/>
      <c r="AI305" s="45"/>
      <c r="AJ305" s="77"/>
      <c r="AK305" s="77"/>
      <c r="AL305" s="92"/>
      <c r="AM305" s="92"/>
      <c r="AN305" s="92"/>
      <c r="AO305" s="92"/>
      <c r="AP305" s="93"/>
      <c r="AQ305" s="93"/>
      <c r="AR305" s="93"/>
      <c r="AS305" s="93"/>
      <c r="AT305" s="94"/>
      <c r="AU305" s="78"/>
      <c r="AV305" s="95"/>
      <c r="AW305" s="96"/>
      <c r="AX305" s="96"/>
      <c r="AY305" s="96"/>
      <c r="AZ305" s="79"/>
      <c r="BA305" s="79"/>
      <c r="BB305" s="79"/>
      <c r="BC305" s="79"/>
      <c r="BD305" s="53"/>
    </row>
    <row r="306" spans="1:56" s="17" customFormat="1" ht="57.75" hidden="1" customHeight="1" x14ac:dyDescent="0.25">
      <c r="A306" s="43"/>
      <c r="B306" s="43"/>
      <c r="C306" s="43"/>
      <c r="D306" s="43"/>
      <c r="F306" s="27"/>
      <c r="G306" s="50"/>
      <c r="H306" s="21" t="s">
        <v>205</v>
      </c>
      <c r="I306" s="21" t="s">
        <v>205</v>
      </c>
      <c r="J306" s="17" t="s">
        <v>205</v>
      </c>
      <c r="K306" s="52"/>
      <c r="L306" s="52"/>
      <c r="M306" s="52"/>
      <c r="N306" s="52"/>
      <c r="O306" s="51"/>
      <c r="P306" s="51"/>
      <c r="Q306" s="51"/>
      <c r="R306" s="51"/>
      <c r="S306" s="75"/>
      <c r="T306" s="75"/>
      <c r="U306" s="75"/>
      <c r="V306" s="75"/>
      <c r="W306" s="76"/>
      <c r="X306" s="76"/>
      <c r="Y306" s="76"/>
      <c r="Z306" s="76"/>
      <c r="AA306" s="75"/>
      <c r="AB306" s="75"/>
      <c r="AC306" s="75"/>
      <c r="AD306" s="75"/>
      <c r="AE306" s="76"/>
      <c r="AF306" s="76"/>
      <c r="AG306" s="76"/>
      <c r="AH306" s="76"/>
      <c r="AI306" s="45"/>
      <c r="AJ306" s="77"/>
      <c r="AK306" s="77"/>
      <c r="AL306" s="92"/>
      <c r="AM306" s="92"/>
      <c r="AN306" s="92"/>
      <c r="AO306" s="92"/>
      <c r="AP306" s="93"/>
      <c r="AQ306" s="93"/>
      <c r="AR306" s="93"/>
      <c r="AS306" s="93"/>
      <c r="AT306" s="94"/>
      <c r="AU306" s="78"/>
      <c r="AV306" s="95"/>
      <c r="AW306" s="96"/>
      <c r="AX306" s="96"/>
      <c r="AY306" s="96"/>
      <c r="AZ306" s="79"/>
      <c r="BA306" s="79"/>
      <c r="BB306" s="79"/>
      <c r="BC306" s="79"/>
      <c r="BD306" s="53"/>
    </row>
    <row r="307" spans="1:56" s="17" customFormat="1" ht="57.75" hidden="1" customHeight="1" x14ac:dyDescent="0.25">
      <c r="A307" s="43"/>
      <c r="B307" s="43"/>
      <c r="C307" s="43"/>
      <c r="D307" s="43"/>
      <c r="F307" s="27"/>
      <c r="G307" s="50"/>
      <c r="H307" s="21" t="s">
        <v>205</v>
      </c>
      <c r="I307" s="21" t="s">
        <v>205</v>
      </c>
      <c r="J307" s="17" t="s">
        <v>205</v>
      </c>
      <c r="K307" s="52"/>
      <c r="L307" s="52"/>
      <c r="M307" s="52"/>
      <c r="N307" s="52"/>
      <c r="O307" s="51"/>
      <c r="P307" s="51"/>
      <c r="Q307" s="51"/>
      <c r="R307" s="51"/>
      <c r="S307" s="75"/>
      <c r="T307" s="75"/>
      <c r="U307" s="75"/>
      <c r="V307" s="75"/>
      <c r="W307" s="76"/>
      <c r="X307" s="76"/>
      <c r="Y307" s="76"/>
      <c r="Z307" s="76"/>
      <c r="AA307" s="75"/>
      <c r="AB307" s="75"/>
      <c r="AC307" s="75"/>
      <c r="AD307" s="75"/>
      <c r="AE307" s="76"/>
      <c r="AF307" s="76"/>
      <c r="AG307" s="76"/>
      <c r="AH307" s="76"/>
      <c r="AI307" s="45"/>
      <c r="AJ307" s="77"/>
      <c r="AK307" s="77"/>
      <c r="AL307" s="92"/>
      <c r="AM307" s="92"/>
      <c r="AN307" s="92"/>
      <c r="AO307" s="92"/>
      <c r="AP307" s="93"/>
      <c r="AQ307" s="93"/>
      <c r="AR307" s="93"/>
      <c r="AS307" s="93"/>
      <c r="AT307" s="94"/>
      <c r="AU307" s="78"/>
      <c r="AV307" s="95"/>
      <c r="AW307" s="96"/>
      <c r="AX307" s="96"/>
      <c r="AY307" s="96"/>
      <c r="AZ307" s="79"/>
      <c r="BA307" s="79"/>
      <c r="BB307" s="79"/>
      <c r="BC307" s="79"/>
      <c r="BD307" s="53"/>
    </row>
    <row r="308" spans="1:56" s="17" customFormat="1" ht="57.75" hidden="1" customHeight="1" x14ac:dyDescent="0.25">
      <c r="A308" s="43"/>
      <c r="B308" s="43"/>
      <c r="C308" s="43"/>
      <c r="D308" s="43"/>
      <c r="F308" s="27"/>
      <c r="G308" s="50"/>
      <c r="H308" s="21" t="s">
        <v>205</v>
      </c>
      <c r="I308" s="21" t="s">
        <v>205</v>
      </c>
      <c r="J308" s="17" t="s">
        <v>205</v>
      </c>
      <c r="K308" s="52"/>
      <c r="L308" s="52"/>
      <c r="M308" s="52"/>
      <c r="N308" s="52"/>
      <c r="O308" s="51"/>
      <c r="P308" s="51"/>
      <c r="Q308" s="51"/>
      <c r="R308" s="51"/>
      <c r="S308" s="75"/>
      <c r="T308" s="75"/>
      <c r="U308" s="75"/>
      <c r="V308" s="75"/>
      <c r="W308" s="76"/>
      <c r="X308" s="76"/>
      <c r="Y308" s="76"/>
      <c r="Z308" s="76"/>
      <c r="AA308" s="75"/>
      <c r="AB308" s="75"/>
      <c r="AC308" s="75"/>
      <c r="AD308" s="75"/>
      <c r="AE308" s="76"/>
      <c r="AF308" s="76"/>
      <c r="AG308" s="76"/>
      <c r="AH308" s="76"/>
      <c r="AI308" s="45"/>
      <c r="AJ308" s="77"/>
      <c r="AK308" s="77"/>
      <c r="AL308" s="92"/>
      <c r="AM308" s="92"/>
      <c r="AN308" s="92"/>
      <c r="AO308" s="92"/>
      <c r="AP308" s="93"/>
      <c r="AQ308" s="93"/>
      <c r="AR308" s="93"/>
      <c r="AS308" s="93"/>
      <c r="AT308" s="94"/>
      <c r="AU308" s="78"/>
      <c r="AV308" s="95"/>
      <c r="AW308" s="96"/>
      <c r="AX308" s="96"/>
      <c r="AY308" s="96"/>
      <c r="AZ308" s="79"/>
      <c r="BA308" s="79"/>
      <c r="BB308" s="79"/>
      <c r="BC308" s="79"/>
      <c r="BD308" s="53"/>
    </row>
    <row r="309" spans="1:56" s="17" customFormat="1" ht="35.1" customHeight="1" x14ac:dyDescent="0.25">
      <c r="A309" s="43" t="s">
        <v>369</v>
      </c>
      <c r="B309" s="43" t="s">
        <v>370</v>
      </c>
      <c r="C309" s="43" t="s">
        <v>371</v>
      </c>
      <c r="D309" s="43" t="s">
        <v>372</v>
      </c>
      <c r="E309" s="17" t="s">
        <v>24</v>
      </c>
      <c r="F309" s="27"/>
      <c r="G309" s="50" t="s">
        <v>91</v>
      </c>
      <c r="H309" s="21" t="s">
        <v>90</v>
      </c>
      <c r="I309" s="21" t="s">
        <v>67</v>
      </c>
      <c r="J309" s="21" t="s">
        <v>20</v>
      </c>
      <c r="K309" s="51">
        <v>3400</v>
      </c>
      <c r="L309" s="51">
        <v>1300</v>
      </c>
      <c r="M309" s="52">
        <v>800</v>
      </c>
      <c r="N309" s="52">
        <v>500</v>
      </c>
      <c r="O309" s="51" t="e">
        <v>#REF!</v>
      </c>
      <c r="P309" s="51" t="e">
        <v>#REF!</v>
      </c>
      <c r="Q309" s="51" t="e">
        <v>#REF!</v>
      </c>
      <c r="R309" s="51" t="e">
        <v>#REF!</v>
      </c>
      <c r="S309" s="75"/>
      <c r="T309" s="75"/>
      <c r="U309" s="75"/>
      <c r="V309" s="75"/>
      <c r="W309" s="76"/>
      <c r="X309" s="76"/>
      <c r="Y309" s="76"/>
      <c r="Z309" s="76"/>
      <c r="AA309" s="75"/>
      <c r="AB309" s="75"/>
      <c r="AC309" s="75"/>
      <c r="AD309" s="75"/>
      <c r="AE309" s="76"/>
      <c r="AF309" s="76"/>
      <c r="AG309" s="76"/>
      <c r="AH309" s="76"/>
      <c r="AI309" s="45">
        <v>7.93</v>
      </c>
      <c r="AJ309" s="77"/>
      <c r="AK309" s="77" t="e">
        <v>#REF!</v>
      </c>
      <c r="AL309" s="92" t="e">
        <v>#REF!</v>
      </c>
      <c r="AM309" s="92" t="e">
        <v>#REF!</v>
      </c>
      <c r="AN309" s="92" t="e">
        <v>#REF!</v>
      </c>
      <c r="AO309" s="92" t="e">
        <v>#REF!</v>
      </c>
      <c r="AP309" s="93" t="e">
        <v>#REF!</v>
      </c>
      <c r="AQ309" s="93" t="e">
        <v>#REF!</v>
      </c>
      <c r="AR309" s="93" t="e">
        <v>#REF!</v>
      </c>
      <c r="AS309" s="93" t="e">
        <v>#REF!</v>
      </c>
      <c r="AT309" s="94" t="e">
        <v>#REF!</v>
      </c>
      <c r="AU309" s="78" t="s">
        <v>24</v>
      </c>
      <c r="AV309" s="95"/>
      <c r="AW309" s="96"/>
      <c r="AX309" s="96"/>
      <c r="AY309" s="96"/>
      <c r="AZ309" s="79"/>
      <c r="BA309" s="79"/>
      <c r="BB309" s="79"/>
      <c r="BC309" s="79"/>
      <c r="BD309" s="53" t="e">
        <v>#REF!</v>
      </c>
    </row>
    <row r="310" spans="1:56" s="17" customFormat="1" ht="35.1" hidden="1" customHeight="1" x14ac:dyDescent="0.25">
      <c r="A310" s="43"/>
      <c r="B310" s="43"/>
      <c r="C310" s="43"/>
      <c r="D310" s="43"/>
      <c r="F310" s="27"/>
      <c r="G310" s="50"/>
      <c r="H310" s="21" t="s">
        <v>205</v>
      </c>
      <c r="I310" s="21" t="s">
        <v>205</v>
      </c>
      <c r="J310" s="17" t="s">
        <v>205</v>
      </c>
      <c r="K310" s="51"/>
      <c r="L310" s="51"/>
      <c r="M310" s="52"/>
      <c r="N310" s="52"/>
      <c r="O310" s="51"/>
      <c r="P310" s="51"/>
      <c r="Q310" s="51"/>
      <c r="R310" s="51"/>
      <c r="S310" s="75"/>
      <c r="T310" s="75"/>
      <c r="U310" s="75"/>
      <c r="V310" s="75"/>
      <c r="W310" s="76"/>
      <c r="X310" s="76"/>
      <c r="Y310" s="76"/>
      <c r="Z310" s="76"/>
      <c r="AA310" s="75"/>
      <c r="AB310" s="75"/>
      <c r="AC310" s="75"/>
      <c r="AD310" s="75"/>
      <c r="AE310" s="76"/>
      <c r="AF310" s="76"/>
      <c r="AG310" s="76"/>
      <c r="AH310" s="76"/>
      <c r="AI310" s="45"/>
      <c r="AJ310" s="77"/>
      <c r="AK310" s="77"/>
      <c r="AL310" s="92"/>
      <c r="AM310" s="92"/>
      <c r="AN310" s="92"/>
      <c r="AO310" s="92"/>
      <c r="AP310" s="93"/>
      <c r="AQ310" s="93"/>
      <c r="AR310" s="93"/>
      <c r="AS310" s="93"/>
      <c r="AT310" s="94"/>
      <c r="AU310" s="78"/>
      <c r="AV310" s="95"/>
      <c r="AW310" s="96"/>
      <c r="AX310" s="96"/>
      <c r="AY310" s="96"/>
      <c r="AZ310" s="79"/>
      <c r="BA310" s="79"/>
      <c r="BB310" s="79"/>
      <c r="BC310" s="79"/>
      <c r="BD310" s="53"/>
    </row>
    <row r="311" spans="1:56" s="17" customFormat="1" ht="35.1" hidden="1" customHeight="1" x14ac:dyDescent="0.25">
      <c r="A311" s="43"/>
      <c r="B311" s="43"/>
      <c r="C311" s="43"/>
      <c r="D311" s="43"/>
      <c r="F311" s="27"/>
      <c r="G311" s="50"/>
      <c r="H311" s="21" t="s">
        <v>205</v>
      </c>
      <c r="I311" s="21" t="s">
        <v>205</v>
      </c>
      <c r="J311" s="17" t="s">
        <v>205</v>
      </c>
      <c r="K311" s="51"/>
      <c r="L311" s="51"/>
      <c r="M311" s="52"/>
      <c r="N311" s="52"/>
      <c r="O311" s="51"/>
      <c r="P311" s="51"/>
      <c r="Q311" s="51"/>
      <c r="R311" s="51"/>
      <c r="S311" s="75"/>
      <c r="T311" s="75"/>
      <c r="U311" s="75"/>
      <c r="V311" s="75"/>
      <c r="W311" s="76"/>
      <c r="X311" s="76"/>
      <c r="Y311" s="76"/>
      <c r="Z311" s="76"/>
      <c r="AA311" s="75"/>
      <c r="AB311" s="75"/>
      <c r="AC311" s="75"/>
      <c r="AD311" s="75"/>
      <c r="AE311" s="76"/>
      <c r="AF311" s="76"/>
      <c r="AG311" s="76"/>
      <c r="AH311" s="76"/>
      <c r="AI311" s="45"/>
      <c r="AJ311" s="77"/>
      <c r="AK311" s="77"/>
      <c r="AL311" s="92"/>
      <c r="AM311" s="92"/>
      <c r="AN311" s="92"/>
      <c r="AO311" s="92"/>
      <c r="AP311" s="93"/>
      <c r="AQ311" s="93"/>
      <c r="AR311" s="93"/>
      <c r="AS311" s="93"/>
      <c r="AT311" s="94"/>
      <c r="AU311" s="78"/>
      <c r="AV311" s="95"/>
      <c r="AW311" s="96"/>
      <c r="AX311" s="96"/>
      <c r="AY311" s="96"/>
      <c r="AZ311" s="79"/>
      <c r="BA311" s="79"/>
      <c r="BB311" s="79"/>
      <c r="BC311" s="79"/>
      <c r="BD311" s="53"/>
    </row>
    <row r="312" spans="1:56" s="17" customFormat="1" ht="35.1" hidden="1" customHeight="1" x14ac:dyDescent="0.25">
      <c r="A312" s="43"/>
      <c r="B312" s="43"/>
      <c r="C312" s="43"/>
      <c r="D312" s="43"/>
      <c r="F312" s="27"/>
      <c r="G312" s="50"/>
      <c r="H312" s="21" t="s">
        <v>205</v>
      </c>
      <c r="I312" s="21" t="s">
        <v>205</v>
      </c>
      <c r="J312" s="17" t="s">
        <v>205</v>
      </c>
      <c r="K312" s="51"/>
      <c r="L312" s="51"/>
      <c r="M312" s="52"/>
      <c r="N312" s="52"/>
      <c r="O312" s="51"/>
      <c r="P312" s="51"/>
      <c r="Q312" s="51"/>
      <c r="R312" s="51"/>
      <c r="S312" s="75"/>
      <c r="T312" s="75"/>
      <c r="U312" s="75"/>
      <c r="V312" s="75"/>
      <c r="W312" s="76"/>
      <c r="X312" s="76"/>
      <c r="Y312" s="76"/>
      <c r="Z312" s="76"/>
      <c r="AA312" s="75"/>
      <c r="AB312" s="75"/>
      <c r="AC312" s="75"/>
      <c r="AD312" s="75"/>
      <c r="AE312" s="76"/>
      <c r="AF312" s="76"/>
      <c r="AG312" s="76"/>
      <c r="AH312" s="76"/>
      <c r="AI312" s="45"/>
      <c r="AJ312" s="77"/>
      <c r="AK312" s="77"/>
      <c r="AL312" s="92"/>
      <c r="AM312" s="92"/>
      <c r="AN312" s="92"/>
      <c r="AO312" s="92"/>
      <c r="AP312" s="93"/>
      <c r="AQ312" s="93"/>
      <c r="AR312" s="93"/>
      <c r="AS312" s="93"/>
      <c r="AT312" s="94"/>
      <c r="AU312" s="78"/>
      <c r="AV312" s="95"/>
      <c r="AW312" s="96"/>
      <c r="AX312" s="96"/>
      <c r="AY312" s="96"/>
      <c r="AZ312" s="79"/>
      <c r="BA312" s="79"/>
      <c r="BB312" s="79"/>
      <c r="BC312" s="79"/>
      <c r="BD312" s="53"/>
    </row>
    <row r="313" spans="1:56" s="17" customFormat="1" ht="35.1" hidden="1" customHeight="1" x14ac:dyDescent="0.25">
      <c r="A313" s="43"/>
      <c r="B313" s="43"/>
      <c r="C313" s="43"/>
      <c r="D313" s="43"/>
      <c r="F313" s="27"/>
      <c r="G313" s="50"/>
      <c r="H313" s="21" t="s">
        <v>205</v>
      </c>
      <c r="I313" s="21" t="s">
        <v>205</v>
      </c>
      <c r="J313" s="17" t="s">
        <v>205</v>
      </c>
      <c r="K313" s="51"/>
      <c r="L313" s="51"/>
      <c r="M313" s="52"/>
      <c r="N313" s="52"/>
      <c r="O313" s="51"/>
      <c r="P313" s="51"/>
      <c r="Q313" s="51"/>
      <c r="R313" s="51"/>
      <c r="S313" s="75"/>
      <c r="T313" s="75"/>
      <c r="U313" s="75"/>
      <c r="V313" s="75"/>
      <c r="W313" s="76"/>
      <c r="X313" s="76"/>
      <c r="Y313" s="76"/>
      <c r="Z313" s="76"/>
      <c r="AA313" s="75"/>
      <c r="AB313" s="75"/>
      <c r="AC313" s="75"/>
      <c r="AD313" s="75"/>
      <c r="AE313" s="76"/>
      <c r="AF313" s="76"/>
      <c r="AG313" s="76"/>
      <c r="AH313" s="76"/>
      <c r="AI313" s="45"/>
      <c r="AJ313" s="77"/>
      <c r="AK313" s="77"/>
      <c r="AL313" s="92"/>
      <c r="AM313" s="92"/>
      <c r="AN313" s="92"/>
      <c r="AO313" s="92"/>
      <c r="AP313" s="93"/>
      <c r="AQ313" s="93"/>
      <c r="AR313" s="93"/>
      <c r="AS313" s="93"/>
      <c r="AT313" s="94"/>
      <c r="AU313" s="78"/>
      <c r="AV313" s="95"/>
      <c r="AW313" s="96"/>
      <c r="AX313" s="96"/>
      <c r="AY313" s="96"/>
      <c r="AZ313" s="79"/>
      <c r="BA313" s="79"/>
      <c r="BB313" s="79"/>
      <c r="BC313" s="79"/>
      <c r="BD313" s="53"/>
    </row>
    <row r="314" spans="1:56" s="17" customFormat="1" ht="35.1" hidden="1" customHeight="1" x14ac:dyDescent="0.25">
      <c r="A314" s="43"/>
      <c r="B314" s="43"/>
      <c r="C314" s="43"/>
      <c r="D314" s="43"/>
      <c r="F314" s="27"/>
      <c r="G314" s="50"/>
      <c r="H314" s="21" t="s">
        <v>205</v>
      </c>
      <c r="I314" s="21" t="s">
        <v>205</v>
      </c>
      <c r="J314" s="17" t="s">
        <v>205</v>
      </c>
      <c r="K314" s="51"/>
      <c r="L314" s="51"/>
      <c r="M314" s="52"/>
      <c r="N314" s="52"/>
      <c r="O314" s="51"/>
      <c r="P314" s="51"/>
      <c r="Q314" s="51"/>
      <c r="R314" s="51"/>
      <c r="S314" s="75"/>
      <c r="T314" s="75"/>
      <c r="U314" s="75"/>
      <c r="V314" s="75"/>
      <c r="W314" s="76"/>
      <c r="X314" s="76"/>
      <c r="Y314" s="76"/>
      <c r="Z314" s="76"/>
      <c r="AA314" s="75"/>
      <c r="AB314" s="75"/>
      <c r="AC314" s="75"/>
      <c r="AD314" s="75"/>
      <c r="AE314" s="76"/>
      <c r="AF314" s="76"/>
      <c r="AG314" s="76"/>
      <c r="AH314" s="76"/>
      <c r="AI314" s="45"/>
      <c r="AJ314" s="77"/>
      <c r="AK314" s="77"/>
      <c r="AL314" s="92"/>
      <c r="AM314" s="92"/>
      <c r="AN314" s="92"/>
      <c r="AO314" s="92"/>
      <c r="AP314" s="93"/>
      <c r="AQ314" s="93"/>
      <c r="AR314" s="93"/>
      <c r="AS314" s="93"/>
      <c r="AT314" s="94"/>
      <c r="AU314" s="78"/>
      <c r="AV314" s="95"/>
      <c r="AW314" s="96"/>
      <c r="AX314" s="96"/>
      <c r="AY314" s="96"/>
      <c r="AZ314" s="79"/>
      <c r="BA314" s="79"/>
      <c r="BB314" s="79"/>
      <c r="BC314" s="79"/>
      <c r="BD314" s="53"/>
    </row>
    <row r="315" spans="1:56" s="17" customFormat="1" ht="35.1" hidden="1" customHeight="1" x14ac:dyDescent="0.25">
      <c r="A315" s="43"/>
      <c r="B315" s="43"/>
      <c r="C315" s="43"/>
      <c r="D315" s="43"/>
      <c r="F315" s="27"/>
      <c r="G315" s="50"/>
      <c r="H315" s="21" t="s">
        <v>205</v>
      </c>
      <c r="I315" s="21" t="s">
        <v>205</v>
      </c>
      <c r="J315" s="17" t="s">
        <v>205</v>
      </c>
      <c r="K315" s="51"/>
      <c r="L315" s="51"/>
      <c r="M315" s="52"/>
      <c r="N315" s="52"/>
      <c r="O315" s="51"/>
      <c r="P315" s="51"/>
      <c r="Q315" s="51"/>
      <c r="R315" s="51"/>
      <c r="S315" s="75"/>
      <c r="T315" s="75"/>
      <c r="U315" s="75"/>
      <c r="V315" s="75"/>
      <c r="W315" s="76"/>
      <c r="X315" s="76"/>
      <c r="Y315" s="76"/>
      <c r="Z315" s="76"/>
      <c r="AA315" s="75"/>
      <c r="AB315" s="75"/>
      <c r="AC315" s="75"/>
      <c r="AD315" s="75"/>
      <c r="AE315" s="76"/>
      <c r="AF315" s="76"/>
      <c r="AG315" s="76"/>
      <c r="AH315" s="76"/>
      <c r="AI315" s="45"/>
      <c r="AJ315" s="77"/>
      <c r="AK315" s="77"/>
      <c r="AL315" s="92"/>
      <c r="AM315" s="92"/>
      <c r="AN315" s="92"/>
      <c r="AO315" s="92"/>
      <c r="AP315" s="93"/>
      <c r="AQ315" s="93"/>
      <c r="AR315" s="93"/>
      <c r="AS315" s="93"/>
      <c r="AT315" s="94"/>
      <c r="AU315" s="78"/>
      <c r="AV315" s="95"/>
      <c r="AW315" s="96"/>
      <c r="AX315" s="96"/>
      <c r="AY315" s="96"/>
      <c r="AZ315" s="79"/>
      <c r="BA315" s="79"/>
      <c r="BB315" s="79"/>
      <c r="BC315" s="79"/>
      <c r="BD315" s="53"/>
    </row>
    <row r="316" spans="1:56" s="17" customFormat="1" ht="35.1" customHeight="1" x14ac:dyDescent="0.25">
      <c r="A316" s="43" t="s">
        <v>373</v>
      </c>
      <c r="B316" s="43" t="s">
        <v>374</v>
      </c>
      <c r="C316" s="43" t="s">
        <v>375</v>
      </c>
      <c r="D316" s="43" t="s">
        <v>376</v>
      </c>
      <c r="E316" s="17" t="s">
        <v>24</v>
      </c>
      <c r="F316" s="27"/>
      <c r="G316" s="50" t="s">
        <v>93</v>
      </c>
      <c r="H316" s="21" t="s">
        <v>90</v>
      </c>
      <c r="I316" s="21" t="s">
        <v>20</v>
      </c>
      <c r="J316" s="21" t="s">
        <v>18</v>
      </c>
      <c r="K316" s="51">
        <v>2600</v>
      </c>
      <c r="L316" s="51">
        <v>1200</v>
      </c>
      <c r="M316" s="52">
        <v>800</v>
      </c>
      <c r="N316" s="52">
        <v>400</v>
      </c>
      <c r="O316" s="51" t="e">
        <v>#REF!</v>
      </c>
      <c r="P316" s="51" t="e">
        <v>#REF!</v>
      </c>
      <c r="Q316" s="51" t="e">
        <v>#REF!</v>
      </c>
      <c r="R316" s="51" t="e">
        <v>#REF!</v>
      </c>
      <c r="S316" s="75"/>
      <c r="T316" s="75"/>
      <c r="U316" s="75"/>
      <c r="V316" s="75"/>
      <c r="W316" s="76"/>
      <c r="X316" s="76"/>
      <c r="Y316" s="76"/>
      <c r="Z316" s="76"/>
      <c r="AA316" s="75"/>
      <c r="AB316" s="75"/>
      <c r="AC316" s="75"/>
      <c r="AD316" s="75"/>
      <c r="AE316" s="76"/>
      <c r="AF316" s="76"/>
      <c r="AG316" s="76"/>
      <c r="AH316" s="76"/>
      <c r="AI316" s="45">
        <v>7.3595433104265151</v>
      </c>
      <c r="AJ316" s="77"/>
      <c r="AK316" s="77" t="e">
        <v>#REF!</v>
      </c>
      <c r="AL316" s="92" t="e">
        <v>#REF!</v>
      </c>
      <c r="AM316" s="92" t="e">
        <v>#REF!</v>
      </c>
      <c r="AN316" s="92" t="e">
        <v>#REF!</v>
      </c>
      <c r="AO316" s="92" t="e">
        <v>#REF!</v>
      </c>
      <c r="AP316" s="93" t="e">
        <v>#REF!</v>
      </c>
      <c r="AQ316" s="93" t="e">
        <v>#REF!</v>
      </c>
      <c r="AR316" s="93" t="e">
        <v>#REF!</v>
      </c>
      <c r="AS316" s="93" t="e">
        <v>#REF!</v>
      </c>
      <c r="AT316" s="94" t="e">
        <v>#REF!</v>
      </c>
      <c r="AU316" s="78" t="s">
        <v>24</v>
      </c>
      <c r="AV316" s="95">
        <v>2170</v>
      </c>
      <c r="AW316" s="96">
        <v>1050</v>
      </c>
      <c r="AX316" s="96">
        <v>630</v>
      </c>
      <c r="AY316" s="96">
        <v>350</v>
      </c>
      <c r="AZ316" s="79">
        <v>1860</v>
      </c>
      <c r="BA316" s="79">
        <v>900</v>
      </c>
      <c r="BB316" s="79">
        <v>540</v>
      </c>
      <c r="BC316" s="79">
        <v>300</v>
      </c>
      <c r="BD316" s="53" t="e">
        <v>#REF!</v>
      </c>
    </row>
    <row r="317" spans="1:56" s="17" customFormat="1" ht="35.1" hidden="1" customHeight="1" x14ac:dyDescent="0.25">
      <c r="A317" s="43"/>
      <c r="B317" s="43"/>
      <c r="C317" s="43"/>
      <c r="D317" s="43"/>
      <c r="F317" s="27"/>
      <c r="G317" s="50"/>
      <c r="H317" s="21" t="s">
        <v>205</v>
      </c>
      <c r="I317" s="21" t="s">
        <v>205</v>
      </c>
      <c r="J317" s="17" t="s">
        <v>205</v>
      </c>
      <c r="K317" s="51"/>
      <c r="L317" s="51"/>
      <c r="M317" s="52"/>
      <c r="N317" s="52"/>
      <c r="O317" s="51"/>
      <c r="P317" s="51"/>
      <c r="Q317" s="51"/>
      <c r="R317" s="51"/>
      <c r="S317" s="75"/>
      <c r="T317" s="75"/>
      <c r="U317" s="75"/>
      <c r="V317" s="75"/>
      <c r="W317" s="76"/>
      <c r="X317" s="76"/>
      <c r="Y317" s="76"/>
      <c r="Z317" s="76"/>
      <c r="AA317" s="75"/>
      <c r="AB317" s="75"/>
      <c r="AC317" s="75"/>
      <c r="AD317" s="75"/>
      <c r="AE317" s="76"/>
      <c r="AF317" s="76"/>
      <c r="AG317" s="76"/>
      <c r="AH317" s="76"/>
      <c r="AI317" s="45"/>
      <c r="AJ317" s="77"/>
      <c r="AK317" s="77"/>
      <c r="AL317" s="92"/>
      <c r="AM317" s="92"/>
      <c r="AN317" s="92"/>
      <c r="AO317" s="92"/>
      <c r="AP317" s="93"/>
      <c r="AQ317" s="93"/>
      <c r="AR317" s="93"/>
      <c r="AS317" s="93"/>
      <c r="AT317" s="94"/>
      <c r="AU317" s="78"/>
      <c r="AV317" s="95"/>
      <c r="AW317" s="96"/>
      <c r="AX317" s="96"/>
      <c r="AY317" s="96"/>
      <c r="AZ317" s="79"/>
      <c r="BA317" s="79"/>
      <c r="BB317" s="79"/>
      <c r="BC317" s="79"/>
      <c r="BD317" s="53"/>
    </row>
    <row r="318" spans="1:56" s="17" customFormat="1" ht="35.1" hidden="1" customHeight="1" x14ac:dyDescent="0.25">
      <c r="A318" s="43"/>
      <c r="B318" s="43"/>
      <c r="C318" s="43"/>
      <c r="D318" s="43"/>
      <c r="F318" s="27"/>
      <c r="G318" s="50"/>
      <c r="H318" s="21" t="s">
        <v>205</v>
      </c>
      <c r="I318" s="21" t="s">
        <v>205</v>
      </c>
      <c r="J318" s="17" t="s">
        <v>205</v>
      </c>
      <c r="K318" s="51"/>
      <c r="L318" s="51"/>
      <c r="M318" s="52"/>
      <c r="N318" s="52"/>
      <c r="O318" s="51"/>
      <c r="P318" s="51"/>
      <c r="Q318" s="51"/>
      <c r="R318" s="51"/>
      <c r="S318" s="75"/>
      <c r="T318" s="75"/>
      <c r="U318" s="75"/>
      <c r="V318" s="75"/>
      <c r="W318" s="76"/>
      <c r="X318" s="76"/>
      <c r="Y318" s="76"/>
      <c r="Z318" s="76"/>
      <c r="AA318" s="75"/>
      <c r="AB318" s="75"/>
      <c r="AC318" s="75"/>
      <c r="AD318" s="75"/>
      <c r="AE318" s="76"/>
      <c r="AF318" s="76"/>
      <c r="AG318" s="76"/>
      <c r="AH318" s="76"/>
      <c r="AI318" s="45"/>
      <c r="AJ318" s="77"/>
      <c r="AK318" s="77"/>
      <c r="AL318" s="92"/>
      <c r="AM318" s="92"/>
      <c r="AN318" s="92"/>
      <c r="AO318" s="92"/>
      <c r="AP318" s="93"/>
      <c r="AQ318" s="93"/>
      <c r="AR318" s="93"/>
      <c r="AS318" s="93"/>
      <c r="AT318" s="94"/>
      <c r="AU318" s="78"/>
      <c r="AV318" s="95"/>
      <c r="AW318" s="96"/>
      <c r="AX318" s="96"/>
      <c r="AY318" s="96"/>
      <c r="AZ318" s="79"/>
      <c r="BA318" s="79"/>
      <c r="BB318" s="79"/>
      <c r="BC318" s="79"/>
      <c r="BD318" s="53"/>
    </row>
    <row r="319" spans="1:56" s="17" customFormat="1" ht="35.1" hidden="1" customHeight="1" x14ac:dyDescent="0.25">
      <c r="A319" s="43"/>
      <c r="B319" s="43"/>
      <c r="C319" s="43"/>
      <c r="D319" s="43"/>
      <c r="F319" s="27"/>
      <c r="G319" s="50"/>
      <c r="H319" s="21" t="s">
        <v>205</v>
      </c>
      <c r="I319" s="21" t="s">
        <v>205</v>
      </c>
      <c r="J319" s="17" t="s">
        <v>205</v>
      </c>
      <c r="K319" s="51"/>
      <c r="L319" s="51"/>
      <c r="M319" s="52"/>
      <c r="N319" s="52"/>
      <c r="O319" s="51"/>
      <c r="P319" s="51"/>
      <c r="Q319" s="51"/>
      <c r="R319" s="51"/>
      <c r="S319" s="75"/>
      <c r="T319" s="75"/>
      <c r="U319" s="75"/>
      <c r="V319" s="75"/>
      <c r="W319" s="76"/>
      <c r="X319" s="76"/>
      <c r="Y319" s="76"/>
      <c r="Z319" s="76"/>
      <c r="AA319" s="75"/>
      <c r="AB319" s="75"/>
      <c r="AC319" s="75"/>
      <c r="AD319" s="75"/>
      <c r="AE319" s="76"/>
      <c r="AF319" s="76"/>
      <c r="AG319" s="76"/>
      <c r="AH319" s="76"/>
      <c r="AI319" s="45"/>
      <c r="AJ319" s="77"/>
      <c r="AK319" s="77"/>
      <c r="AL319" s="92"/>
      <c r="AM319" s="92"/>
      <c r="AN319" s="92"/>
      <c r="AO319" s="92"/>
      <c r="AP319" s="93"/>
      <c r="AQ319" s="93"/>
      <c r="AR319" s="93"/>
      <c r="AS319" s="93"/>
      <c r="AT319" s="94"/>
      <c r="AU319" s="78"/>
      <c r="AV319" s="95"/>
      <c r="AW319" s="96"/>
      <c r="AX319" s="96"/>
      <c r="AY319" s="96"/>
      <c r="AZ319" s="79"/>
      <c r="BA319" s="79"/>
      <c r="BB319" s="79"/>
      <c r="BC319" s="79"/>
      <c r="BD319" s="53"/>
    </row>
    <row r="320" spans="1:56" s="17" customFormat="1" ht="35.1" hidden="1" customHeight="1" x14ac:dyDescent="0.25">
      <c r="A320" s="43"/>
      <c r="B320" s="43"/>
      <c r="C320" s="43"/>
      <c r="D320" s="43"/>
      <c r="F320" s="27"/>
      <c r="G320" s="50"/>
      <c r="H320" s="21" t="s">
        <v>205</v>
      </c>
      <c r="I320" s="21" t="s">
        <v>205</v>
      </c>
      <c r="J320" s="17" t="s">
        <v>205</v>
      </c>
      <c r="K320" s="51"/>
      <c r="L320" s="51"/>
      <c r="M320" s="52"/>
      <c r="N320" s="52"/>
      <c r="O320" s="51"/>
      <c r="P320" s="51"/>
      <c r="Q320" s="51"/>
      <c r="R320" s="51"/>
      <c r="S320" s="75"/>
      <c r="T320" s="75"/>
      <c r="U320" s="75"/>
      <c r="V320" s="75"/>
      <c r="W320" s="76"/>
      <c r="X320" s="76"/>
      <c r="Y320" s="76"/>
      <c r="Z320" s="76"/>
      <c r="AA320" s="75"/>
      <c r="AB320" s="75"/>
      <c r="AC320" s="75"/>
      <c r="AD320" s="75"/>
      <c r="AE320" s="76"/>
      <c r="AF320" s="76"/>
      <c r="AG320" s="76"/>
      <c r="AH320" s="76"/>
      <c r="AI320" s="45"/>
      <c r="AJ320" s="77"/>
      <c r="AK320" s="77"/>
      <c r="AL320" s="92"/>
      <c r="AM320" s="92"/>
      <c r="AN320" s="92"/>
      <c r="AO320" s="92"/>
      <c r="AP320" s="93"/>
      <c r="AQ320" s="93"/>
      <c r="AR320" s="93"/>
      <c r="AS320" s="93"/>
      <c r="AT320" s="94"/>
      <c r="AU320" s="78"/>
      <c r="AV320" s="95"/>
      <c r="AW320" s="96"/>
      <c r="AX320" s="96"/>
      <c r="AY320" s="96"/>
      <c r="AZ320" s="79"/>
      <c r="BA320" s="79"/>
      <c r="BB320" s="79"/>
      <c r="BC320" s="79"/>
      <c r="BD320" s="53"/>
    </row>
    <row r="321" spans="1:58" s="17" customFormat="1" ht="35.1" hidden="1" customHeight="1" x14ac:dyDescent="0.25">
      <c r="A321" s="43"/>
      <c r="B321" s="43"/>
      <c r="C321" s="43"/>
      <c r="D321" s="43"/>
      <c r="F321" s="27"/>
      <c r="G321" s="50"/>
      <c r="H321" s="21" t="s">
        <v>205</v>
      </c>
      <c r="I321" s="21" t="s">
        <v>205</v>
      </c>
      <c r="J321" s="17" t="s">
        <v>205</v>
      </c>
      <c r="K321" s="51"/>
      <c r="L321" s="51"/>
      <c r="M321" s="52"/>
      <c r="N321" s="52"/>
      <c r="O321" s="51"/>
      <c r="P321" s="51"/>
      <c r="Q321" s="51"/>
      <c r="R321" s="51"/>
      <c r="S321" s="75"/>
      <c r="T321" s="75"/>
      <c r="U321" s="75"/>
      <c r="V321" s="75"/>
      <c r="W321" s="76"/>
      <c r="X321" s="76"/>
      <c r="Y321" s="76"/>
      <c r="Z321" s="76"/>
      <c r="AA321" s="75"/>
      <c r="AB321" s="75"/>
      <c r="AC321" s="75"/>
      <c r="AD321" s="75"/>
      <c r="AE321" s="76"/>
      <c r="AF321" s="76"/>
      <c r="AG321" s="76"/>
      <c r="AH321" s="76"/>
      <c r="AI321" s="45"/>
      <c r="AJ321" s="77"/>
      <c r="AK321" s="77"/>
      <c r="AL321" s="92"/>
      <c r="AM321" s="92"/>
      <c r="AN321" s="92"/>
      <c r="AO321" s="92"/>
      <c r="AP321" s="93"/>
      <c r="AQ321" s="93"/>
      <c r="AR321" s="93"/>
      <c r="AS321" s="93"/>
      <c r="AT321" s="94"/>
      <c r="AU321" s="78"/>
      <c r="AV321" s="95"/>
      <c r="AW321" s="96"/>
      <c r="AX321" s="96"/>
      <c r="AY321" s="96"/>
      <c r="AZ321" s="79"/>
      <c r="BA321" s="79"/>
      <c r="BB321" s="79"/>
      <c r="BC321" s="79"/>
      <c r="BD321" s="53"/>
    </row>
    <row r="322" spans="1:58" s="17" customFormat="1" ht="35.1" hidden="1" customHeight="1" x14ac:dyDescent="0.25">
      <c r="A322" s="43"/>
      <c r="B322" s="43"/>
      <c r="C322" s="43"/>
      <c r="D322" s="43"/>
      <c r="F322" s="27"/>
      <c r="G322" s="50"/>
      <c r="H322" s="21" t="s">
        <v>205</v>
      </c>
      <c r="I322" s="21" t="s">
        <v>205</v>
      </c>
      <c r="J322" s="17" t="s">
        <v>205</v>
      </c>
      <c r="K322" s="51"/>
      <c r="L322" s="51"/>
      <c r="M322" s="52"/>
      <c r="N322" s="52"/>
      <c r="O322" s="51"/>
      <c r="P322" s="51"/>
      <c r="Q322" s="51"/>
      <c r="R322" s="51"/>
      <c r="S322" s="75"/>
      <c r="T322" s="75"/>
      <c r="U322" s="75"/>
      <c r="V322" s="75"/>
      <c r="W322" s="76"/>
      <c r="X322" s="76"/>
      <c r="Y322" s="76"/>
      <c r="Z322" s="76"/>
      <c r="AA322" s="75"/>
      <c r="AB322" s="75"/>
      <c r="AC322" s="75"/>
      <c r="AD322" s="75"/>
      <c r="AE322" s="76"/>
      <c r="AF322" s="76"/>
      <c r="AG322" s="76"/>
      <c r="AH322" s="76"/>
      <c r="AI322" s="45"/>
      <c r="AJ322" s="77"/>
      <c r="AK322" s="77"/>
      <c r="AL322" s="92"/>
      <c r="AM322" s="92"/>
      <c r="AN322" s="92"/>
      <c r="AO322" s="92"/>
      <c r="AP322" s="93"/>
      <c r="AQ322" s="93"/>
      <c r="AR322" s="93"/>
      <c r="AS322" s="93"/>
      <c r="AT322" s="94"/>
      <c r="AU322" s="78"/>
      <c r="AV322" s="95"/>
      <c r="AW322" s="96"/>
      <c r="AX322" s="96"/>
      <c r="AY322" s="96"/>
      <c r="AZ322" s="79"/>
      <c r="BA322" s="79"/>
      <c r="BB322" s="79"/>
      <c r="BC322" s="79"/>
      <c r="BD322" s="53"/>
    </row>
    <row r="323" spans="1:58" s="17" customFormat="1" ht="35.1" customHeight="1" x14ac:dyDescent="0.25">
      <c r="A323" s="43" t="s">
        <v>377</v>
      </c>
      <c r="B323" s="43" t="s">
        <v>378</v>
      </c>
      <c r="C323" s="43" t="s">
        <v>379</v>
      </c>
      <c r="D323" s="43" t="s">
        <v>380</v>
      </c>
      <c r="E323" s="17" t="s">
        <v>24</v>
      </c>
      <c r="F323" s="27">
        <v>13</v>
      </c>
      <c r="G323" s="50" t="s">
        <v>94</v>
      </c>
      <c r="H323" s="21" t="s">
        <v>14</v>
      </c>
      <c r="I323" s="21" t="s">
        <v>20</v>
      </c>
      <c r="J323" s="21" t="s">
        <v>18</v>
      </c>
      <c r="K323" s="51">
        <v>2900</v>
      </c>
      <c r="L323" s="51">
        <v>1400</v>
      </c>
      <c r="M323" s="52">
        <v>900</v>
      </c>
      <c r="N323" s="52">
        <v>500</v>
      </c>
      <c r="O323" s="51" t="e">
        <v>#REF!</v>
      </c>
      <c r="P323" s="51" t="e">
        <v>#REF!</v>
      </c>
      <c r="Q323" s="51" t="e">
        <v>#REF!</v>
      </c>
      <c r="R323" s="51" t="e">
        <v>#REF!</v>
      </c>
      <c r="S323" s="75"/>
      <c r="T323" s="75"/>
      <c r="U323" s="75"/>
      <c r="V323" s="75"/>
      <c r="W323" s="76"/>
      <c r="X323" s="76"/>
      <c r="Y323" s="76"/>
      <c r="Z323" s="76"/>
      <c r="AA323" s="75"/>
      <c r="AB323" s="75"/>
      <c r="AC323" s="75"/>
      <c r="AD323" s="75"/>
      <c r="AE323" s="76"/>
      <c r="AF323" s="76"/>
      <c r="AG323" s="76"/>
      <c r="AH323" s="76"/>
      <c r="AI323" s="45">
        <v>7.7531339482234571</v>
      </c>
      <c r="AJ323" s="77"/>
      <c r="AK323" s="77" t="e">
        <v>#REF!</v>
      </c>
      <c r="AL323" s="92" t="e">
        <v>#REF!</v>
      </c>
      <c r="AM323" s="92" t="e">
        <v>#REF!</v>
      </c>
      <c r="AN323" s="92" t="e">
        <v>#REF!</v>
      </c>
      <c r="AO323" s="92" t="e">
        <v>#REF!</v>
      </c>
      <c r="AP323" s="93" t="e">
        <v>#REF!</v>
      </c>
      <c r="AQ323" s="93" t="e">
        <v>#REF!</v>
      </c>
      <c r="AR323" s="93" t="e">
        <v>#REF!</v>
      </c>
      <c r="AS323" s="93" t="e">
        <v>#REF!</v>
      </c>
      <c r="AT323" s="94" t="e">
        <v>#REF!</v>
      </c>
      <c r="AU323" s="78" t="s">
        <v>24</v>
      </c>
      <c r="AV323" s="95">
        <v>2100</v>
      </c>
      <c r="AW323" s="96">
        <v>1050</v>
      </c>
      <c r="AX323" s="96">
        <v>630</v>
      </c>
      <c r="AY323" s="96">
        <v>350</v>
      </c>
      <c r="AZ323" s="79">
        <v>1800</v>
      </c>
      <c r="BA323" s="79">
        <v>900</v>
      </c>
      <c r="BB323" s="79">
        <v>540</v>
      </c>
      <c r="BC323" s="79">
        <v>300</v>
      </c>
      <c r="BD323" s="53" t="e">
        <v>#REF!</v>
      </c>
      <c r="BF323" s="17" t="s">
        <v>199</v>
      </c>
    </row>
    <row r="324" spans="1:58" s="17" customFormat="1" ht="35.1" hidden="1" customHeight="1" x14ac:dyDescent="0.25">
      <c r="A324" s="43"/>
      <c r="B324" s="43"/>
      <c r="C324" s="43"/>
      <c r="D324" s="43"/>
      <c r="F324" s="27"/>
      <c r="G324" s="50"/>
      <c r="H324" s="21" t="s">
        <v>205</v>
      </c>
      <c r="I324" s="21" t="s">
        <v>205</v>
      </c>
      <c r="J324" s="17" t="s">
        <v>205</v>
      </c>
      <c r="K324" s="51"/>
      <c r="L324" s="51"/>
      <c r="M324" s="52"/>
      <c r="N324" s="52"/>
      <c r="O324" s="51"/>
      <c r="P324" s="51"/>
      <c r="Q324" s="51"/>
      <c r="R324" s="51"/>
      <c r="S324" s="75"/>
      <c r="T324" s="75"/>
      <c r="U324" s="75"/>
      <c r="V324" s="75"/>
      <c r="W324" s="76"/>
      <c r="X324" s="76"/>
      <c r="Y324" s="76"/>
      <c r="Z324" s="76"/>
      <c r="AA324" s="75"/>
      <c r="AB324" s="75"/>
      <c r="AC324" s="75"/>
      <c r="AD324" s="75"/>
      <c r="AE324" s="76"/>
      <c r="AF324" s="76"/>
      <c r="AG324" s="76"/>
      <c r="AH324" s="76"/>
      <c r="AI324" s="45"/>
      <c r="AJ324" s="77"/>
      <c r="AK324" s="77"/>
      <c r="AL324" s="92"/>
      <c r="AM324" s="92"/>
      <c r="AN324" s="92"/>
      <c r="AO324" s="92"/>
      <c r="AP324" s="93"/>
      <c r="AQ324" s="93"/>
      <c r="AR324" s="93"/>
      <c r="AS324" s="93"/>
      <c r="AT324" s="94"/>
      <c r="AU324" s="78"/>
      <c r="AV324" s="95"/>
      <c r="AW324" s="96"/>
      <c r="AX324" s="96"/>
      <c r="AY324" s="96"/>
      <c r="AZ324" s="79"/>
      <c r="BA324" s="79"/>
      <c r="BB324" s="79"/>
      <c r="BC324" s="79"/>
      <c r="BD324" s="53"/>
    </row>
    <row r="325" spans="1:58" s="17" customFormat="1" ht="35.1" hidden="1" customHeight="1" x14ac:dyDescent="0.25">
      <c r="A325" s="43"/>
      <c r="B325" s="43"/>
      <c r="C325" s="43"/>
      <c r="D325" s="43"/>
      <c r="F325" s="27"/>
      <c r="G325" s="50"/>
      <c r="H325" s="21" t="s">
        <v>205</v>
      </c>
      <c r="I325" s="21" t="s">
        <v>205</v>
      </c>
      <c r="J325" s="17" t="s">
        <v>205</v>
      </c>
      <c r="K325" s="51"/>
      <c r="L325" s="51"/>
      <c r="M325" s="52"/>
      <c r="N325" s="52"/>
      <c r="O325" s="51"/>
      <c r="P325" s="51"/>
      <c r="Q325" s="51"/>
      <c r="R325" s="51"/>
      <c r="S325" s="75"/>
      <c r="T325" s="75"/>
      <c r="U325" s="75"/>
      <c r="V325" s="75"/>
      <c r="W325" s="76"/>
      <c r="X325" s="76"/>
      <c r="Y325" s="76"/>
      <c r="Z325" s="76"/>
      <c r="AA325" s="75"/>
      <c r="AB325" s="75"/>
      <c r="AC325" s="75"/>
      <c r="AD325" s="75"/>
      <c r="AE325" s="76"/>
      <c r="AF325" s="76"/>
      <c r="AG325" s="76"/>
      <c r="AH325" s="76"/>
      <c r="AI325" s="45"/>
      <c r="AJ325" s="77"/>
      <c r="AK325" s="77"/>
      <c r="AL325" s="92"/>
      <c r="AM325" s="92"/>
      <c r="AN325" s="92"/>
      <c r="AO325" s="92"/>
      <c r="AP325" s="93"/>
      <c r="AQ325" s="93"/>
      <c r="AR325" s="93"/>
      <c r="AS325" s="93"/>
      <c r="AT325" s="94"/>
      <c r="AU325" s="78"/>
      <c r="AV325" s="95"/>
      <c r="AW325" s="96"/>
      <c r="AX325" s="96"/>
      <c r="AY325" s="96"/>
      <c r="AZ325" s="79"/>
      <c r="BA325" s="79"/>
      <c r="BB325" s="79"/>
      <c r="BC325" s="79"/>
      <c r="BD325" s="53"/>
    </row>
    <row r="326" spans="1:58" s="17" customFormat="1" ht="35.1" hidden="1" customHeight="1" x14ac:dyDescent="0.25">
      <c r="A326" s="43"/>
      <c r="B326" s="43"/>
      <c r="C326" s="43"/>
      <c r="D326" s="43"/>
      <c r="F326" s="27"/>
      <c r="G326" s="50"/>
      <c r="H326" s="21" t="s">
        <v>205</v>
      </c>
      <c r="I326" s="21" t="s">
        <v>205</v>
      </c>
      <c r="J326" s="17" t="s">
        <v>205</v>
      </c>
      <c r="K326" s="51"/>
      <c r="L326" s="51"/>
      <c r="M326" s="52"/>
      <c r="N326" s="52"/>
      <c r="O326" s="51"/>
      <c r="P326" s="51"/>
      <c r="Q326" s="51"/>
      <c r="R326" s="51"/>
      <c r="S326" s="75"/>
      <c r="T326" s="75"/>
      <c r="U326" s="75"/>
      <c r="V326" s="75"/>
      <c r="W326" s="76"/>
      <c r="X326" s="76"/>
      <c r="Y326" s="76"/>
      <c r="Z326" s="76"/>
      <c r="AA326" s="75"/>
      <c r="AB326" s="75"/>
      <c r="AC326" s="75"/>
      <c r="AD326" s="75"/>
      <c r="AE326" s="76"/>
      <c r="AF326" s="76"/>
      <c r="AG326" s="76"/>
      <c r="AH326" s="76"/>
      <c r="AI326" s="45"/>
      <c r="AJ326" s="77"/>
      <c r="AK326" s="77"/>
      <c r="AL326" s="92"/>
      <c r="AM326" s="92"/>
      <c r="AN326" s="92"/>
      <c r="AO326" s="92"/>
      <c r="AP326" s="93"/>
      <c r="AQ326" s="93"/>
      <c r="AR326" s="93"/>
      <c r="AS326" s="93"/>
      <c r="AT326" s="94"/>
      <c r="AU326" s="78"/>
      <c r="AV326" s="95"/>
      <c r="AW326" s="96"/>
      <c r="AX326" s="96"/>
      <c r="AY326" s="96"/>
      <c r="AZ326" s="79"/>
      <c r="BA326" s="79"/>
      <c r="BB326" s="79"/>
      <c r="BC326" s="79"/>
      <c r="BD326" s="53"/>
    </row>
    <row r="327" spans="1:58" s="17" customFormat="1" ht="35.1" hidden="1" customHeight="1" x14ac:dyDescent="0.25">
      <c r="A327" s="43"/>
      <c r="B327" s="43"/>
      <c r="C327" s="43"/>
      <c r="D327" s="43"/>
      <c r="F327" s="27"/>
      <c r="G327" s="50"/>
      <c r="H327" s="21" t="s">
        <v>205</v>
      </c>
      <c r="I327" s="21" t="s">
        <v>205</v>
      </c>
      <c r="J327" s="17" t="s">
        <v>205</v>
      </c>
      <c r="K327" s="51"/>
      <c r="L327" s="51"/>
      <c r="M327" s="52"/>
      <c r="N327" s="52"/>
      <c r="O327" s="51"/>
      <c r="P327" s="51"/>
      <c r="Q327" s="51"/>
      <c r="R327" s="51"/>
      <c r="S327" s="75"/>
      <c r="T327" s="75"/>
      <c r="U327" s="75"/>
      <c r="V327" s="75"/>
      <c r="W327" s="76"/>
      <c r="X327" s="76"/>
      <c r="Y327" s="76"/>
      <c r="Z327" s="76"/>
      <c r="AA327" s="75"/>
      <c r="AB327" s="75"/>
      <c r="AC327" s="75"/>
      <c r="AD327" s="75"/>
      <c r="AE327" s="76"/>
      <c r="AF327" s="76"/>
      <c r="AG327" s="76"/>
      <c r="AH327" s="76"/>
      <c r="AI327" s="45"/>
      <c r="AJ327" s="77"/>
      <c r="AK327" s="77"/>
      <c r="AL327" s="92"/>
      <c r="AM327" s="92"/>
      <c r="AN327" s="92"/>
      <c r="AO327" s="92"/>
      <c r="AP327" s="93"/>
      <c r="AQ327" s="93"/>
      <c r="AR327" s="93"/>
      <c r="AS327" s="93"/>
      <c r="AT327" s="94"/>
      <c r="AU327" s="78"/>
      <c r="AV327" s="95"/>
      <c r="AW327" s="96"/>
      <c r="AX327" s="96"/>
      <c r="AY327" s="96"/>
      <c r="AZ327" s="79"/>
      <c r="BA327" s="79"/>
      <c r="BB327" s="79"/>
      <c r="BC327" s="79"/>
      <c r="BD327" s="53"/>
    </row>
    <row r="328" spans="1:58" s="17" customFormat="1" ht="35.1" hidden="1" customHeight="1" x14ac:dyDescent="0.25">
      <c r="A328" s="43"/>
      <c r="B328" s="43"/>
      <c r="C328" s="43"/>
      <c r="D328" s="43"/>
      <c r="F328" s="27"/>
      <c r="G328" s="50"/>
      <c r="H328" s="21" t="s">
        <v>205</v>
      </c>
      <c r="I328" s="21" t="s">
        <v>205</v>
      </c>
      <c r="J328" s="17" t="s">
        <v>205</v>
      </c>
      <c r="K328" s="51"/>
      <c r="L328" s="51"/>
      <c r="M328" s="52"/>
      <c r="N328" s="52"/>
      <c r="O328" s="51"/>
      <c r="P328" s="51"/>
      <c r="Q328" s="51"/>
      <c r="R328" s="51"/>
      <c r="S328" s="75"/>
      <c r="T328" s="75"/>
      <c r="U328" s="75"/>
      <c r="V328" s="75"/>
      <c r="W328" s="76"/>
      <c r="X328" s="76"/>
      <c r="Y328" s="76"/>
      <c r="Z328" s="76"/>
      <c r="AA328" s="75"/>
      <c r="AB328" s="75"/>
      <c r="AC328" s="75"/>
      <c r="AD328" s="75"/>
      <c r="AE328" s="76"/>
      <c r="AF328" s="76"/>
      <c r="AG328" s="76"/>
      <c r="AH328" s="76"/>
      <c r="AI328" s="45"/>
      <c r="AJ328" s="77"/>
      <c r="AK328" s="77"/>
      <c r="AL328" s="92"/>
      <c r="AM328" s="92"/>
      <c r="AN328" s="92"/>
      <c r="AO328" s="92"/>
      <c r="AP328" s="93"/>
      <c r="AQ328" s="93"/>
      <c r="AR328" s="93"/>
      <c r="AS328" s="93"/>
      <c r="AT328" s="94"/>
      <c r="AU328" s="78"/>
      <c r="AV328" s="95"/>
      <c r="AW328" s="96"/>
      <c r="AX328" s="96"/>
      <c r="AY328" s="96"/>
      <c r="AZ328" s="79"/>
      <c r="BA328" s="79"/>
      <c r="BB328" s="79"/>
      <c r="BC328" s="79"/>
      <c r="BD328" s="53"/>
    </row>
    <row r="329" spans="1:58" s="17" customFormat="1" ht="35.1" hidden="1" customHeight="1" x14ac:dyDescent="0.25">
      <c r="A329" s="43"/>
      <c r="B329" s="43"/>
      <c r="C329" s="43"/>
      <c r="D329" s="43"/>
      <c r="F329" s="27"/>
      <c r="G329" s="50"/>
      <c r="H329" s="21" t="s">
        <v>205</v>
      </c>
      <c r="I329" s="21" t="s">
        <v>205</v>
      </c>
      <c r="J329" s="17" t="s">
        <v>205</v>
      </c>
      <c r="K329" s="51"/>
      <c r="L329" s="51"/>
      <c r="M329" s="52"/>
      <c r="N329" s="52"/>
      <c r="O329" s="51"/>
      <c r="P329" s="51"/>
      <c r="Q329" s="51"/>
      <c r="R329" s="51"/>
      <c r="S329" s="75"/>
      <c r="T329" s="75"/>
      <c r="U329" s="75"/>
      <c r="V329" s="75"/>
      <c r="W329" s="76"/>
      <c r="X329" s="76"/>
      <c r="Y329" s="76"/>
      <c r="Z329" s="76"/>
      <c r="AA329" s="75"/>
      <c r="AB329" s="75"/>
      <c r="AC329" s="75"/>
      <c r="AD329" s="75"/>
      <c r="AE329" s="76"/>
      <c r="AF329" s="76"/>
      <c r="AG329" s="76"/>
      <c r="AH329" s="76"/>
      <c r="AI329" s="45"/>
      <c r="AJ329" s="77"/>
      <c r="AK329" s="77"/>
      <c r="AL329" s="92"/>
      <c r="AM329" s="92"/>
      <c r="AN329" s="92"/>
      <c r="AO329" s="92"/>
      <c r="AP329" s="93"/>
      <c r="AQ329" s="93"/>
      <c r="AR329" s="93"/>
      <c r="AS329" s="93"/>
      <c r="AT329" s="94"/>
      <c r="AU329" s="78"/>
      <c r="AV329" s="95"/>
      <c r="AW329" s="96"/>
      <c r="AX329" s="96"/>
      <c r="AY329" s="96"/>
      <c r="AZ329" s="79"/>
      <c r="BA329" s="79"/>
      <c r="BB329" s="79"/>
      <c r="BC329" s="79"/>
      <c r="BD329" s="53"/>
    </row>
    <row r="330" spans="1:58" s="17" customFormat="1" ht="35.1" customHeight="1" x14ac:dyDescent="0.25">
      <c r="A330" s="43" t="s">
        <v>381</v>
      </c>
      <c r="B330" s="43" t="s">
        <v>382</v>
      </c>
      <c r="C330" s="43" t="s">
        <v>383</v>
      </c>
      <c r="D330" s="43" t="s">
        <v>384</v>
      </c>
      <c r="E330" s="17" t="s">
        <v>24</v>
      </c>
      <c r="F330" s="27"/>
      <c r="G330" s="50" t="s">
        <v>95</v>
      </c>
      <c r="H330" s="21" t="s">
        <v>57</v>
      </c>
      <c r="I330" s="21" t="s">
        <v>55</v>
      </c>
      <c r="J330" s="21" t="s">
        <v>201</v>
      </c>
      <c r="K330" s="51">
        <v>6600</v>
      </c>
      <c r="L330" s="51">
        <v>1800</v>
      </c>
      <c r="M330" s="51">
        <v>1300</v>
      </c>
      <c r="N330" s="51">
        <v>1000</v>
      </c>
      <c r="O330" s="51" t="e">
        <v>#REF!</v>
      </c>
      <c r="P330" s="51" t="e">
        <v>#REF!</v>
      </c>
      <c r="Q330" s="51" t="e">
        <v>#REF!</v>
      </c>
      <c r="R330" s="51" t="e">
        <v>#REF!</v>
      </c>
      <c r="S330" s="75"/>
      <c r="T330" s="75"/>
      <c r="U330" s="75"/>
      <c r="V330" s="75"/>
      <c r="W330" s="76"/>
      <c r="X330" s="76"/>
      <c r="Y330" s="76"/>
      <c r="Z330" s="76"/>
      <c r="AA330" s="75"/>
      <c r="AB330" s="75"/>
      <c r="AC330" s="75"/>
      <c r="AD330" s="75"/>
      <c r="AE330" s="76"/>
      <c r="AF330" s="76"/>
      <c r="AG330" s="76"/>
      <c r="AH330" s="76"/>
      <c r="AI330" s="45">
        <v>7.93</v>
      </c>
      <c r="AJ330" s="77"/>
      <c r="AK330" s="77" t="e">
        <v>#REF!</v>
      </c>
      <c r="AL330" s="92" t="e">
        <v>#REF!</v>
      </c>
      <c r="AM330" s="92" t="e">
        <v>#REF!</v>
      </c>
      <c r="AN330" s="92" t="e">
        <v>#REF!</v>
      </c>
      <c r="AO330" s="92" t="e">
        <v>#REF!</v>
      </c>
      <c r="AP330" s="93" t="e">
        <v>#REF!</v>
      </c>
      <c r="AQ330" s="93" t="e">
        <v>#REF!</v>
      </c>
      <c r="AR330" s="93" t="e">
        <v>#REF!</v>
      </c>
      <c r="AS330" s="93" t="e">
        <v>#REF!</v>
      </c>
      <c r="AT330" s="94" t="e">
        <v>#REF!</v>
      </c>
      <c r="AU330" s="78" t="s">
        <v>24</v>
      </c>
      <c r="AV330" s="95">
        <v>2450</v>
      </c>
      <c r="AW330" s="96">
        <v>1120</v>
      </c>
      <c r="AX330" s="96">
        <v>770</v>
      </c>
      <c r="AY330" s="96">
        <v>420</v>
      </c>
      <c r="AZ330" s="79">
        <v>2100</v>
      </c>
      <c r="BA330" s="79">
        <v>960</v>
      </c>
      <c r="BB330" s="79">
        <v>660</v>
      </c>
      <c r="BC330" s="79">
        <v>360</v>
      </c>
      <c r="BD330" s="53" t="e">
        <v>#REF!</v>
      </c>
      <c r="BF330" s="17" t="s">
        <v>199</v>
      </c>
    </row>
    <row r="331" spans="1:58" s="17" customFormat="1" ht="35.1" hidden="1" customHeight="1" x14ac:dyDescent="0.25">
      <c r="A331" s="43"/>
      <c r="B331" s="43"/>
      <c r="C331" s="43"/>
      <c r="D331" s="43"/>
      <c r="F331" s="27"/>
      <c r="G331" s="50"/>
      <c r="H331" s="21" t="s">
        <v>205</v>
      </c>
      <c r="I331" s="21" t="s">
        <v>205</v>
      </c>
      <c r="J331" s="17" t="s">
        <v>205</v>
      </c>
      <c r="K331" s="51"/>
      <c r="L331" s="51"/>
      <c r="M331" s="51"/>
      <c r="N331" s="51"/>
      <c r="O331" s="51"/>
      <c r="P331" s="51"/>
      <c r="Q331" s="51"/>
      <c r="R331" s="51"/>
      <c r="S331" s="75"/>
      <c r="T331" s="75"/>
      <c r="U331" s="75"/>
      <c r="V331" s="75"/>
      <c r="W331" s="76"/>
      <c r="X331" s="76"/>
      <c r="Y331" s="76"/>
      <c r="Z331" s="76"/>
      <c r="AA331" s="75"/>
      <c r="AB331" s="75"/>
      <c r="AC331" s="75"/>
      <c r="AD331" s="75"/>
      <c r="AE331" s="76"/>
      <c r="AF331" s="76"/>
      <c r="AG331" s="76"/>
      <c r="AH331" s="76"/>
      <c r="AI331" s="45"/>
      <c r="AJ331" s="77"/>
      <c r="AK331" s="77"/>
      <c r="AL331" s="92"/>
      <c r="AM331" s="92"/>
      <c r="AN331" s="92"/>
      <c r="AO331" s="92"/>
      <c r="AP331" s="93"/>
      <c r="AQ331" s="93"/>
      <c r="AR331" s="93"/>
      <c r="AS331" s="93"/>
      <c r="AT331" s="94"/>
      <c r="AU331" s="78"/>
      <c r="AV331" s="95"/>
      <c r="AW331" s="96"/>
      <c r="AX331" s="96"/>
      <c r="AY331" s="96"/>
      <c r="AZ331" s="79"/>
      <c r="BA331" s="79"/>
      <c r="BB331" s="79"/>
      <c r="BC331" s="79"/>
      <c r="BD331" s="53"/>
    </row>
    <row r="332" spans="1:58" s="17" customFormat="1" ht="35.1" hidden="1" customHeight="1" x14ac:dyDescent="0.25">
      <c r="A332" s="43"/>
      <c r="B332" s="43"/>
      <c r="C332" s="43"/>
      <c r="D332" s="43"/>
      <c r="F332" s="27"/>
      <c r="G332" s="50"/>
      <c r="H332" s="21" t="s">
        <v>205</v>
      </c>
      <c r="I332" s="21" t="s">
        <v>205</v>
      </c>
      <c r="J332" s="17" t="s">
        <v>205</v>
      </c>
      <c r="K332" s="51"/>
      <c r="L332" s="51"/>
      <c r="M332" s="51"/>
      <c r="N332" s="51"/>
      <c r="O332" s="51"/>
      <c r="P332" s="51"/>
      <c r="Q332" s="51"/>
      <c r="R332" s="51"/>
      <c r="S332" s="75"/>
      <c r="T332" s="75"/>
      <c r="U332" s="75"/>
      <c r="V332" s="75"/>
      <c r="W332" s="76"/>
      <c r="X332" s="76"/>
      <c r="Y332" s="76"/>
      <c r="Z332" s="76"/>
      <c r="AA332" s="75"/>
      <c r="AB332" s="75"/>
      <c r="AC332" s="75"/>
      <c r="AD332" s="75"/>
      <c r="AE332" s="76"/>
      <c r="AF332" s="76"/>
      <c r="AG332" s="76"/>
      <c r="AH332" s="76"/>
      <c r="AI332" s="45"/>
      <c r="AJ332" s="77"/>
      <c r="AK332" s="77"/>
      <c r="AL332" s="92"/>
      <c r="AM332" s="92"/>
      <c r="AN332" s="92"/>
      <c r="AO332" s="92"/>
      <c r="AP332" s="93"/>
      <c r="AQ332" s="93"/>
      <c r="AR332" s="93"/>
      <c r="AS332" s="93"/>
      <c r="AT332" s="94"/>
      <c r="AU332" s="78"/>
      <c r="AV332" s="95"/>
      <c r="AW332" s="96"/>
      <c r="AX332" s="96"/>
      <c r="AY332" s="96"/>
      <c r="AZ332" s="79"/>
      <c r="BA332" s="79"/>
      <c r="BB332" s="79"/>
      <c r="BC332" s="79"/>
      <c r="BD332" s="53"/>
    </row>
    <row r="333" spans="1:58" s="17" customFormat="1" ht="35.1" hidden="1" customHeight="1" x14ac:dyDescent="0.25">
      <c r="A333" s="43"/>
      <c r="B333" s="43"/>
      <c r="C333" s="43"/>
      <c r="D333" s="43"/>
      <c r="F333" s="27"/>
      <c r="G333" s="50"/>
      <c r="H333" s="21" t="s">
        <v>205</v>
      </c>
      <c r="I333" s="21" t="s">
        <v>205</v>
      </c>
      <c r="J333" s="17" t="s">
        <v>205</v>
      </c>
      <c r="K333" s="51"/>
      <c r="L333" s="51"/>
      <c r="M333" s="51"/>
      <c r="N333" s="51"/>
      <c r="O333" s="51"/>
      <c r="P333" s="51"/>
      <c r="Q333" s="51"/>
      <c r="R333" s="51"/>
      <c r="S333" s="75"/>
      <c r="T333" s="75"/>
      <c r="U333" s="75"/>
      <c r="V333" s="75"/>
      <c r="W333" s="76"/>
      <c r="X333" s="76"/>
      <c r="Y333" s="76"/>
      <c r="Z333" s="76"/>
      <c r="AA333" s="75"/>
      <c r="AB333" s="75"/>
      <c r="AC333" s="75"/>
      <c r="AD333" s="75"/>
      <c r="AE333" s="76"/>
      <c r="AF333" s="76"/>
      <c r="AG333" s="76"/>
      <c r="AH333" s="76"/>
      <c r="AI333" s="45"/>
      <c r="AJ333" s="77"/>
      <c r="AK333" s="77"/>
      <c r="AL333" s="92"/>
      <c r="AM333" s="92"/>
      <c r="AN333" s="92"/>
      <c r="AO333" s="92"/>
      <c r="AP333" s="93"/>
      <c r="AQ333" s="93"/>
      <c r="AR333" s="93"/>
      <c r="AS333" s="93"/>
      <c r="AT333" s="94"/>
      <c r="AU333" s="78"/>
      <c r="AV333" s="95"/>
      <c r="AW333" s="96"/>
      <c r="AX333" s="96"/>
      <c r="AY333" s="96"/>
      <c r="AZ333" s="79"/>
      <c r="BA333" s="79"/>
      <c r="BB333" s="79"/>
      <c r="BC333" s="79"/>
      <c r="BD333" s="53"/>
    </row>
    <row r="334" spans="1:58" s="17" customFormat="1" ht="35.1" hidden="1" customHeight="1" x14ac:dyDescent="0.25">
      <c r="A334" s="43"/>
      <c r="B334" s="43"/>
      <c r="C334" s="43"/>
      <c r="D334" s="43"/>
      <c r="F334" s="27"/>
      <c r="G334" s="50"/>
      <c r="H334" s="21" t="s">
        <v>205</v>
      </c>
      <c r="I334" s="21" t="s">
        <v>205</v>
      </c>
      <c r="J334" s="17" t="s">
        <v>205</v>
      </c>
      <c r="K334" s="51"/>
      <c r="L334" s="51"/>
      <c r="M334" s="51"/>
      <c r="N334" s="51"/>
      <c r="O334" s="51"/>
      <c r="P334" s="51"/>
      <c r="Q334" s="51"/>
      <c r="R334" s="51"/>
      <c r="S334" s="75"/>
      <c r="T334" s="75"/>
      <c r="U334" s="75"/>
      <c r="V334" s="75"/>
      <c r="W334" s="76"/>
      <c r="X334" s="76"/>
      <c r="Y334" s="76"/>
      <c r="Z334" s="76"/>
      <c r="AA334" s="75"/>
      <c r="AB334" s="75"/>
      <c r="AC334" s="75"/>
      <c r="AD334" s="75"/>
      <c r="AE334" s="76"/>
      <c r="AF334" s="76"/>
      <c r="AG334" s="76"/>
      <c r="AH334" s="76"/>
      <c r="AI334" s="45"/>
      <c r="AJ334" s="77"/>
      <c r="AK334" s="77"/>
      <c r="AL334" s="92"/>
      <c r="AM334" s="92"/>
      <c r="AN334" s="92"/>
      <c r="AO334" s="92"/>
      <c r="AP334" s="93"/>
      <c r="AQ334" s="93"/>
      <c r="AR334" s="93"/>
      <c r="AS334" s="93"/>
      <c r="AT334" s="94"/>
      <c r="AU334" s="78"/>
      <c r="AV334" s="95"/>
      <c r="AW334" s="96"/>
      <c r="AX334" s="96"/>
      <c r="AY334" s="96"/>
      <c r="AZ334" s="79"/>
      <c r="BA334" s="79"/>
      <c r="BB334" s="79"/>
      <c r="BC334" s="79"/>
      <c r="BD334" s="53"/>
    </row>
    <row r="335" spans="1:58" s="17" customFormat="1" ht="35.1" hidden="1" customHeight="1" x14ac:dyDescent="0.25">
      <c r="A335" s="43"/>
      <c r="B335" s="43"/>
      <c r="C335" s="43"/>
      <c r="D335" s="43"/>
      <c r="F335" s="27"/>
      <c r="G335" s="50"/>
      <c r="H335" s="21" t="s">
        <v>205</v>
      </c>
      <c r="I335" s="21" t="s">
        <v>205</v>
      </c>
      <c r="J335" s="17" t="s">
        <v>205</v>
      </c>
      <c r="K335" s="51"/>
      <c r="L335" s="51"/>
      <c r="M335" s="51"/>
      <c r="N335" s="51"/>
      <c r="O335" s="51"/>
      <c r="P335" s="51"/>
      <c r="Q335" s="51"/>
      <c r="R335" s="51"/>
      <c r="S335" s="75"/>
      <c r="T335" s="75"/>
      <c r="U335" s="75"/>
      <c r="V335" s="75"/>
      <c r="W335" s="76"/>
      <c r="X335" s="76"/>
      <c r="Y335" s="76"/>
      <c r="Z335" s="76"/>
      <c r="AA335" s="75"/>
      <c r="AB335" s="75"/>
      <c r="AC335" s="75"/>
      <c r="AD335" s="75"/>
      <c r="AE335" s="76"/>
      <c r="AF335" s="76"/>
      <c r="AG335" s="76"/>
      <c r="AH335" s="76"/>
      <c r="AI335" s="45"/>
      <c r="AJ335" s="77"/>
      <c r="AK335" s="77"/>
      <c r="AL335" s="92"/>
      <c r="AM335" s="92"/>
      <c r="AN335" s="92"/>
      <c r="AO335" s="92"/>
      <c r="AP335" s="93"/>
      <c r="AQ335" s="93"/>
      <c r="AR335" s="93"/>
      <c r="AS335" s="93"/>
      <c r="AT335" s="94"/>
      <c r="AU335" s="78"/>
      <c r="AV335" s="95"/>
      <c r="AW335" s="96"/>
      <c r="AX335" s="96"/>
      <c r="AY335" s="96"/>
      <c r="AZ335" s="79"/>
      <c r="BA335" s="79"/>
      <c r="BB335" s="79"/>
      <c r="BC335" s="79"/>
      <c r="BD335" s="53"/>
    </row>
    <row r="336" spans="1:58" s="17" customFormat="1" ht="35.1" hidden="1" customHeight="1" x14ac:dyDescent="0.25">
      <c r="A336" s="43"/>
      <c r="B336" s="43"/>
      <c r="C336" s="43"/>
      <c r="D336" s="43"/>
      <c r="F336" s="27"/>
      <c r="G336" s="50"/>
      <c r="H336" s="21" t="s">
        <v>205</v>
      </c>
      <c r="I336" s="21" t="s">
        <v>205</v>
      </c>
      <c r="J336" s="17" t="s">
        <v>205</v>
      </c>
      <c r="K336" s="51"/>
      <c r="L336" s="51"/>
      <c r="M336" s="51"/>
      <c r="N336" s="51"/>
      <c r="O336" s="51"/>
      <c r="P336" s="51"/>
      <c r="Q336" s="51"/>
      <c r="R336" s="51"/>
      <c r="S336" s="75"/>
      <c r="T336" s="75"/>
      <c r="U336" s="75"/>
      <c r="V336" s="75"/>
      <c r="W336" s="76"/>
      <c r="X336" s="76"/>
      <c r="Y336" s="76"/>
      <c r="Z336" s="76"/>
      <c r="AA336" s="75"/>
      <c r="AB336" s="75"/>
      <c r="AC336" s="75"/>
      <c r="AD336" s="75"/>
      <c r="AE336" s="76"/>
      <c r="AF336" s="76"/>
      <c r="AG336" s="76"/>
      <c r="AH336" s="76"/>
      <c r="AI336" s="45"/>
      <c r="AJ336" s="77"/>
      <c r="AK336" s="77"/>
      <c r="AL336" s="92"/>
      <c r="AM336" s="92"/>
      <c r="AN336" s="92"/>
      <c r="AO336" s="92"/>
      <c r="AP336" s="93"/>
      <c r="AQ336" s="93"/>
      <c r="AR336" s="93"/>
      <c r="AS336" s="93"/>
      <c r="AT336" s="94"/>
      <c r="AU336" s="78"/>
      <c r="AV336" s="95"/>
      <c r="AW336" s="96"/>
      <c r="AX336" s="96"/>
      <c r="AY336" s="96"/>
      <c r="AZ336" s="79"/>
      <c r="BA336" s="79"/>
      <c r="BB336" s="79"/>
      <c r="BC336" s="79"/>
      <c r="BD336" s="53"/>
    </row>
    <row r="337" spans="1:58" s="17" customFormat="1" ht="35.1" customHeight="1" x14ac:dyDescent="0.25">
      <c r="A337" s="43" t="s">
        <v>385</v>
      </c>
      <c r="B337" s="43" t="s">
        <v>386</v>
      </c>
      <c r="C337" s="43" t="s">
        <v>387</v>
      </c>
      <c r="D337" s="43" t="s">
        <v>388</v>
      </c>
      <c r="E337" s="17" t="s">
        <v>24</v>
      </c>
      <c r="F337" s="27"/>
      <c r="G337" s="50" t="s">
        <v>96</v>
      </c>
      <c r="H337" s="21" t="s">
        <v>57</v>
      </c>
      <c r="I337" s="21" t="s">
        <v>202</v>
      </c>
      <c r="J337" s="21" t="s">
        <v>54</v>
      </c>
      <c r="K337" s="51">
        <v>4200</v>
      </c>
      <c r="L337" s="51">
        <v>1500</v>
      </c>
      <c r="M337" s="52">
        <v>900</v>
      </c>
      <c r="N337" s="52">
        <v>600</v>
      </c>
      <c r="O337" s="51" t="e">
        <v>#REF!</v>
      </c>
      <c r="P337" s="51" t="e">
        <v>#REF!</v>
      </c>
      <c r="Q337" s="51" t="e">
        <v>#REF!</v>
      </c>
      <c r="R337" s="51" t="e">
        <v>#REF!</v>
      </c>
      <c r="S337" s="75" t="e">
        <v>#REF!</v>
      </c>
      <c r="T337" s="75"/>
      <c r="U337" s="75"/>
      <c r="V337" s="75"/>
      <c r="W337" s="76" t="e">
        <v>#REF!</v>
      </c>
      <c r="X337" s="76"/>
      <c r="Y337" s="76"/>
      <c r="Z337" s="76"/>
      <c r="AA337" s="75"/>
      <c r="AB337" s="75"/>
      <c r="AC337" s="75"/>
      <c r="AD337" s="75"/>
      <c r="AE337" s="76"/>
      <c r="AF337" s="76"/>
      <c r="AG337" s="76"/>
      <c r="AH337" s="76"/>
      <c r="AI337" s="45">
        <v>7.93</v>
      </c>
      <c r="AJ337" s="77"/>
      <c r="AK337" s="77" t="e">
        <v>#REF!</v>
      </c>
      <c r="AL337" s="92" t="e">
        <v>#REF!</v>
      </c>
      <c r="AM337" s="92" t="e">
        <v>#REF!</v>
      </c>
      <c r="AN337" s="92" t="e">
        <v>#REF!</v>
      </c>
      <c r="AO337" s="92" t="e">
        <v>#REF!</v>
      </c>
      <c r="AP337" s="93" t="e">
        <v>#REF!</v>
      </c>
      <c r="AQ337" s="93" t="e">
        <v>#REF!</v>
      </c>
      <c r="AR337" s="93" t="e">
        <v>#REF!</v>
      </c>
      <c r="AS337" s="93" t="e">
        <v>#REF!</v>
      </c>
      <c r="AT337" s="94" t="e">
        <v>#REF!</v>
      </c>
      <c r="AU337" s="78" t="s">
        <v>24</v>
      </c>
      <c r="AV337" s="95">
        <v>1540</v>
      </c>
      <c r="AW337" s="96">
        <v>770</v>
      </c>
      <c r="AX337" s="96">
        <v>700</v>
      </c>
      <c r="AY337" s="96">
        <v>350</v>
      </c>
      <c r="AZ337" s="79">
        <v>1320</v>
      </c>
      <c r="BA337" s="79">
        <v>660</v>
      </c>
      <c r="BB337" s="79">
        <v>600</v>
      </c>
      <c r="BC337" s="79">
        <v>300</v>
      </c>
      <c r="BD337" s="53" t="e">
        <v>#REF!</v>
      </c>
      <c r="BF337" s="17" t="s">
        <v>199</v>
      </c>
    </row>
    <row r="338" spans="1:58" s="17" customFormat="1" ht="35.1" hidden="1" customHeight="1" x14ac:dyDescent="0.25">
      <c r="A338" s="43"/>
      <c r="B338" s="43"/>
      <c r="C338" s="43"/>
      <c r="D338" s="43"/>
      <c r="F338" s="27"/>
      <c r="G338" s="50"/>
      <c r="H338" s="21" t="s">
        <v>205</v>
      </c>
      <c r="I338" s="21" t="s">
        <v>205</v>
      </c>
      <c r="J338" s="17" t="s">
        <v>205</v>
      </c>
      <c r="K338" s="51"/>
      <c r="L338" s="51"/>
      <c r="M338" s="52"/>
      <c r="N338" s="52"/>
      <c r="O338" s="51"/>
      <c r="P338" s="51"/>
      <c r="Q338" s="51"/>
      <c r="R338" s="51"/>
      <c r="S338" s="75"/>
      <c r="T338" s="75"/>
      <c r="U338" s="75"/>
      <c r="V338" s="75"/>
      <c r="W338" s="76"/>
      <c r="X338" s="76"/>
      <c r="Y338" s="76"/>
      <c r="Z338" s="76"/>
      <c r="AA338" s="75"/>
      <c r="AB338" s="75"/>
      <c r="AC338" s="75"/>
      <c r="AD338" s="75"/>
      <c r="AE338" s="76"/>
      <c r="AF338" s="76"/>
      <c r="AG338" s="76"/>
      <c r="AH338" s="76"/>
      <c r="AI338" s="45"/>
      <c r="AJ338" s="77"/>
      <c r="AK338" s="77"/>
      <c r="AL338" s="92"/>
      <c r="AM338" s="92"/>
      <c r="AN338" s="92"/>
      <c r="AO338" s="92"/>
      <c r="AP338" s="93"/>
      <c r="AQ338" s="93"/>
      <c r="AR338" s="93"/>
      <c r="AS338" s="93"/>
      <c r="AT338" s="94"/>
      <c r="AU338" s="78"/>
      <c r="AV338" s="95"/>
      <c r="AW338" s="96"/>
      <c r="AX338" s="96"/>
      <c r="AY338" s="96"/>
      <c r="AZ338" s="79"/>
      <c r="BA338" s="79"/>
      <c r="BB338" s="79"/>
      <c r="BC338" s="79"/>
      <c r="BD338" s="53"/>
    </row>
    <row r="339" spans="1:58" s="17" customFormat="1" ht="35.1" hidden="1" customHeight="1" x14ac:dyDescent="0.25">
      <c r="A339" s="43"/>
      <c r="B339" s="43"/>
      <c r="C339" s="43"/>
      <c r="D339" s="43"/>
      <c r="F339" s="27"/>
      <c r="G339" s="50"/>
      <c r="H339" s="21" t="s">
        <v>205</v>
      </c>
      <c r="I339" s="21" t="s">
        <v>205</v>
      </c>
      <c r="J339" s="17" t="s">
        <v>205</v>
      </c>
      <c r="K339" s="51"/>
      <c r="L339" s="51"/>
      <c r="M339" s="52"/>
      <c r="N339" s="52"/>
      <c r="O339" s="51"/>
      <c r="P339" s="51"/>
      <c r="Q339" s="51"/>
      <c r="R339" s="51"/>
      <c r="S339" s="75"/>
      <c r="T339" s="75"/>
      <c r="U339" s="75"/>
      <c r="V339" s="75"/>
      <c r="W339" s="76"/>
      <c r="X339" s="76"/>
      <c r="Y339" s="76"/>
      <c r="Z339" s="76"/>
      <c r="AA339" s="75"/>
      <c r="AB339" s="75"/>
      <c r="AC339" s="75"/>
      <c r="AD339" s="75"/>
      <c r="AE339" s="76"/>
      <c r="AF339" s="76"/>
      <c r="AG339" s="76"/>
      <c r="AH339" s="76"/>
      <c r="AI339" s="45"/>
      <c r="AJ339" s="77"/>
      <c r="AK339" s="77"/>
      <c r="AL339" s="92"/>
      <c r="AM339" s="92"/>
      <c r="AN339" s="92"/>
      <c r="AO339" s="92"/>
      <c r="AP339" s="93"/>
      <c r="AQ339" s="93"/>
      <c r="AR339" s="93"/>
      <c r="AS339" s="93"/>
      <c r="AT339" s="94"/>
      <c r="AU339" s="78"/>
      <c r="AV339" s="95"/>
      <c r="AW339" s="96"/>
      <c r="AX339" s="96"/>
      <c r="AY339" s="96"/>
      <c r="AZ339" s="79"/>
      <c r="BA339" s="79"/>
      <c r="BB339" s="79"/>
      <c r="BC339" s="79"/>
      <c r="BD339" s="53"/>
    </row>
    <row r="340" spans="1:58" s="17" customFormat="1" ht="35.1" hidden="1" customHeight="1" x14ac:dyDescent="0.25">
      <c r="A340" s="43"/>
      <c r="B340" s="43"/>
      <c r="C340" s="43"/>
      <c r="D340" s="43"/>
      <c r="F340" s="27"/>
      <c r="G340" s="50"/>
      <c r="H340" s="21" t="s">
        <v>205</v>
      </c>
      <c r="I340" s="21" t="s">
        <v>205</v>
      </c>
      <c r="J340" s="17" t="s">
        <v>205</v>
      </c>
      <c r="K340" s="51"/>
      <c r="L340" s="51"/>
      <c r="M340" s="52"/>
      <c r="N340" s="52"/>
      <c r="O340" s="51"/>
      <c r="P340" s="51"/>
      <c r="Q340" s="51"/>
      <c r="R340" s="51"/>
      <c r="S340" s="75"/>
      <c r="T340" s="75"/>
      <c r="U340" s="75"/>
      <c r="V340" s="75"/>
      <c r="W340" s="76"/>
      <c r="X340" s="76"/>
      <c r="Y340" s="76"/>
      <c r="Z340" s="76"/>
      <c r="AA340" s="75"/>
      <c r="AB340" s="75"/>
      <c r="AC340" s="75"/>
      <c r="AD340" s="75"/>
      <c r="AE340" s="76"/>
      <c r="AF340" s="76"/>
      <c r="AG340" s="76"/>
      <c r="AH340" s="76"/>
      <c r="AI340" s="45"/>
      <c r="AJ340" s="77"/>
      <c r="AK340" s="77"/>
      <c r="AL340" s="92"/>
      <c r="AM340" s="92"/>
      <c r="AN340" s="92"/>
      <c r="AO340" s="92"/>
      <c r="AP340" s="93"/>
      <c r="AQ340" s="93"/>
      <c r="AR340" s="93"/>
      <c r="AS340" s="93"/>
      <c r="AT340" s="94"/>
      <c r="AU340" s="78"/>
      <c r="AV340" s="95"/>
      <c r="AW340" s="96"/>
      <c r="AX340" s="96"/>
      <c r="AY340" s="96"/>
      <c r="AZ340" s="79"/>
      <c r="BA340" s="79"/>
      <c r="BB340" s="79"/>
      <c r="BC340" s="79"/>
      <c r="BD340" s="53"/>
    </row>
    <row r="341" spans="1:58" s="17" customFormat="1" ht="35.1" hidden="1" customHeight="1" x14ac:dyDescent="0.25">
      <c r="A341" s="43"/>
      <c r="B341" s="43"/>
      <c r="C341" s="43"/>
      <c r="D341" s="43"/>
      <c r="F341" s="27"/>
      <c r="G341" s="50"/>
      <c r="H341" s="21" t="s">
        <v>205</v>
      </c>
      <c r="I341" s="21" t="s">
        <v>205</v>
      </c>
      <c r="J341" s="17" t="s">
        <v>205</v>
      </c>
      <c r="K341" s="51"/>
      <c r="L341" s="51"/>
      <c r="M341" s="52"/>
      <c r="N341" s="52"/>
      <c r="O341" s="51"/>
      <c r="P341" s="51"/>
      <c r="Q341" s="51"/>
      <c r="R341" s="51"/>
      <c r="S341" s="75"/>
      <c r="T341" s="75"/>
      <c r="U341" s="75"/>
      <c r="V341" s="75"/>
      <c r="W341" s="76"/>
      <c r="X341" s="76"/>
      <c r="Y341" s="76"/>
      <c r="Z341" s="76"/>
      <c r="AA341" s="75"/>
      <c r="AB341" s="75"/>
      <c r="AC341" s="75"/>
      <c r="AD341" s="75"/>
      <c r="AE341" s="76"/>
      <c r="AF341" s="76"/>
      <c r="AG341" s="76"/>
      <c r="AH341" s="76"/>
      <c r="AI341" s="45"/>
      <c r="AJ341" s="77"/>
      <c r="AK341" s="77"/>
      <c r="AL341" s="92"/>
      <c r="AM341" s="92"/>
      <c r="AN341" s="92"/>
      <c r="AO341" s="92"/>
      <c r="AP341" s="93"/>
      <c r="AQ341" s="93"/>
      <c r="AR341" s="93"/>
      <c r="AS341" s="93"/>
      <c r="AT341" s="94"/>
      <c r="AU341" s="78"/>
      <c r="AV341" s="95"/>
      <c r="AW341" s="96"/>
      <c r="AX341" s="96"/>
      <c r="AY341" s="96"/>
      <c r="AZ341" s="79"/>
      <c r="BA341" s="79"/>
      <c r="BB341" s="79"/>
      <c r="BC341" s="79"/>
      <c r="BD341" s="53"/>
    </row>
    <row r="342" spans="1:58" s="17" customFormat="1" ht="35.1" hidden="1" customHeight="1" x14ac:dyDescent="0.25">
      <c r="A342" s="43"/>
      <c r="B342" s="43"/>
      <c r="C342" s="43"/>
      <c r="D342" s="43"/>
      <c r="F342" s="27"/>
      <c r="G342" s="50"/>
      <c r="H342" s="21" t="s">
        <v>205</v>
      </c>
      <c r="I342" s="21" t="s">
        <v>205</v>
      </c>
      <c r="J342" s="17" t="s">
        <v>205</v>
      </c>
      <c r="K342" s="51"/>
      <c r="L342" s="51"/>
      <c r="M342" s="52"/>
      <c r="N342" s="52"/>
      <c r="O342" s="51"/>
      <c r="P342" s="51"/>
      <c r="Q342" s="51"/>
      <c r="R342" s="51"/>
      <c r="S342" s="75"/>
      <c r="T342" s="75"/>
      <c r="U342" s="75"/>
      <c r="V342" s="75"/>
      <c r="W342" s="76"/>
      <c r="X342" s="76"/>
      <c r="Y342" s="76"/>
      <c r="Z342" s="76"/>
      <c r="AA342" s="75"/>
      <c r="AB342" s="75"/>
      <c r="AC342" s="75"/>
      <c r="AD342" s="75"/>
      <c r="AE342" s="76"/>
      <c r="AF342" s="76"/>
      <c r="AG342" s="76"/>
      <c r="AH342" s="76"/>
      <c r="AI342" s="45"/>
      <c r="AJ342" s="77"/>
      <c r="AK342" s="77"/>
      <c r="AL342" s="92"/>
      <c r="AM342" s="92"/>
      <c r="AN342" s="92"/>
      <c r="AO342" s="92"/>
      <c r="AP342" s="93"/>
      <c r="AQ342" s="93"/>
      <c r="AR342" s="93"/>
      <c r="AS342" s="93"/>
      <c r="AT342" s="94"/>
      <c r="AU342" s="78"/>
      <c r="AV342" s="95"/>
      <c r="AW342" s="96"/>
      <c r="AX342" s="96"/>
      <c r="AY342" s="96"/>
      <c r="AZ342" s="79"/>
      <c r="BA342" s="79"/>
      <c r="BB342" s="79"/>
      <c r="BC342" s="79"/>
      <c r="BD342" s="53"/>
    </row>
    <row r="343" spans="1:58" s="17" customFormat="1" ht="35.1" hidden="1" customHeight="1" x14ac:dyDescent="0.25">
      <c r="A343" s="43"/>
      <c r="B343" s="43"/>
      <c r="C343" s="43"/>
      <c r="D343" s="43"/>
      <c r="F343" s="27"/>
      <c r="G343" s="50"/>
      <c r="H343" s="21" t="s">
        <v>205</v>
      </c>
      <c r="I343" s="21" t="s">
        <v>205</v>
      </c>
      <c r="J343" s="17" t="s">
        <v>205</v>
      </c>
      <c r="K343" s="51"/>
      <c r="L343" s="51"/>
      <c r="M343" s="52"/>
      <c r="N343" s="52"/>
      <c r="O343" s="51"/>
      <c r="P343" s="51"/>
      <c r="Q343" s="51"/>
      <c r="R343" s="51"/>
      <c r="S343" s="75"/>
      <c r="T343" s="75"/>
      <c r="U343" s="75"/>
      <c r="V343" s="75"/>
      <c r="W343" s="76"/>
      <c r="X343" s="76"/>
      <c r="Y343" s="76"/>
      <c r="Z343" s="76"/>
      <c r="AA343" s="75"/>
      <c r="AB343" s="75"/>
      <c r="AC343" s="75"/>
      <c r="AD343" s="75"/>
      <c r="AE343" s="76"/>
      <c r="AF343" s="76"/>
      <c r="AG343" s="76"/>
      <c r="AH343" s="76"/>
      <c r="AI343" s="45"/>
      <c r="AJ343" s="77"/>
      <c r="AK343" s="77"/>
      <c r="AL343" s="92"/>
      <c r="AM343" s="92"/>
      <c r="AN343" s="92"/>
      <c r="AO343" s="92"/>
      <c r="AP343" s="93"/>
      <c r="AQ343" s="93"/>
      <c r="AR343" s="93"/>
      <c r="AS343" s="93"/>
      <c r="AT343" s="94"/>
      <c r="AU343" s="78"/>
      <c r="AV343" s="95"/>
      <c r="AW343" s="96"/>
      <c r="AX343" s="96"/>
      <c r="AY343" s="96"/>
      <c r="AZ343" s="79"/>
      <c r="BA343" s="79"/>
      <c r="BB343" s="79"/>
      <c r="BC343" s="79"/>
      <c r="BD343" s="53"/>
    </row>
    <row r="344" spans="1:58" s="17" customFormat="1" ht="35.1" customHeight="1" x14ac:dyDescent="0.25">
      <c r="A344" s="43" t="s">
        <v>389</v>
      </c>
      <c r="B344" s="43" t="s">
        <v>390</v>
      </c>
      <c r="C344" s="43" t="s">
        <v>391</v>
      </c>
      <c r="D344" s="43" t="s">
        <v>392</v>
      </c>
      <c r="E344" s="17" t="s">
        <v>24</v>
      </c>
      <c r="F344" s="27"/>
      <c r="G344" s="50" t="s">
        <v>98</v>
      </c>
      <c r="H344" s="21" t="s">
        <v>97</v>
      </c>
      <c r="I344" s="21" t="s">
        <v>67</v>
      </c>
      <c r="J344" s="21" t="s">
        <v>20</v>
      </c>
      <c r="K344" s="51">
        <v>3100</v>
      </c>
      <c r="L344" s="51">
        <v>1500</v>
      </c>
      <c r="M344" s="52">
        <v>900</v>
      </c>
      <c r="N344" s="52">
        <v>500</v>
      </c>
      <c r="O344" s="51" t="e">
        <v>#REF!</v>
      </c>
      <c r="P344" s="51" t="e">
        <v>#REF!</v>
      </c>
      <c r="Q344" s="51" t="e">
        <v>#REF!</v>
      </c>
      <c r="R344" s="51" t="e">
        <v>#REF!</v>
      </c>
      <c r="S344" s="75"/>
      <c r="T344" s="75"/>
      <c r="U344" s="75"/>
      <c r="V344" s="75"/>
      <c r="W344" s="76"/>
      <c r="X344" s="76"/>
      <c r="Y344" s="76"/>
      <c r="Z344" s="76"/>
      <c r="AA344" s="75"/>
      <c r="AB344" s="75"/>
      <c r="AC344" s="75"/>
      <c r="AD344" s="75"/>
      <c r="AE344" s="76"/>
      <c r="AF344" s="76"/>
      <c r="AG344" s="76"/>
      <c r="AH344" s="76"/>
      <c r="AI344" s="45">
        <v>7.93</v>
      </c>
      <c r="AJ344" s="77"/>
      <c r="AK344" s="77" t="e">
        <v>#REF!</v>
      </c>
      <c r="AL344" s="92" t="e">
        <v>#REF!</v>
      </c>
      <c r="AM344" s="92" t="e">
        <v>#REF!</v>
      </c>
      <c r="AN344" s="92" t="e">
        <v>#REF!</v>
      </c>
      <c r="AO344" s="92" t="e">
        <v>#REF!</v>
      </c>
      <c r="AP344" s="93" t="e">
        <v>#REF!</v>
      </c>
      <c r="AQ344" s="93" t="e">
        <v>#REF!</v>
      </c>
      <c r="AR344" s="93" t="e">
        <v>#REF!</v>
      </c>
      <c r="AS344" s="93" t="e">
        <v>#REF!</v>
      </c>
      <c r="AT344" s="94" t="e">
        <v>#REF!</v>
      </c>
      <c r="AU344" s="78" t="s">
        <v>24</v>
      </c>
      <c r="AV344" s="95">
        <v>2170</v>
      </c>
      <c r="AW344" s="96">
        <v>1050</v>
      </c>
      <c r="AX344" s="96">
        <v>700</v>
      </c>
      <c r="AY344" s="96">
        <v>350</v>
      </c>
      <c r="AZ344" s="79">
        <v>1860</v>
      </c>
      <c r="BA344" s="79">
        <v>900</v>
      </c>
      <c r="BB344" s="79">
        <v>600</v>
      </c>
      <c r="BC344" s="79">
        <v>300</v>
      </c>
      <c r="BD344" s="53" t="e">
        <v>#REF!</v>
      </c>
    </row>
    <row r="345" spans="1:58" s="17" customFormat="1" ht="35.1" hidden="1" customHeight="1" x14ac:dyDescent="0.25">
      <c r="A345" s="43"/>
      <c r="B345" s="43"/>
      <c r="C345" s="43"/>
      <c r="D345" s="43"/>
      <c r="F345" s="27"/>
      <c r="G345" s="50"/>
      <c r="H345" s="21" t="s">
        <v>205</v>
      </c>
      <c r="I345" s="21" t="s">
        <v>205</v>
      </c>
      <c r="J345" s="17" t="s">
        <v>205</v>
      </c>
      <c r="K345" s="51"/>
      <c r="L345" s="51"/>
      <c r="M345" s="52"/>
      <c r="N345" s="52"/>
      <c r="O345" s="51"/>
      <c r="P345" s="51"/>
      <c r="Q345" s="51"/>
      <c r="R345" s="51"/>
      <c r="S345" s="75"/>
      <c r="T345" s="75"/>
      <c r="U345" s="75"/>
      <c r="V345" s="75"/>
      <c r="W345" s="76"/>
      <c r="X345" s="76"/>
      <c r="Y345" s="76"/>
      <c r="Z345" s="76"/>
      <c r="AA345" s="75"/>
      <c r="AB345" s="75"/>
      <c r="AC345" s="75"/>
      <c r="AD345" s="75"/>
      <c r="AE345" s="76"/>
      <c r="AF345" s="76"/>
      <c r="AG345" s="76"/>
      <c r="AH345" s="76"/>
      <c r="AI345" s="45"/>
      <c r="AJ345" s="77"/>
      <c r="AK345" s="77"/>
      <c r="AL345" s="92"/>
      <c r="AM345" s="92"/>
      <c r="AN345" s="92"/>
      <c r="AO345" s="92"/>
      <c r="AP345" s="93"/>
      <c r="AQ345" s="93"/>
      <c r="AR345" s="93"/>
      <c r="AS345" s="93"/>
      <c r="AT345" s="94"/>
      <c r="AU345" s="78"/>
      <c r="AV345" s="95"/>
      <c r="AW345" s="96"/>
      <c r="AX345" s="96"/>
      <c r="AY345" s="96"/>
      <c r="AZ345" s="79"/>
      <c r="BA345" s="79"/>
      <c r="BB345" s="79"/>
      <c r="BC345" s="79"/>
      <c r="BD345" s="53"/>
    </row>
    <row r="346" spans="1:58" s="17" customFormat="1" ht="35.1" hidden="1" customHeight="1" x14ac:dyDescent="0.25">
      <c r="A346" s="43"/>
      <c r="B346" s="43"/>
      <c r="C346" s="43"/>
      <c r="D346" s="43"/>
      <c r="F346" s="27"/>
      <c r="G346" s="50"/>
      <c r="H346" s="21" t="s">
        <v>205</v>
      </c>
      <c r="I346" s="21" t="s">
        <v>205</v>
      </c>
      <c r="J346" s="17" t="s">
        <v>205</v>
      </c>
      <c r="K346" s="51"/>
      <c r="L346" s="51"/>
      <c r="M346" s="52"/>
      <c r="N346" s="52"/>
      <c r="O346" s="51"/>
      <c r="P346" s="51"/>
      <c r="Q346" s="51"/>
      <c r="R346" s="51"/>
      <c r="S346" s="75"/>
      <c r="T346" s="75"/>
      <c r="U346" s="75"/>
      <c r="V346" s="75"/>
      <c r="W346" s="76"/>
      <c r="X346" s="76"/>
      <c r="Y346" s="76"/>
      <c r="Z346" s="76"/>
      <c r="AA346" s="75"/>
      <c r="AB346" s="75"/>
      <c r="AC346" s="75"/>
      <c r="AD346" s="75"/>
      <c r="AE346" s="76"/>
      <c r="AF346" s="76"/>
      <c r="AG346" s="76"/>
      <c r="AH346" s="76"/>
      <c r="AI346" s="45"/>
      <c r="AJ346" s="77"/>
      <c r="AK346" s="77"/>
      <c r="AL346" s="92"/>
      <c r="AM346" s="92"/>
      <c r="AN346" s="92"/>
      <c r="AO346" s="92"/>
      <c r="AP346" s="93"/>
      <c r="AQ346" s="93"/>
      <c r="AR346" s="93"/>
      <c r="AS346" s="93"/>
      <c r="AT346" s="94"/>
      <c r="AU346" s="78"/>
      <c r="AV346" s="95"/>
      <c r="AW346" s="96"/>
      <c r="AX346" s="96"/>
      <c r="AY346" s="96"/>
      <c r="AZ346" s="79"/>
      <c r="BA346" s="79"/>
      <c r="BB346" s="79"/>
      <c r="BC346" s="79"/>
      <c r="BD346" s="53"/>
    </row>
    <row r="347" spans="1:58" s="17" customFormat="1" ht="35.1" hidden="1" customHeight="1" x14ac:dyDescent="0.25">
      <c r="A347" s="43"/>
      <c r="B347" s="43"/>
      <c r="C347" s="43"/>
      <c r="D347" s="43"/>
      <c r="F347" s="27"/>
      <c r="G347" s="50"/>
      <c r="H347" s="21" t="s">
        <v>205</v>
      </c>
      <c r="I347" s="21" t="s">
        <v>205</v>
      </c>
      <c r="J347" s="17" t="s">
        <v>205</v>
      </c>
      <c r="K347" s="51"/>
      <c r="L347" s="51"/>
      <c r="M347" s="52"/>
      <c r="N347" s="52"/>
      <c r="O347" s="51"/>
      <c r="P347" s="51"/>
      <c r="Q347" s="51"/>
      <c r="R347" s="51"/>
      <c r="S347" s="75"/>
      <c r="T347" s="75"/>
      <c r="U347" s="75"/>
      <c r="V347" s="75"/>
      <c r="W347" s="76"/>
      <c r="X347" s="76"/>
      <c r="Y347" s="76"/>
      <c r="Z347" s="76"/>
      <c r="AA347" s="75"/>
      <c r="AB347" s="75"/>
      <c r="AC347" s="75"/>
      <c r="AD347" s="75"/>
      <c r="AE347" s="76"/>
      <c r="AF347" s="76"/>
      <c r="AG347" s="76"/>
      <c r="AH347" s="76"/>
      <c r="AI347" s="45"/>
      <c r="AJ347" s="77"/>
      <c r="AK347" s="77"/>
      <c r="AL347" s="92"/>
      <c r="AM347" s="92"/>
      <c r="AN347" s="92"/>
      <c r="AO347" s="92"/>
      <c r="AP347" s="93"/>
      <c r="AQ347" s="93"/>
      <c r="AR347" s="93"/>
      <c r="AS347" s="93"/>
      <c r="AT347" s="94"/>
      <c r="AU347" s="78"/>
      <c r="AV347" s="95"/>
      <c r="AW347" s="96"/>
      <c r="AX347" s="96"/>
      <c r="AY347" s="96"/>
      <c r="AZ347" s="79"/>
      <c r="BA347" s="79"/>
      <c r="BB347" s="79"/>
      <c r="BC347" s="79"/>
      <c r="BD347" s="53"/>
    </row>
    <row r="348" spans="1:58" s="17" customFormat="1" ht="35.1" hidden="1" customHeight="1" x14ac:dyDescent="0.25">
      <c r="A348" s="43"/>
      <c r="B348" s="43"/>
      <c r="C348" s="43"/>
      <c r="D348" s="43"/>
      <c r="F348" s="27"/>
      <c r="G348" s="50"/>
      <c r="H348" s="21" t="s">
        <v>205</v>
      </c>
      <c r="I348" s="21" t="s">
        <v>205</v>
      </c>
      <c r="J348" s="17" t="s">
        <v>205</v>
      </c>
      <c r="K348" s="51"/>
      <c r="L348" s="51"/>
      <c r="M348" s="52"/>
      <c r="N348" s="52"/>
      <c r="O348" s="51"/>
      <c r="P348" s="51"/>
      <c r="Q348" s="51"/>
      <c r="R348" s="51"/>
      <c r="S348" s="75"/>
      <c r="T348" s="75"/>
      <c r="U348" s="75"/>
      <c r="V348" s="75"/>
      <c r="W348" s="76"/>
      <c r="X348" s="76"/>
      <c r="Y348" s="76"/>
      <c r="Z348" s="76"/>
      <c r="AA348" s="75"/>
      <c r="AB348" s="75"/>
      <c r="AC348" s="75"/>
      <c r="AD348" s="75"/>
      <c r="AE348" s="76"/>
      <c r="AF348" s="76"/>
      <c r="AG348" s="76"/>
      <c r="AH348" s="76"/>
      <c r="AI348" s="45"/>
      <c r="AJ348" s="77"/>
      <c r="AK348" s="77"/>
      <c r="AL348" s="92"/>
      <c r="AM348" s="92"/>
      <c r="AN348" s="92"/>
      <c r="AO348" s="92"/>
      <c r="AP348" s="93"/>
      <c r="AQ348" s="93"/>
      <c r="AR348" s="93"/>
      <c r="AS348" s="93"/>
      <c r="AT348" s="94"/>
      <c r="AU348" s="78"/>
      <c r="AV348" s="95"/>
      <c r="AW348" s="96"/>
      <c r="AX348" s="96"/>
      <c r="AY348" s="96"/>
      <c r="AZ348" s="79"/>
      <c r="BA348" s="79"/>
      <c r="BB348" s="79"/>
      <c r="BC348" s="79"/>
      <c r="BD348" s="53"/>
    </row>
    <row r="349" spans="1:58" s="17" customFormat="1" ht="35.1" hidden="1" customHeight="1" x14ac:dyDescent="0.25">
      <c r="A349" s="43"/>
      <c r="B349" s="43"/>
      <c r="C349" s="43"/>
      <c r="D349" s="43"/>
      <c r="F349" s="27"/>
      <c r="G349" s="50"/>
      <c r="H349" s="21" t="s">
        <v>205</v>
      </c>
      <c r="I349" s="21" t="s">
        <v>205</v>
      </c>
      <c r="J349" s="17" t="s">
        <v>205</v>
      </c>
      <c r="K349" s="51"/>
      <c r="L349" s="51"/>
      <c r="M349" s="52"/>
      <c r="N349" s="52"/>
      <c r="O349" s="51"/>
      <c r="P349" s="51"/>
      <c r="Q349" s="51"/>
      <c r="R349" s="51"/>
      <c r="S349" s="75"/>
      <c r="T349" s="75"/>
      <c r="U349" s="75"/>
      <c r="V349" s="75"/>
      <c r="W349" s="76"/>
      <c r="X349" s="76"/>
      <c r="Y349" s="76"/>
      <c r="Z349" s="76"/>
      <c r="AA349" s="75"/>
      <c r="AB349" s="75"/>
      <c r="AC349" s="75"/>
      <c r="AD349" s="75"/>
      <c r="AE349" s="76"/>
      <c r="AF349" s="76"/>
      <c r="AG349" s="76"/>
      <c r="AH349" s="76"/>
      <c r="AI349" s="45"/>
      <c r="AJ349" s="77"/>
      <c r="AK349" s="77"/>
      <c r="AL349" s="92"/>
      <c r="AM349" s="92"/>
      <c r="AN349" s="92"/>
      <c r="AO349" s="92"/>
      <c r="AP349" s="93"/>
      <c r="AQ349" s="93"/>
      <c r="AR349" s="93"/>
      <c r="AS349" s="93"/>
      <c r="AT349" s="94"/>
      <c r="AU349" s="78"/>
      <c r="AV349" s="95"/>
      <c r="AW349" s="96"/>
      <c r="AX349" s="96"/>
      <c r="AY349" s="96"/>
      <c r="AZ349" s="79"/>
      <c r="BA349" s="79"/>
      <c r="BB349" s="79"/>
      <c r="BC349" s="79"/>
      <c r="BD349" s="53"/>
    </row>
    <row r="350" spans="1:58" s="17" customFormat="1" ht="35.1" hidden="1" customHeight="1" x14ac:dyDescent="0.25">
      <c r="A350" s="43"/>
      <c r="B350" s="43"/>
      <c r="C350" s="43"/>
      <c r="D350" s="43"/>
      <c r="F350" s="27"/>
      <c r="G350" s="50"/>
      <c r="H350" s="21" t="s">
        <v>205</v>
      </c>
      <c r="I350" s="21" t="s">
        <v>205</v>
      </c>
      <c r="J350" s="17" t="s">
        <v>205</v>
      </c>
      <c r="K350" s="51"/>
      <c r="L350" s="51"/>
      <c r="M350" s="52"/>
      <c r="N350" s="52"/>
      <c r="O350" s="51"/>
      <c r="P350" s="51"/>
      <c r="Q350" s="51"/>
      <c r="R350" s="51"/>
      <c r="S350" s="75"/>
      <c r="T350" s="75"/>
      <c r="U350" s="75"/>
      <c r="V350" s="75"/>
      <c r="W350" s="76"/>
      <c r="X350" s="76"/>
      <c r="Y350" s="76"/>
      <c r="Z350" s="76"/>
      <c r="AA350" s="75"/>
      <c r="AB350" s="75"/>
      <c r="AC350" s="75"/>
      <c r="AD350" s="75"/>
      <c r="AE350" s="76"/>
      <c r="AF350" s="76"/>
      <c r="AG350" s="76"/>
      <c r="AH350" s="76"/>
      <c r="AI350" s="45"/>
      <c r="AJ350" s="77"/>
      <c r="AK350" s="77"/>
      <c r="AL350" s="92"/>
      <c r="AM350" s="92"/>
      <c r="AN350" s="92"/>
      <c r="AO350" s="92"/>
      <c r="AP350" s="93"/>
      <c r="AQ350" s="93"/>
      <c r="AR350" s="93"/>
      <c r="AS350" s="93"/>
      <c r="AT350" s="94"/>
      <c r="AU350" s="78"/>
      <c r="AV350" s="95"/>
      <c r="AW350" s="96"/>
      <c r="AX350" s="96"/>
      <c r="AY350" s="96"/>
      <c r="AZ350" s="79"/>
      <c r="BA350" s="79"/>
      <c r="BB350" s="79"/>
      <c r="BC350" s="79"/>
      <c r="BD350" s="53"/>
    </row>
    <row r="351" spans="1:58" s="17" customFormat="1" ht="35.1" customHeight="1" x14ac:dyDescent="0.25">
      <c r="A351" s="43" t="s">
        <v>393</v>
      </c>
      <c r="B351" s="43" t="s">
        <v>394</v>
      </c>
      <c r="C351" s="43" t="s">
        <v>395</v>
      </c>
      <c r="D351" s="43" t="s">
        <v>396</v>
      </c>
      <c r="E351" s="17" t="s">
        <v>24</v>
      </c>
      <c r="F351" s="27"/>
      <c r="G351" s="50" t="s">
        <v>99</v>
      </c>
      <c r="H351" s="21" t="s">
        <v>97</v>
      </c>
      <c r="I351" s="21" t="s">
        <v>20</v>
      </c>
      <c r="J351" s="21" t="s">
        <v>54</v>
      </c>
      <c r="K351" s="51">
        <v>3000</v>
      </c>
      <c r="L351" s="51">
        <v>1500</v>
      </c>
      <c r="M351" s="52">
        <v>900</v>
      </c>
      <c r="N351" s="52">
        <v>500</v>
      </c>
      <c r="O351" s="51" t="e">
        <v>#REF!</v>
      </c>
      <c r="P351" s="51" t="e">
        <v>#REF!</v>
      </c>
      <c r="Q351" s="51" t="e">
        <v>#REF!</v>
      </c>
      <c r="R351" s="51" t="e">
        <v>#REF!</v>
      </c>
      <c r="S351" s="75" t="e">
        <v>#REF!</v>
      </c>
      <c r="T351" s="75"/>
      <c r="U351" s="75"/>
      <c r="V351" s="75"/>
      <c r="W351" s="76" t="e">
        <v>#REF!</v>
      </c>
      <c r="X351" s="76"/>
      <c r="Y351" s="76"/>
      <c r="Z351" s="76"/>
      <c r="AA351" s="75"/>
      <c r="AB351" s="75"/>
      <c r="AC351" s="75"/>
      <c r="AD351" s="75"/>
      <c r="AE351" s="76"/>
      <c r="AF351" s="76"/>
      <c r="AG351" s="76"/>
      <c r="AH351" s="76"/>
      <c r="AI351" s="45">
        <v>7.93</v>
      </c>
      <c r="AJ351" s="77"/>
      <c r="AK351" s="77" t="e">
        <v>#REF!</v>
      </c>
      <c r="AL351" s="92" t="e">
        <v>#REF!</v>
      </c>
      <c r="AM351" s="92" t="e">
        <v>#REF!</v>
      </c>
      <c r="AN351" s="92" t="e">
        <v>#REF!</v>
      </c>
      <c r="AO351" s="92" t="e">
        <v>#REF!</v>
      </c>
      <c r="AP351" s="93" t="e">
        <v>#REF!</v>
      </c>
      <c r="AQ351" s="93" t="e">
        <v>#REF!</v>
      </c>
      <c r="AR351" s="93" t="e">
        <v>#REF!</v>
      </c>
      <c r="AS351" s="93" t="e">
        <v>#REF!</v>
      </c>
      <c r="AT351" s="94" t="e">
        <v>#REF!</v>
      </c>
      <c r="AU351" s="78" t="s">
        <v>24</v>
      </c>
      <c r="AV351" s="95">
        <v>1540</v>
      </c>
      <c r="AW351" s="96">
        <v>770</v>
      </c>
      <c r="AX351" s="96">
        <v>630</v>
      </c>
      <c r="AY351" s="96">
        <v>350</v>
      </c>
      <c r="AZ351" s="79">
        <v>1320</v>
      </c>
      <c r="BA351" s="79">
        <v>660</v>
      </c>
      <c r="BB351" s="79">
        <v>540</v>
      </c>
      <c r="BC351" s="79">
        <v>300</v>
      </c>
      <c r="BD351" s="53" t="e">
        <v>#REF!</v>
      </c>
    </row>
    <row r="352" spans="1:58" s="17" customFormat="1" ht="35.1" hidden="1" customHeight="1" x14ac:dyDescent="0.25">
      <c r="A352" s="43"/>
      <c r="B352" s="43"/>
      <c r="C352" s="43"/>
      <c r="D352" s="43"/>
      <c r="F352" s="27"/>
      <c r="G352" s="50"/>
      <c r="H352" s="21" t="s">
        <v>205</v>
      </c>
      <c r="I352" s="21" t="s">
        <v>205</v>
      </c>
      <c r="J352" s="17" t="s">
        <v>205</v>
      </c>
      <c r="K352" s="51"/>
      <c r="L352" s="51"/>
      <c r="M352" s="52"/>
      <c r="N352" s="52"/>
      <c r="O352" s="51"/>
      <c r="P352" s="51"/>
      <c r="Q352" s="51"/>
      <c r="R352" s="51"/>
      <c r="S352" s="75"/>
      <c r="T352" s="75"/>
      <c r="U352" s="75"/>
      <c r="V352" s="75"/>
      <c r="W352" s="76"/>
      <c r="X352" s="76"/>
      <c r="Y352" s="76"/>
      <c r="Z352" s="76"/>
      <c r="AA352" s="75"/>
      <c r="AB352" s="75"/>
      <c r="AC352" s="75"/>
      <c r="AD352" s="75"/>
      <c r="AE352" s="76"/>
      <c r="AF352" s="76"/>
      <c r="AG352" s="76"/>
      <c r="AH352" s="76"/>
      <c r="AI352" s="45"/>
      <c r="AJ352" s="77"/>
      <c r="AK352" s="77"/>
      <c r="AL352" s="92"/>
      <c r="AM352" s="92"/>
      <c r="AN352" s="92"/>
      <c r="AO352" s="92"/>
      <c r="AP352" s="93"/>
      <c r="AQ352" s="93"/>
      <c r="AR352" s="93"/>
      <c r="AS352" s="93"/>
      <c r="AT352" s="94"/>
      <c r="AU352" s="78"/>
      <c r="AV352" s="95"/>
      <c r="AW352" s="96"/>
      <c r="AX352" s="96"/>
      <c r="AY352" s="96"/>
      <c r="AZ352" s="79"/>
      <c r="BA352" s="79"/>
      <c r="BB352" s="79"/>
      <c r="BC352" s="79"/>
      <c r="BD352" s="53"/>
    </row>
    <row r="353" spans="1:56" s="17" customFormat="1" ht="35.1" hidden="1" customHeight="1" x14ac:dyDescent="0.25">
      <c r="A353" s="43"/>
      <c r="B353" s="43"/>
      <c r="C353" s="43"/>
      <c r="D353" s="43"/>
      <c r="F353" s="27"/>
      <c r="G353" s="50"/>
      <c r="H353" s="21" t="s">
        <v>205</v>
      </c>
      <c r="I353" s="21" t="s">
        <v>205</v>
      </c>
      <c r="J353" s="17" t="s">
        <v>205</v>
      </c>
      <c r="K353" s="51"/>
      <c r="L353" s="51"/>
      <c r="M353" s="52"/>
      <c r="N353" s="52"/>
      <c r="O353" s="51"/>
      <c r="P353" s="51"/>
      <c r="Q353" s="51"/>
      <c r="R353" s="51"/>
      <c r="S353" s="75"/>
      <c r="T353" s="75"/>
      <c r="U353" s="75"/>
      <c r="V353" s="75"/>
      <c r="W353" s="76"/>
      <c r="X353" s="76"/>
      <c r="Y353" s="76"/>
      <c r="Z353" s="76"/>
      <c r="AA353" s="75"/>
      <c r="AB353" s="75"/>
      <c r="AC353" s="75"/>
      <c r="AD353" s="75"/>
      <c r="AE353" s="76"/>
      <c r="AF353" s="76"/>
      <c r="AG353" s="76"/>
      <c r="AH353" s="76"/>
      <c r="AI353" s="45"/>
      <c r="AJ353" s="77"/>
      <c r="AK353" s="77"/>
      <c r="AL353" s="92"/>
      <c r="AM353" s="92"/>
      <c r="AN353" s="92"/>
      <c r="AO353" s="92"/>
      <c r="AP353" s="93"/>
      <c r="AQ353" s="93"/>
      <c r="AR353" s="93"/>
      <c r="AS353" s="93"/>
      <c r="AT353" s="94"/>
      <c r="AU353" s="78"/>
      <c r="AV353" s="95"/>
      <c r="AW353" s="96"/>
      <c r="AX353" s="96"/>
      <c r="AY353" s="96"/>
      <c r="AZ353" s="79"/>
      <c r="BA353" s="79"/>
      <c r="BB353" s="79"/>
      <c r="BC353" s="79"/>
      <c r="BD353" s="53"/>
    </row>
    <row r="354" spans="1:56" s="17" customFormat="1" ht="35.1" hidden="1" customHeight="1" x14ac:dyDescent="0.25">
      <c r="A354" s="43"/>
      <c r="B354" s="43"/>
      <c r="C354" s="43"/>
      <c r="D354" s="43"/>
      <c r="F354" s="27"/>
      <c r="G354" s="50"/>
      <c r="H354" s="21" t="s">
        <v>205</v>
      </c>
      <c r="I354" s="21" t="s">
        <v>205</v>
      </c>
      <c r="J354" s="17" t="s">
        <v>205</v>
      </c>
      <c r="K354" s="51"/>
      <c r="L354" s="51"/>
      <c r="M354" s="52"/>
      <c r="N354" s="52"/>
      <c r="O354" s="51"/>
      <c r="P354" s="51"/>
      <c r="Q354" s="51"/>
      <c r="R354" s="51"/>
      <c r="S354" s="75"/>
      <c r="T354" s="75"/>
      <c r="U354" s="75"/>
      <c r="V354" s="75"/>
      <c r="W354" s="76"/>
      <c r="X354" s="76"/>
      <c r="Y354" s="76"/>
      <c r="Z354" s="76"/>
      <c r="AA354" s="75"/>
      <c r="AB354" s="75"/>
      <c r="AC354" s="75"/>
      <c r="AD354" s="75"/>
      <c r="AE354" s="76"/>
      <c r="AF354" s="76"/>
      <c r="AG354" s="76"/>
      <c r="AH354" s="76"/>
      <c r="AI354" s="45"/>
      <c r="AJ354" s="77"/>
      <c r="AK354" s="77"/>
      <c r="AL354" s="92"/>
      <c r="AM354" s="92"/>
      <c r="AN354" s="92"/>
      <c r="AO354" s="92"/>
      <c r="AP354" s="93"/>
      <c r="AQ354" s="93"/>
      <c r="AR354" s="93"/>
      <c r="AS354" s="93"/>
      <c r="AT354" s="94"/>
      <c r="AU354" s="78"/>
      <c r="AV354" s="95"/>
      <c r="AW354" s="96"/>
      <c r="AX354" s="96"/>
      <c r="AY354" s="96"/>
      <c r="AZ354" s="79"/>
      <c r="BA354" s="79"/>
      <c r="BB354" s="79"/>
      <c r="BC354" s="79"/>
      <c r="BD354" s="53"/>
    </row>
    <row r="355" spans="1:56" s="17" customFormat="1" ht="35.1" hidden="1" customHeight="1" x14ac:dyDescent="0.25">
      <c r="A355" s="43"/>
      <c r="B355" s="43"/>
      <c r="C355" s="43"/>
      <c r="D355" s="43"/>
      <c r="F355" s="27"/>
      <c r="G355" s="50"/>
      <c r="H355" s="21" t="s">
        <v>205</v>
      </c>
      <c r="I355" s="21" t="s">
        <v>205</v>
      </c>
      <c r="J355" s="17" t="s">
        <v>205</v>
      </c>
      <c r="K355" s="51"/>
      <c r="L355" s="51"/>
      <c r="M355" s="52"/>
      <c r="N355" s="52"/>
      <c r="O355" s="51"/>
      <c r="P355" s="51"/>
      <c r="Q355" s="51"/>
      <c r="R355" s="51"/>
      <c r="S355" s="75"/>
      <c r="T355" s="75"/>
      <c r="U355" s="75"/>
      <c r="V355" s="75"/>
      <c r="W355" s="76"/>
      <c r="X355" s="76"/>
      <c r="Y355" s="76"/>
      <c r="Z355" s="76"/>
      <c r="AA355" s="75"/>
      <c r="AB355" s="75"/>
      <c r="AC355" s="75"/>
      <c r="AD355" s="75"/>
      <c r="AE355" s="76"/>
      <c r="AF355" s="76"/>
      <c r="AG355" s="76"/>
      <c r="AH355" s="76"/>
      <c r="AI355" s="45"/>
      <c r="AJ355" s="77"/>
      <c r="AK355" s="77"/>
      <c r="AL355" s="92"/>
      <c r="AM355" s="92"/>
      <c r="AN355" s="92"/>
      <c r="AO355" s="92"/>
      <c r="AP355" s="93"/>
      <c r="AQ355" s="93"/>
      <c r="AR355" s="93"/>
      <c r="AS355" s="93"/>
      <c r="AT355" s="94"/>
      <c r="AU355" s="78"/>
      <c r="AV355" s="95"/>
      <c r="AW355" s="96"/>
      <c r="AX355" s="96"/>
      <c r="AY355" s="96"/>
      <c r="AZ355" s="79"/>
      <c r="BA355" s="79"/>
      <c r="BB355" s="79"/>
      <c r="BC355" s="79"/>
      <c r="BD355" s="53"/>
    </row>
    <row r="356" spans="1:56" s="17" customFormat="1" ht="35.1" hidden="1" customHeight="1" x14ac:dyDescent="0.25">
      <c r="A356" s="43"/>
      <c r="B356" s="43"/>
      <c r="C356" s="43"/>
      <c r="D356" s="43"/>
      <c r="F356" s="27"/>
      <c r="G356" s="50"/>
      <c r="H356" s="21" t="s">
        <v>205</v>
      </c>
      <c r="I356" s="21" t="s">
        <v>205</v>
      </c>
      <c r="J356" s="17" t="s">
        <v>205</v>
      </c>
      <c r="K356" s="51"/>
      <c r="L356" s="51"/>
      <c r="M356" s="52"/>
      <c r="N356" s="52"/>
      <c r="O356" s="51"/>
      <c r="P356" s="51"/>
      <c r="Q356" s="51"/>
      <c r="R356" s="51"/>
      <c r="S356" s="75"/>
      <c r="T356" s="75"/>
      <c r="U356" s="75"/>
      <c r="V356" s="75"/>
      <c r="W356" s="76"/>
      <c r="X356" s="76"/>
      <c r="Y356" s="76"/>
      <c r="Z356" s="76"/>
      <c r="AA356" s="75"/>
      <c r="AB356" s="75"/>
      <c r="AC356" s="75"/>
      <c r="AD356" s="75"/>
      <c r="AE356" s="76"/>
      <c r="AF356" s="76"/>
      <c r="AG356" s="76"/>
      <c r="AH356" s="76"/>
      <c r="AI356" s="45"/>
      <c r="AJ356" s="77"/>
      <c r="AK356" s="77"/>
      <c r="AL356" s="92"/>
      <c r="AM356" s="92"/>
      <c r="AN356" s="92"/>
      <c r="AO356" s="92"/>
      <c r="AP356" s="93"/>
      <c r="AQ356" s="93"/>
      <c r="AR356" s="93"/>
      <c r="AS356" s="93"/>
      <c r="AT356" s="94"/>
      <c r="AU356" s="78"/>
      <c r="AV356" s="95"/>
      <c r="AW356" s="96"/>
      <c r="AX356" s="96"/>
      <c r="AY356" s="96"/>
      <c r="AZ356" s="79"/>
      <c r="BA356" s="79"/>
      <c r="BB356" s="79"/>
      <c r="BC356" s="79"/>
      <c r="BD356" s="53"/>
    </row>
    <row r="357" spans="1:56" s="17" customFormat="1" ht="35.1" hidden="1" customHeight="1" x14ac:dyDescent="0.25">
      <c r="A357" s="43"/>
      <c r="B357" s="43"/>
      <c r="C357" s="43"/>
      <c r="D357" s="43"/>
      <c r="F357" s="27"/>
      <c r="G357" s="50"/>
      <c r="H357" s="21" t="s">
        <v>205</v>
      </c>
      <c r="I357" s="21" t="s">
        <v>205</v>
      </c>
      <c r="J357" s="17" t="s">
        <v>205</v>
      </c>
      <c r="K357" s="51"/>
      <c r="L357" s="51"/>
      <c r="M357" s="52"/>
      <c r="N357" s="52"/>
      <c r="O357" s="51"/>
      <c r="P357" s="51"/>
      <c r="Q357" s="51"/>
      <c r="R357" s="51"/>
      <c r="S357" s="75"/>
      <c r="T357" s="75"/>
      <c r="U357" s="75"/>
      <c r="V357" s="75"/>
      <c r="W357" s="76"/>
      <c r="X357" s="76"/>
      <c r="Y357" s="76"/>
      <c r="Z357" s="76"/>
      <c r="AA357" s="75"/>
      <c r="AB357" s="75"/>
      <c r="AC357" s="75"/>
      <c r="AD357" s="75"/>
      <c r="AE357" s="76"/>
      <c r="AF357" s="76"/>
      <c r="AG357" s="76"/>
      <c r="AH357" s="76"/>
      <c r="AI357" s="45"/>
      <c r="AJ357" s="77"/>
      <c r="AK357" s="77"/>
      <c r="AL357" s="92"/>
      <c r="AM357" s="92"/>
      <c r="AN357" s="92"/>
      <c r="AO357" s="92"/>
      <c r="AP357" s="93"/>
      <c r="AQ357" s="93"/>
      <c r="AR357" s="93"/>
      <c r="AS357" s="93"/>
      <c r="AT357" s="94"/>
      <c r="AU357" s="78"/>
      <c r="AV357" s="95"/>
      <c r="AW357" s="96"/>
      <c r="AX357" s="96"/>
      <c r="AY357" s="96"/>
      <c r="AZ357" s="79"/>
      <c r="BA357" s="79"/>
      <c r="BB357" s="79"/>
      <c r="BC357" s="79"/>
      <c r="BD357" s="53"/>
    </row>
    <row r="358" spans="1:56" s="17" customFormat="1" ht="63" x14ac:dyDescent="0.25">
      <c r="A358" s="43" t="s">
        <v>397</v>
      </c>
      <c r="B358" s="43" t="s">
        <v>398</v>
      </c>
      <c r="C358" s="43" t="s">
        <v>399</v>
      </c>
      <c r="D358" s="43" t="s">
        <v>400</v>
      </c>
      <c r="E358" s="17" t="s">
        <v>24</v>
      </c>
      <c r="F358" s="27"/>
      <c r="G358" s="50" t="s">
        <v>101</v>
      </c>
      <c r="H358" s="21" t="s">
        <v>20</v>
      </c>
      <c r="I358" s="21" t="s">
        <v>55</v>
      </c>
      <c r="J358" s="21" t="s">
        <v>66</v>
      </c>
      <c r="K358" s="51">
        <v>3500</v>
      </c>
      <c r="L358" s="51">
        <v>1600</v>
      </c>
      <c r="M358" s="51">
        <v>1100</v>
      </c>
      <c r="N358" s="52">
        <v>600</v>
      </c>
      <c r="O358" s="51" t="e">
        <v>#REF!</v>
      </c>
      <c r="P358" s="51" t="e">
        <v>#REF!</v>
      </c>
      <c r="Q358" s="51" t="e">
        <v>#REF!</v>
      </c>
      <c r="R358" s="51" t="e">
        <v>#REF!</v>
      </c>
      <c r="S358" s="75" t="e">
        <v>#REF!</v>
      </c>
      <c r="T358" s="75"/>
      <c r="U358" s="75"/>
      <c r="V358" s="75"/>
      <c r="W358" s="76" t="e">
        <v>#REF!</v>
      </c>
      <c r="X358" s="76"/>
      <c r="Y358" s="76"/>
      <c r="Z358" s="76"/>
      <c r="AA358" s="75"/>
      <c r="AB358" s="75"/>
      <c r="AC358" s="75"/>
      <c r="AD358" s="75"/>
      <c r="AE358" s="76"/>
      <c r="AF358" s="76"/>
      <c r="AG358" s="76"/>
      <c r="AH358" s="76"/>
      <c r="AI358" s="45">
        <v>7.93</v>
      </c>
      <c r="AJ358" s="77"/>
      <c r="AK358" s="77" t="e">
        <v>#REF!</v>
      </c>
      <c r="AL358" s="92" t="e">
        <v>#REF!</v>
      </c>
      <c r="AM358" s="92" t="e">
        <v>#REF!</v>
      </c>
      <c r="AN358" s="92" t="e">
        <v>#REF!</v>
      </c>
      <c r="AO358" s="92" t="e">
        <v>#REF!</v>
      </c>
      <c r="AP358" s="93" t="e">
        <v>#REF!</v>
      </c>
      <c r="AQ358" s="93" t="e">
        <v>#REF!</v>
      </c>
      <c r="AR358" s="93" t="e">
        <v>#REF!</v>
      </c>
      <c r="AS358" s="93" t="e">
        <v>#REF!</v>
      </c>
      <c r="AT358" s="94" t="e">
        <v>#REF!</v>
      </c>
      <c r="AU358" s="78" t="s">
        <v>24</v>
      </c>
      <c r="AV358" s="95">
        <v>420</v>
      </c>
      <c r="AW358" s="96">
        <v>210</v>
      </c>
      <c r="AX358" s="96">
        <v>180</v>
      </c>
      <c r="AY358" s="96">
        <v>140</v>
      </c>
      <c r="AZ358" s="79">
        <v>360</v>
      </c>
      <c r="BA358" s="79">
        <v>180</v>
      </c>
      <c r="BB358" s="79">
        <v>150</v>
      </c>
      <c r="BC358" s="79">
        <v>120</v>
      </c>
      <c r="BD358" s="53" t="e">
        <v>#REF!</v>
      </c>
    </row>
    <row r="359" spans="1:56" s="17" customFormat="1" ht="15.75" hidden="1" x14ac:dyDescent="0.25">
      <c r="A359" s="43"/>
      <c r="B359" s="43"/>
      <c r="C359" s="43"/>
      <c r="D359" s="43"/>
      <c r="F359" s="27"/>
      <c r="G359" s="50"/>
      <c r="H359" s="21" t="s">
        <v>205</v>
      </c>
      <c r="I359" s="21" t="s">
        <v>205</v>
      </c>
      <c r="J359" s="17" t="s">
        <v>205</v>
      </c>
      <c r="K359" s="51"/>
      <c r="L359" s="51"/>
      <c r="M359" s="51"/>
      <c r="N359" s="52"/>
      <c r="O359" s="51"/>
      <c r="P359" s="51"/>
      <c r="Q359" s="51"/>
      <c r="R359" s="51"/>
      <c r="S359" s="75"/>
      <c r="T359" s="75"/>
      <c r="U359" s="75"/>
      <c r="V359" s="75"/>
      <c r="W359" s="76"/>
      <c r="X359" s="76"/>
      <c r="Y359" s="76"/>
      <c r="Z359" s="76"/>
      <c r="AA359" s="75"/>
      <c r="AB359" s="75"/>
      <c r="AC359" s="75"/>
      <c r="AD359" s="75"/>
      <c r="AE359" s="76"/>
      <c r="AF359" s="76"/>
      <c r="AG359" s="76"/>
      <c r="AH359" s="76"/>
      <c r="AI359" s="45"/>
      <c r="AJ359" s="77"/>
      <c r="AK359" s="77"/>
      <c r="AL359" s="92"/>
      <c r="AM359" s="92"/>
      <c r="AN359" s="92"/>
      <c r="AO359" s="92"/>
      <c r="AP359" s="93"/>
      <c r="AQ359" s="93"/>
      <c r="AR359" s="93"/>
      <c r="AS359" s="93"/>
      <c r="AT359" s="94"/>
      <c r="AU359" s="78"/>
      <c r="AV359" s="95"/>
      <c r="AW359" s="96"/>
      <c r="AX359" s="96"/>
      <c r="AY359" s="96"/>
      <c r="AZ359" s="79"/>
      <c r="BA359" s="79"/>
      <c r="BB359" s="79"/>
      <c r="BC359" s="79"/>
      <c r="BD359" s="53"/>
    </row>
    <row r="360" spans="1:56" s="17" customFormat="1" ht="15.75" hidden="1" x14ac:dyDescent="0.25">
      <c r="A360" s="43"/>
      <c r="B360" s="43"/>
      <c r="C360" s="43"/>
      <c r="D360" s="43"/>
      <c r="F360" s="27"/>
      <c r="G360" s="50"/>
      <c r="H360" s="21" t="s">
        <v>205</v>
      </c>
      <c r="I360" s="21" t="s">
        <v>205</v>
      </c>
      <c r="J360" s="17" t="s">
        <v>205</v>
      </c>
      <c r="K360" s="51"/>
      <c r="L360" s="51"/>
      <c r="M360" s="51"/>
      <c r="N360" s="52"/>
      <c r="O360" s="51"/>
      <c r="P360" s="51"/>
      <c r="Q360" s="51"/>
      <c r="R360" s="51"/>
      <c r="S360" s="75"/>
      <c r="T360" s="75"/>
      <c r="U360" s="75"/>
      <c r="V360" s="75"/>
      <c r="W360" s="76"/>
      <c r="X360" s="76"/>
      <c r="Y360" s="76"/>
      <c r="Z360" s="76"/>
      <c r="AA360" s="75"/>
      <c r="AB360" s="75"/>
      <c r="AC360" s="75"/>
      <c r="AD360" s="75"/>
      <c r="AE360" s="76"/>
      <c r="AF360" s="76"/>
      <c r="AG360" s="76"/>
      <c r="AH360" s="76"/>
      <c r="AI360" s="45"/>
      <c r="AJ360" s="77"/>
      <c r="AK360" s="77"/>
      <c r="AL360" s="92"/>
      <c r="AM360" s="92"/>
      <c r="AN360" s="92"/>
      <c r="AO360" s="92"/>
      <c r="AP360" s="93"/>
      <c r="AQ360" s="93"/>
      <c r="AR360" s="93"/>
      <c r="AS360" s="93"/>
      <c r="AT360" s="94"/>
      <c r="AU360" s="78"/>
      <c r="AV360" s="95"/>
      <c r="AW360" s="96"/>
      <c r="AX360" s="96"/>
      <c r="AY360" s="96"/>
      <c r="AZ360" s="79"/>
      <c r="BA360" s="79"/>
      <c r="BB360" s="79"/>
      <c r="BC360" s="79"/>
      <c r="BD360" s="53"/>
    </row>
    <row r="361" spans="1:56" s="17" customFormat="1" ht="15.75" hidden="1" x14ac:dyDescent="0.25">
      <c r="A361" s="43"/>
      <c r="B361" s="43"/>
      <c r="C361" s="43"/>
      <c r="D361" s="43"/>
      <c r="F361" s="27"/>
      <c r="G361" s="50"/>
      <c r="H361" s="21" t="s">
        <v>205</v>
      </c>
      <c r="I361" s="21" t="s">
        <v>205</v>
      </c>
      <c r="J361" s="17" t="s">
        <v>205</v>
      </c>
      <c r="K361" s="51"/>
      <c r="L361" s="51"/>
      <c r="M361" s="51"/>
      <c r="N361" s="52"/>
      <c r="O361" s="51"/>
      <c r="P361" s="51"/>
      <c r="Q361" s="51"/>
      <c r="R361" s="51"/>
      <c r="S361" s="75"/>
      <c r="T361" s="75"/>
      <c r="U361" s="75"/>
      <c r="V361" s="75"/>
      <c r="W361" s="76"/>
      <c r="X361" s="76"/>
      <c r="Y361" s="76"/>
      <c r="Z361" s="76"/>
      <c r="AA361" s="75"/>
      <c r="AB361" s="75"/>
      <c r="AC361" s="75"/>
      <c r="AD361" s="75"/>
      <c r="AE361" s="76"/>
      <c r="AF361" s="76"/>
      <c r="AG361" s="76"/>
      <c r="AH361" s="76"/>
      <c r="AI361" s="45"/>
      <c r="AJ361" s="77"/>
      <c r="AK361" s="77"/>
      <c r="AL361" s="92"/>
      <c r="AM361" s="92"/>
      <c r="AN361" s="92"/>
      <c r="AO361" s="92"/>
      <c r="AP361" s="93"/>
      <c r="AQ361" s="93"/>
      <c r="AR361" s="93"/>
      <c r="AS361" s="93"/>
      <c r="AT361" s="94"/>
      <c r="AU361" s="78"/>
      <c r="AV361" s="95"/>
      <c r="AW361" s="96"/>
      <c r="AX361" s="96"/>
      <c r="AY361" s="96"/>
      <c r="AZ361" s="79"/>
      <c r="BA361" s="79"/>
      <c r="BB361" s="79"/>
      <c r="BC361" s="79"/>
      <c r="BD361" s="53"/>
    </row>
    <row r="362" spans="1:56" s="17" customFormat="1" ht="15.75" hidden="1" x14ac:dyDescent="0.25">
      <c r="A362" s="43"/>
      <c r="B362" s="43"/>
      <c r="C362" s="43"/>
      <c r="D362" s="43"/>
      <c r="F362" s="27"/>
      <c r="G362" s="50"/>
      <c r="H362" s="21" t="s">
        <v>205</v>
      </c>
      <c r="I362" s="21" t="s">
        <v>205</v>
      </c>
      <c r="J362" s="17" t="s">
        <v>205</v>
      </c>
      <c r="K362" s="51"/>
      <c r="L362" s="51"/>
      <c r="M362" s="51"/>
      <c r="N362" s="52"/>
      <c r="O362" s="51"/>
      <c r="P362" s="51"/>
      <c r="Q362" s="51"/>
      <c r="R362" s="51"/>
      <c r="S362" s="75"/>
      <c r="T362" s="75"/>
      <c r="U362" s="75"/>
      <c r="V362" s="75"/>
      <c r="W362" s="76"/>
      <c r="X362" s="76"/>
      <c r="Y362" s="76"/>
      <c r="Z362" s="76"/>
      <c r="AA362" s="75"/>
      <c r="AB362" s="75"/>
      <c r="AC362" s="75"/>
      <c r="AD362" s="75"/>
      <c r="AE362" s="76"/>
      <c r="AF362" s="76"/>
      <c r="AG362" s="76"/>
      <c r="AH362" s="76"/>
      <c r="AI362" s="45"/>
      <c r="AJ362" s="77"/>
      <c r="AK362" s="77"/>
      <c r="AL362" s="92"/>
      <c r="AM362" s="92"/>
      <c r="AN362" s="92"/>
      <c r="AO362" s="92"/>
      <c r="AP362" s="93"/>
      <c r="AQ362" s="93"/>
      <c r="AR362" s="93"/>
      <c r="AS362" s="93"/>
      <c r="AT362" s="94"/>
      <c r="AU362" s="78"/>
      <c r="AV362" s="95"/>
      <c r="AW362" s="96"/>
      <c r="AX362" s="96"/>
      <c r="AY362" s="96"/>
      <c r="AZ362" s="79"/>
      <c r="BA362" s="79"/>
      <c r="BB362" s="79"/>
      <c r="BC362" s="79"/>
      <c r="BD362" s="53"/>
    </row>
    <row r="363" spans="1:56" s="17" customFormat="1" ht="15.75" hidden="1" x14ac:dyDescent="0.25">
      <c r="A363" s="43"/>
      <c r="B363" s="43"/>
      <c r="C363" s="43"/>
      <c r="D363" s="43"/>
      <c r="F363" s="27"/>
      <c r="G363" s="50"/>
      <c r="H363" s="21" t="s">
        <v>205</v>
      </c>
      <c r="I363" s="21" t="s">
        <v>205</v>
      </c>
      <c r="J363" s="17" t="s">
        <v>205</v>
      </c>
      <c r="K363" s="51"/>
      <c r="L363" s="51"/>
      <c r="M363" s="51"/>
      <c r="N363" s="52"/>
      <c r="O363" s="51"/>
      <c r="P363" s="51"/>
      <c r="Q363" s="51"/>
      <c r="R363" s="51"/>
      <c r="S363" s="75"/>
      <c r="T363" s="75"/>
      <c r="U363" s="75"/>
      <c r="V363" s="75"/>
      <c r="W363" s="76"/>
      <c r="X363" s="76"/>
      <c r="Y363" s="76"/>
      <c r="Z363" s="76"/>
      <c r="AA363" s="75"/>
      <c r="AB363" s="75"/>
      <c r="AC363" s="75"/>
      <c r="AD363" s="75"/>
      <c r="AE363" s="76"/>
      <c r="AF363" s="76"/>
      <c r="AG363" s="76"/>
      <c r="AH363" s="76"/>
      <c r="AI363" s="45"/>
      <c r="AJ363" s="77"/>
      <c r="AK363" s="77"/>
      <c r="AL363" s="92"/>
      <c r="AM363" s="92"/>
      <c r="AN363" s="92"/>
      <c r="AO363" s="92"/>
      <c r="AP363" s="93"/>
      <c r="AQ363" s="93"/>
      <c r="AR363" s="93"/>
      <c r="AS363" s="93"/>
      <c r="AT363" s="94"/>
      <c r="AU363" s="78"/>
      <c r="AV363" s="95"/>
      <c r="AW363" s="96"/>
      <c r="AX363" s="96"/>
      <c r="AY363" s="96"/>
      <c r="AZ363" s="79"/>
      <c r="BA363" s="79"/>
      <c r="BB363" s="79"/>
      <c r="BC363" s="79"/>
      <c r="BD363" s="53"/>
    </row>
    <row r="364" spans="1:56" s="17" customFormat="1" ht="15.75" hidden="1" x14ac:dyDescent="0.25">
      <c r="A364" s="43"/>
      <c r="B364" s="43"/>
      <c r="C364" s="43"/>
      <c r="D364" s="43"/>
      <c r="F364" s="27"/>
      <c r="G364" s="50"/>
      <c r="H364" s="21" t="s">
        <v>205</v>
      </c>
      <c r="I364" s="21" t="s">
        <v>205</v>
      </c>
      <c r="J364" s="17" t="s">
        <v>205</v>
      </c>
      <c r="K364" s="51"/>
      <c r="L364" s="51"/>
      <c r="M364" s="51"/>
      <c r="N364" s="52"/>
      <c r="O364" s="51"/>
      <c r="P364" s="51"/>
      <c r="Q364" s="51"/>
      <c r="R364" s="51"/>
      <c r="S364" s="75"/>
      <c r="T364" s="75"/>
      <c r="U364" s="75"/>
      <c r="V364" s="75"/>
      <c r="W364" s="76"/>
      <c r="X364" s="76"/>
      <c r="Y364" s="76"/>
      <c r="Z364" s="76"/>
      <c r="AA364" s="75"/>
      <c r="AB364" s="75"/>
      <c r="AC364" s="75"/>
      <c r="AD364" s="75"/>
      <c r="AE364" s="76"/>
      <c r="AF364" s="76"/>
      <c r="AG364" s="76"/>
      <c r="AH364" s="76"/>
      <c r="AI364" s="45"/>
      <c r="AJ364" s="77"/>
      <c r="AK364" s="77"/>
      <c r="AL364" s="92"/>
      <c r="AM364" s="92"/>
      <c r="AN364" s="92"/>
      <c r="AO364" s="92"/>
      <c r="AP364" s="93"/>
      <c r="AQ364" s="93"/>
      <c r="AR364" s="93"/>
      <c r="AS364" s="93"/>
      <c r="AT364" s="94"/>
      <c r="AU364" s="78"/>
      <c r="AV364" s="95"/>
      <c r="AW364" s="96"/>
      <c r="AX364" s="96"/>
      <c r="AY364" s="96"/>
      <c r="AZ364" s="79"/>
      <c r="BA364" s="79"/>
      <c r="BB364" s="79"/>
      <c r="BC364" s="79"/>
      <c r="BD364" s="53"/>
    </row>
    <row r="365" spans="1:56" s="17" customFormat="1" ht="63" x14ac:dyDescent="0.25">
      <c r="A365" s="43" t="s">
        <v>401</v>
      </c>
      <c r="B365" s="43" t="s">
        <v>402</v>
      </c>
      <c r="C365" s="43" t="s">
        <v>403</v>
      </c>
      <c r="D365" s="43" t="s">
        <v>404</v>
      </c>
      <c r="E365" s="17" t="s">
        <v>24</v>
      </c>
      <c r="F365" s="27"/>
      <c r="G365" s="50" t="s">
        <v>103</v>
      </c>
      <c r="H365" s="21" t="s">
        <v>20</v>
      </c>
      <c r="I365" s="21" t="s">
        <v>66</v>
      </c>
      <c r="J365" s="21" t="s">
        <v>60</v>
      </c>
      <c r="K365" s="51">
        <v>2200</v>
      </c>
      <c r="L365" s="51">
        <v>1100</v>
      </c>
      <c r="M365" s="51">
        <v>1000</v>
      </c>
      <c r="N365" s="52">
        <v>500</v>
      </c>
      <c r="O365" s="51" t="e">
        <v>#REF!</v>
      </c>
      <c r="P365" s="51" t="e">
        <v>#REF!</v>
      </c>
      <c r="Q365" s="51" t="e">
        <v>#REF!</v>
      </c>
      <c r="R365" s="51" t="e">
        <v>#REF!</v>
      </c>
      <c r="S365" s="75"/>
      <c r="T365" s="75"/>
      <c r="U365" s="75"/>
      <c r="V365" s="75"/>
      <c r="W365" s="76"/>
      <c r="X365" s="76"/>
      <c r="Y365" s="76"/>
      <c r="Z365" s="76"/>
      <c r="AA365" s="75"/>
      <c r="AB365" s="75"/>
      <c r="AC365" s="75"/>
      <c r="AD365" s="75"/>
      <c r="AE365" s="76"/>
      <c r="AF365" s="76"/>
      <c r="AG365" s="76"/>
      <c r="AH365" s="76"/>
      <c r="AI365" s="45">
        <v>9.1234929944607366</v>
      </c>
      <c r="AJ365" s="77"/>
      <c r="AK365" s="77" t="e">
        <v>#REF!</v>
      </c>
      <c r="AL365" s="92" t="e">
        <v>#REF!</v>
      </c>
      <c r="AM365" s="92" t="e">
        <v>#REF!</v>
      </c>
      <c r="AN365" s="92" t="e">
        <v>#REF!</v>
      </c>
      <c r="AO365" s="92" t="e">
        <v>#REF!</v>
      </c>
      <c r="AP365" s="93" t="e">
        <v>#REF!</v>
      </c>
      <c r="AQ365" s="93" t="e">
        <v>#REF!</v>
      </c>
      <c r="AR365" s="93" t="e">
        <v>#REF!</v>
      </c>
      <c r="AS365" s="93" t="e">
        <v>#REF!</v>
      </c>
      <c r="AT365" s="94" t="e">
        <v>#REF!</v>
      </c>
      <c r="AU365" s="78" t="s">
        <v>24</v>
      </c>
      <c r="AV365" s="95">
        <v>1820</v>
      </c>
      <c r="AW365" s="96">
        <v>910</v>
      </c>
      <c r="AX365" s="96">
        <v>630</v>
      </c>
      <c r="AY365" s="96">
        <v>280</v>
      </c>
      <c r="AZ365" s="79">
        <v>1560</v>
      </c>
      <c r="BA365" s="79">
        <v>780</v>
      </c>
      <c r="BB365" s="79">
        <v>540</v>
      </c>
      <c r="BC365" s="79">
        <v>240</v>
      </c>
      <c r="BD365" s="53" t="e">
        <v>#REF!</v>
      </c>
    </row>
    <row r="366" spans="1:56" s="17" customFormat="1" ht="15.75" hidden="1" x14ac:dyDescent="0.25">
      <c r="A366" s="43"/>
      <c r="B366" s="43"/>
      <c r="C366" s="43"/>
      <c r="D366" s="43"/>
      <c r="F366" s="27"/>
      <c r="G366" s="50"/>
      <c r="H366" s="21" t="s">
        <v>205</v>
      </c>
      <c r="I366" s="21" t="s">
        <v>205</v>
      </c>
      <c r="J366" s="17" t="s">
        <v>205</v>
      </c>
      <c r="K366" s="51"/>
      <c r="L366" s="51"/>
      <c r="M366" s="51"/>
      <c r="N366" s="52"/>
      <c r="O366" s="51"/>
      <c r="P366" s="51"/>
      <c r="Q366" s="51"/>
      <c r="R366" s="51"/>
      <c r="S366" s="75"/>
      <c r="T366" s="75"/>
      <c r="U366" s="75"/>
      <c r="V366" s="75"/>
      <c r="W366" s="76"/>
      <c r="X366" s="76"/>
      <c r="Y366" s="76"/>
      <c r="Z366" s="76"/>
      <c r="AA366" s="75"/>
      <c r="AB366" s="75"/>
      <c r="AC366" s="75"/>
      <c r="AD366" s="75"/>
      <c r="AE366" s="76"/>
      <c r="AF366" s="76"/>
      <c r="AG366" s="76"/>
      <c r="AH366" s="76"/>
      <c r="AI366" s="45"/>
      <c r="AJ366" s="77"/>
      <c r="AK366" s="77"/>
      <c r="AL366" s="92"/>
      <c r="AM366" s="92"/>
      <c r="AN366" s="92"/>
      <c r="AO366" s="92"/>
      <c r="AP366" s="93"/>
      <c r="AQ366" s="93"/>
      <c r="AR366" s="93"/>
      <c r="AS366" s="93"/>
      <c r="AT366" s="94"/>
      <c r="AU366" s="78"/>
      <c r="AV366" s="95"/>
      <c r="AW366" s="96"/>
      <c r="AX366" s="96"/>
      <c r="AY366" s="96"/>
      <c r="AZ366" s="79"/>
      <c r="BA366" s="79"/>
      <c r="BB366" s="79"/>
      <c r="BC366" s="79"/>
      <c r="BD366" s="53"/>
    </row>
    <row r="367" spans="1:56" s="17" customFormat="1" ht="15.75" hidden="1" x14ac:dyDescent="0.25">
      <c r="A367" s="43"/>
      <c r="B367" s="43"/>
      <c r="C367" s="43"/>
      <c r="D367" s="43"/>
      <c r="F367" s="27"/>
      <c r="G367" s="50"/>
      <c r="H367" s="21" t="s">
        <v>205</v>
      </c>
      <c r="I367" s="21" t="s">
        <v>205</v>
      </c>
      <c r="J367" s="17" t="s">
        <v>205</v>
      </c>
      <c r="K367" s="51"/>
      <c r="L367" s="51"/>
      <c r="M367" s="51"/>
      <c r="N367" s="52"/>
      <c r="O367" s="51"/>
      <c r="P367" s="51"/>
      <c r="Q367" s="51"/>
      <c r="R367" s="51"/>
      <c r="S367" s="75"/>
      <c r="T367" s="75"/>
      <c r="U367" s="75"/>
      <c r="V367" s="75"/>
      <c r="W367" s="76"/>
      <c r="X367" s="76"/>
      <c r="Y367" s="76"/>
      <c r="Z367" s="76"/>
      <c r="AA367" s="75"/>
      <c r="AB367" s="75"/>
      <c r="AC367" s="75"/>
      <c r="AD367" s="75"/>
      <c r="AE367" s="76"/>
      <c r="AF367" s="76"/>
      <c r="AG367" s="76"/>
      <c r="AH367" s="76"/>
      <c r="AI367" s="45"/>
      <c r="AJ367" s="77"/>
      <c r="AK367" s="77"/>
      <c r="AL367" s="92"/>
      <c r="AM367" s="92"/>
      <c r="AN367" s="92"/>
      <c r="AO367" s="92"/>
      <c r="AP367" s="93"/>
      <c r="AQ367" s="93"/>
      <c r="AR367" s="93"/>
      <c r="AS367" s="93"/>
      <c r="AT367" s="94"/>
      <c r="AU367" s="78"/>
      <c r="AV367" s="95"/>
      <c r="AW367" s="96"/>
      <c r="AX367" s="96"/>
      <c r="AY367" s="96"/>
      <c r="AZ367" s="79"/>
      <c r="BA367" s="79"/>
      <c r="BB367" s="79"/>
      <c r="BC367" s="79"/>
      <c r="BD367" s="53"/>
    </row>
    <row r="368" spans="1:56" s="17" customFormat="1" ht="15.75" hidden="1" x14ac:dyDescent="0.25">
      <c r="A368" s="43"/>
      <c r="B368" s="43"/>
      <c r="C368" s="43"/>
      <c r="D368" s="43"/>
      <c r="F368" s="27"/>
      <c r="G368" s="50"/>
      <c r="H368" s="21" t="s">
        <v>205</v>
      </c>
      <c r="I368" s="21" t="s">
        <v>205</v>
      </c>
      <c r="J368" s="17" t="s">
        <v>205</v>
      </c>
      <c r="K368" s="51"/>
      <c r="L368" s="51"/>
      <c r="M368" s="51"/>
      <c r="N368" s="52"/>
      <c r="O368" s="51"/>
      <c r="P368" s="51"/>
      <c r="Q368" s="51"/>
      <c r="R368" s="51"/>
      <c r="S368" s="75"/>
      <c r="T368" s="75"/>
      <c r="U368" s="75"/>
      <c r="V368" s="75"/>
      <c r="W368" s="76"/>
      <c r="X368" s="76"/>
      <c r="Y368" s="76"/>
      <c r="Z368" s="76"/>
      <c r="AA368" s="75"/>
      <c r="AB368" s="75"/>
      <c r="AC368" s="75"/>
      <c r="AD368" s="75"/>
      <c r="AE368" s="76"/>
      <c r="AF368" s="76"/>
      <c r="AG368" s="76"/>
      <c r="AH368" s="76"/>
      <c r="AI368" s="45"/>
      <c r="AJ368" s="77"/>
      <c r="AK368" s="77"/>
      <c r="AL368" s="92"/>
      <c r="AM368" s="92"/>
      <c r="AN368" s="92"/>
      <c r="AO368" s="92"/>
      <c r="AP368" s="93"/>
      <c r="AQ368" s="93"/>
      <c r="AR368" s="93"/>
      <c r="AS368" s="93"/>
      <c r="AT368" s="94"/>
      <c r="AU368" s="78"/>
      <c r="AV368" s="95"/>
      <c r="AW368" s="96"/>
      <c r="AX368" s="96"/>
      <c r="AY368" s="96"/>
      <c r="AZ368" s="79"/>
      <c r="BA368" s="79"/>
      <c r="BB368" s="79"/>
      <c r="BC368" s="79"/>
      <c r="BD368" s="53"/>
    </row>
    <row r="369" spans="1:56" s="17" customFormat="1" ht="15.75" hidden="1" x14ac:dyDescent="0.25">
      <c r="A369" s="43"/>
      <c r="B369" s="43"/>
      <c r="C369" s="43"/>
      <c r="D369" s="43"/>
      <c r="F369" s="27"/>
      <c r="G369" s="50"/>
      <c r="H369" s="21" t="s">
        <v>205</v>
      </c>
      <c r="I369" s="21" t="s">
        <v>205</v>
      </c>
      <c r="J369" s="17" t="s">
        <v>205</v>
      </c>
      <c r="K369" s="51"/>
      <c r="L369" s="51"/>
      <c r="M369" s="51"/>
      <c r="N369" s="52"/>
      <c r="O369" s="51"/>
      <c r="P369" s="51"/>
      <c r="Q369" s="51"/>
      <c r="R369" s="51"/>
      <c r="S369" s="75"/>
      <c r="T369" s="75"/>
      <c r="U369" s="75"/>
      <c r="V369" s="75"/>
      <c r="W369" s="76"/>
      <c r="X369" s="76"/>
      <c r="Y369" s="76"/>
      <c r="Z369" s="76"/>
      <c r="AA369" s="75"/>
      <c r="AB369" s="75"/>
      <c r="AC369" s="75"/>
      <c r="AD369" s="75"/>
      <c r="AE369" s="76"/>
      <c r="AF369" s="76"/>
      <c r="AG369" s="76"/>
      <c r="AH369" s="76"/>
      <c r="AI369" s="45"/>
      <c r="AJ369" s="77"/>
      <c r="AK369" s="77"/>
      <c r="AL369" s="92"/>
      <c r="AM369" s="92"/>
      <c r="AN369" s="92"/>
      <c r="AO369" s="92"/>
      <c r="AP369" s="93"/>
      <c r="AQ369" s="93"/>
      <c r="AR369" s="93"/>
      <c r="AS369" s="93"/>
      <c r="AT369" s="94"/>
      <c r="AU369" s="78"/>
      <c r="AV369" s="95"/>
      <c r="AW369" s="96"/>
      <c r="AX369" s="96"/>
      <c r="AY369" s="96"/>
      <c r="AZ369" s="79"/>
      <c r="BA369" s="79"/>
      <c r="BB369" s="79"/>
      <c r="BC369" s="79"/>
      <c r="BD369" s="53"/>
    </row>
    <row r="370" spans="1:56" s="17" customFormat="1" ht="15.75" hidden="1" x14ac:dyDescent="0.25">
      <c r="A370" s="43"/>
      <c r="B370" s="43"/>
      <c r="C370" s="43"/>
      <c r="D370" s="43"/>
      <c r="F370" s="27"/>
      <c r="G370" s="50"/>
      <c r="H370" s="21" t="s">
        <v>205</v>
      </c>
      <c r="I370" s="21" t="s">
        <v>205</v>
      </c>
      <c r="J370" s="17" t="s">
        <v>205</v>
      </c>
      <c r="K370" s="51"/>
      <c r="L370" s="51"/>
      <c r="M370" s="51"/>
      <c r="N370" s="52"/>
      <c r="O370" s="51"/>
      <c r="P370" s="51"/>
      <c r="Q370" s="51"/>
      <c r="R370" s="51"/>
      <c r="S370" s="75"/>
      <c r="T370" s="75"/>
      <c r="U370" s="75"/>
      <c r="V370" s="75"/>
      <c r="W370" s="76"/>
      <c r="X370" s="76"/>
      <c r="Y370" s="76"/>
      <c r="Z370" s="76"/>
      <c r="AA370" s="75"/>
      <c r="AB370" s="75"/>
      <c r="AC370" s="75"/>
      <c r="AD370" s="75"/>
      <c r="AE370" s="76"/>
      <c r="AF370" s="76"/>
      <c r="AG370" s="76"/>
      <c r="AH370" s="76"/>
      <c r="AI370" s="45"/>
      <c r="AJ370" s="77"/>
      <c r="AK370" s="77"/>
      <c r="AL370" s="92"/>
      <c r="AM370" s="92"/>
      <c r="AN370" s="92"/>
      <c r="AO370" s="92"/>
      <c r="AP370" s="93"/>
      <c r="AQ370" s="93"/>
      <c r="AR370" s="93"/>
      <c r="AS370" s="93"/>
      <c r="AT370" s="94"/>
      <c r="AU370" s="78"/>
      <c r="AV370" s="95"/>
      <c r="AW370" s="96"/>
      <c r="AX370" s="96"/>
      <c r="AY370" s="96"/>
      <c r="AZ370" s="79"/>
      <c r="BA370" s="79"/>
      <c r="BB370" s="79"/>
      <c r="BC370" s="79"/>
      <c r="BD370" s="53"/>
    </row>
    <row r="371" spans="1:56" s="17" customFormat="1" ht="15.75" hidden="1" x14ac:dyDescent="0.25">
      <c r="A371" s="43"/>
      <c r="B371" s="43"/>
      <c r="C371" s="43"/>
      <c r="D371" s="43"/>
      <c r="F371" s="27"/>
      <c r="G371" s="50"/>
      <c r="H371" s="21" t="s">
        <v>205</v>
      </c>
      <c r="I371" s="21" t="s">
        <v>205</v>
      </c>
      <c r="J371" s="17" t="s">
        <v>205</v>
      </c>
      <c r="K371" s="51"/>
      <c r="L371" s="51"/>
      <c r="M371" s="51"/>
      <c r="N371" s="52"/>
      <c r="O371" s="51"/>
      <c r="P371" s="51"/>
      <c r="Q371" s="51"/>
      <c r="R371" s="51"/>
      <c r="S371" s="75"/>
      <c r="T371" s="75"/>
      <c r="U371" s="75"/>
      <c r="V371" s="75"/>
      <c r="W371" s="76"/>
      <c r="X371" s="76"/>
      <c r="Y371" s="76"/>
      <c r="Z371" s="76"/>
      <c r="AA371" s="75"/>
      <c r="AB371" s="75"/>
      <c r="AC371" s="75"/>
      <c r="AD371" s="75"/>
      <c r="AE371" s="76"/>
      <c r="AF371" s="76"/>
      <c r="AG371" s="76"/>
      <c r="AH371" s="76"/>
      <c r="AI371" s="45"/>
      <c r="AJ371" s="77"/>
      <c r="AK371" s="77"/>
      <c r="AL371" s="92"/>
      <c r="AM371" s="92"/>
      <c r="AN371" s="92"/>
      <c r="AO371" s="92"/>
      <c r="AP371" s="93"/>
      <c r="AQ371" s="93"/>
      <c r="AR371" s="93"/>
      <c r="AS371" s="93"/>
      <c r="AT371" s="94"/>
      <c r="AU371" s="78"/>
      <c r="AV371" s="95"/>
      <c r="AW371" s="96"/>
      <c r="AX371" s="96"/>
      <c r="AY371" s="96"/>
      <c r="AZ371" s="79"/>
      <c r="BA371" s="79"/>
      <c r="BB371" s="79"/>
      <c r="BC371" s="79"/>
      <c r="BD371" s="53"/>
    </row>
    <row r="372" spans="1:56" s="17" customFormat="1" ht="35.1" customHeight="1" x14ac:dyDescent="0.25">
      <c r="A372" s="43" t="s">
        <v>405</v>
      </c>
      <c r="B372" s="43" t="s">
        <v>406</v>
      </c>
      <c r="C372" s="43" t="s">
        <v>407</v>
      </c>
      <c r="D372" s="43" t="s">
        <v>408</v>
      </c>
      <c r="E372" s="17" t="s">
        <v>24</v>
      </c>
      <c r="F372" s="27"/>
      <c r="G372" s="50" t="s">
        <v>105</v>
      </c>
      <c r="H372" s="21" t="s">
        <v>18</v>
      </c>
      <c r="I372" s="21" t="s">
        <v>57</v>
      </c>
      <c r="J372" s="21" t="s">
        <v>66</v>
      </c>
      <c r="K372" s="51">
        <v>3100</v>
      </c>
      <c r="L372" s="51">
        <v>1500</v>
      </c>
      <c r="M372" s="51">
        <v>1000</v>
      </c>
      <c r="N372" s="52">
        <v>500</v>
      </c>
      <c r="O372" s="51" t="e">
        <v>#REF!</v>
      </c>
      <c r="P372" s="51" t="e">
        <v>#REF!</v>
      </c>
      <c r="Q372" s="51" t="e">
        <v>#REF!</v>
      </c>
      <c r="R372" s="51" t="e">
        <v>#REF!</v>
      </c>
      <c r="S372" s="75"/>
      <c r="T372" s="75"/>
      <c r="U372" s="75"/>
      <c r="V372" s="75"/>
      <c r="W372" s="76"/>
      <c r="X372" s="76"/>
      <c r="Y372" s="76"/>
      <c r="Z372" s="76"/>
      <c r="AA372" s="75"/>
      <c r="AB372" s="75"/>
      <c r="AC372" s="75"/>
      <c r="AD372" s="75"/>
      <c r="AE372" s="76"/>
      <c r="AF372" s="76"/>
      <c r="AG372" s="76"/>
      <c r="AH372" s="76"/>
      <c r="AI372" s="45">
        <v>7.93</v>
      </c>
      <c r="AJ372" s="77"/>
      <c r="AK372" s="77" t="e">
        <v>#REF!</v>
      </c>
      <c r="AL372" s="92" t="e">
        <v>#REF!</v>
      </c>
      <c r="AM372" s="92" t="e">
        <v>#REF!</v>
      </c>
      <c r="AN372" s="92" t="e">
        <v>#REF!</v>
      </c>
      <c r="AO372" s="92" t="e">
        <v>#REF!</v>
      </c>
      <c r="AP372" s="93" t="e">
        <v>#REF!</v>
      </c>
      <c r="AQ372" s="93" t="e">
        <v>#REF!</v>
      </c>
      <c r="AR372" s="93" t="e">
        <v>#REF!</v>
      </c>
      <c r="AS372" s="93" t="e">
        <v>#REF!</v>
      </c>
      <c r="AT372" s="94" t="e">
        <v>#REF!</v>
      </c>
      <c r="AU372" s="78" t="s">
        <v>24</v>
      </c>
      <c r="AV372" s="95">
        <v>1540</v>
      </c>
      <c r="AW372" s="96">
        <v>770</v>
      </c>
      <c r="AX372" s="96">
        <v>700</v>
      </c>
      <c r="AY372" s="96">
        <v>350</v>
      </c>
      <c r="AZ372" s="79">
        <v>1320</v>
      </c>
      <c r="BA372" s="79">
        <v>660</v>
      </c>
      <c r="BB372" s="79">
        <v>600</v>
      </c>
      <c r="BC372" s="79">
        <v>300</v>
      </c>
      <c r="BD372" s="53" t="e">
        <v>#REF!</v>
      </c>
    </row>
    <row r="373" spans="1:56" s="17" customFormat="1" ht="35.1" hidden="1" customHeight="1" x14ac:dyDescent="0.25">
      <c r="A373" s="43"/>
      <c r="B373" s="43"/>
      <c r="C373" s="43"/>
      <c r="D373" s="43"/>
      <c r="F373" s="27"/>
      <c r="G373" s="50"/>
      <c r="H373" s="21" t="s">
        <v>205</v>
      </c>
      <c r="I373" s="21" t="s">
        <v>205</v>
      </c>
      <c r="J373" s="17" t="s">
        <v>205</v>
      </c>
      <c r="K373" s="51"/>
      <c r="L373" s="51"/>
      <c r="M373" s="51"/>
      <c r="N373" s="52"/>
      <c r="O373" s="51"/>
      <c r="P373" s="51"/>
      <c r="Q373" s="51"/>
      <c r="R373" s="51"/>
      <c r="S373" s="75"/>
      <c r="T373" s="75"/>
      <c r="U373" s="75"/>
      <c r="V373" s="75"/>
      <c r="W373" s="76"/>
      <c r="X373" s="76"/>
      <c r="Y373" s="76"/>
      <c r="Z373" s="76"/>
      <c r="AA373" s="75"/>
      <c r="AB373" s="75"/>
      <c r="AC373" s="75"/>
      <c r="AD373" s="75"/>
      <c r="AE373" s="76"/>
      <c r="AF373" s="76"/>
      <c r="AG373" s="76"/>
      <c r="AH373" s="76"/>
      <c r="AI373" s="45"/>
      <c r="AJ373" s="77"/>
      <c r="AK373" s="77"/>
      <c r="AL373" s="92"/>
      <c r="AM373" s="92"/>
      <c r="AN373" s="92"/>
      <c r="AO373" s="92"/>
      <c r="AP373" s="93"/>
      <c r="AQ373" s="93"/>
      <c r="AR373" s="93"/>
      <c r="AS373" s="93"/>
      <c r="AT373" s="94"/>
      <c r="AU373" s="78"/>
      <c r="AV373" s="95"/>
      <c r="AW373" s="96"/>
      <c r="AX373" s="96"/>
      <c r="AY373" s="96"/>
      <c r="AZ373" s="79"/>
      <c r="BA373" s="79"/>
      <c r="BB373" s="79"/>
      <c r="BC373" s="79"/>
      <c r="BD373" s="53"/>
    </row>
    <row r="374" spans="1:56" s="17" customFormat="1" ht="35.1" hidden="1" customHeight="1" x14ac:dyDescent="0.25">
      <c r="A374" s="43"/>
      <c r="B374" s="43"/>
      <c r="C374" s="43"/>
      <c r="D374" s="43"/>
      <c r="F374" s="27"/>
      <c r="G374" s="50"/>
      <c r="H374" s="21" t="s">
        <v>205</v>
      </c>
      <c r="I374" s="21" t="s">
        <v>205</v>
      </c>
      <c r="J374" s="17" t="s">
        <v>205</v>
      </c>
      <c r="K374" s="51"/>
      <c r="L374" s="51"/>
      <c r="M374" s="51"/>
      <c r="N374" s="52"/>
      <c r="O374" s="51"/>
      <c r="P374" s="51"/>
      <c r="Q374" s="51"/>
      <c r="R374" s="51"/>
      <c r="S374" s="75"/>
      <c r="T374" s="75"/>
      <c r="U374" s="75"/>
      <c r="V374" s="75"/>
      <c r="W374" s="76"/>
      <c r="X374" s="76"/>
      <c r="Y374" s="76"/>
      <c r="Z374" s="76"/>
      <c r="AA374" s="75"/>
      <c r="AB374" s="75"/>
      <c r="AC374" s="75"/>
      <c r="AD374" s="75"/>
      <c r="AE374" s="76"/>
      <c r="AF374" s="76"/>
      <c r="AG374" s="76"/>
      <c r="AH374" s="76"/>
      <c r="AI374" s="45"/>
      <c r="AJ374" s="77"/>
      <c r="AK374" s="77"/>
      <c r="AL374" s="92"/>
      <c r="AM374" s="92"/>
      <c r="AN374" s="92"/>
      <c r="AO374" s="92"/>
      <c r="AP374" s="93"/>
      <c r="AQ374" s="93"/>
      <c r="AR374" s="93"/>
      <c r="AS374" s="93"/>
      <c r="AT374" s="94"/>
      <c r="AU374" s="78"/>
      <c r="AV374" s="95"/>
      <c r="AW374" s="96"/>
      <c r="AX374" s="96"/>
      <c r="AY374" s="96"/>
      <c r="AZ374" s="79"/>
      <c r="BA374" s="79"/>
      <c r="BB374" s="79"/>
      <c r="BC374" s="79"/>
      <c r="BD374" s="53"/>
    </row>
    <row r="375" spans="1:56" s="17" customFormat="1" ht="35.1" hidden="1" customHeight="1" x14ac:dyDescent="0.25">
      <c r="A375" s="43"/>
      <c r="B375" s="43"/>
      <c r="C375" s="43"/>
      <c r="D375" s="43"/>
      <c r="F375" s="27"/>
      <c r="G375" s="50"/>
      <c r="H375" s="21" t="s">
        <v>205</v>
      </c>
      <c r="I375" s="21" t="s">
        <v>205</v>
      </c>
      <c r="J375" s="17" t="s">
        <v>205</v>
      </c>
      <c r="K375" s="51"/>
      <c r="L375" s="51"/>
      <c r="M375" s="51"/>
      <c r="N375" s="52"/>
      <c r="O375" s="51"/>
      <c r="P375" s="51"/>
      <c r="Q375" s="51"/>
      <c r="R375" s="51"/>
      <c r="S375" s="75"/>
      <c r="T375" s="75"/>
      <c r="U375" s="75"/>
      <c r="V375" s="75"/>
      <c r="W375" s="76"/>
      <c r="X375" s="76"/>
      <c r="Y375" s="76"/>
      <c r="Z375" s="76"/>
      <c r="AA375" s="75"/>
      <c r="AB375" s="75"/>
      <c r="AC375" s="75"/>
      <c r="AD375" s="75"/>
      <c r="AE375" s="76"/>
      <c r="AF375" s="76"/>
      <c r="AG375" s="76"/>
      <c r="AH375" s="76"/>
      <c r="AI375" s="45"/>
      <c r="AJ375" s="77"/>
      <c r="AK375" s="77"/>
      <c r="AL375" s="92"/>
      <c r="AM375" s="92"/>
      <c r="AN375" s="92"/>
      <c r="AO375" s="92"/>
      <c r="AP375" s="93"/>
      <c r="AQ375" s="93"/>
      <c r="AR375" s="93"/>
      <c r="AS375" s="93"/>
      <c r="AT375" s="94"/>
      <c r="AU375" s="78"/>
      <c r="AV375" s="95"/>
      <c r="AW375" s="96"/>
      <c r="AX375" s="96"/>
      <c r="AY375" s="96"/>
      <c r="AZ375" s="79"/>
      <c r="BA375" s="79"/>
      <c r="BB375" s="79"/>
      <c r="BC375" s="79"/>
      <c r="BD375" s="53"/>
    </row>
    <row r="376" spans="1:56" s="17" customFormat="1" ht="35.1" hidden="1" customHeight="1" x14ac:dyDescent="0.25">
      <c r="A376" s="43"/>
      <c r="B376" s="43"/>
      <c r="C376" s="43"/>
      <c r="D376" s="43"/>
      <c r="F376" s="27"/>
      <c r="G376" s="50"/>
      <c r="H376" s="21" t="s">
        <v>205</v>
      </c>
      <c r="I376" s="21" t="s">
        <v>205</v>
      </c>
      <c r="J376" s="17" t="s">
        <v>205</v>
      </c>
      <c r="K376" s="51"/>
      <c r="L376" s="51"/>
      <c r="M376" s="51"/>
      <c r="N376" s="52"/>
      <c r="O376" s="51"/>
      <c r="P376" s="51"/>
      <c r="Q376" s="51"/>
      <c r="R376" s="51"/>
      <c r="S376" s="75"/>
      <c r="T376" s="75"/>
      <c r="U376" s="75"/>
      <c r="V376" s="75"/>
      <c r="W376" s="76"/>
      <c r="X376" s="76"/>
      <c r="Y376" s="76"/>
      <c r="Z376" s="76"/>
      <c r="AA376" s="75"/>
      <c r="AB376" s="75"/>
      <c r="AC376" s="75"/>
      <c r="AD376" s="75"/>
      <c r="AE376" s="76"/>
      <c r="AF376" s="76"/>
      <c r="AG376" s="76"/>
      <c r="AH376" s="76"/>
      <c r="AI376" s="45"/>
      <c r="AJ376" s="77"/>
      <c r="AK376" s="77"/>
      <c r="AL376" s="92"/>
      <c r="AM376" s="92"/>
      <c r="AN376" s="92"/>
      <c r="AO376" s="92"/>
      <c r="AP376" s="93"/>
      <c r="AQ376" s="93"/>
      <c r="AR376" s="93"/>
      <c r="AS376" s="93"/>
      <c r="AT376" s="94"/>
      <c r="AU376" s="78"/>
      <c r="AV376" s="95"/>
      <c r="AW376" s="96"/>
      <c r="AX376" s="96"/>
      <c r="AY376" s="96"/>
      <c r="AZ376" s="79"/>
      <c r="BA376" s="79"/>
      <c r="BB376" s="79"/>
      <c r="BC376" s="79"/>
      <c r="BD376" s="53"/>
    </row>
    <row r="377" spans="1:56" s="17" customFormat="1" ht="35.1" hidden="1" customHeight="1" x14ac:dyDescent="0.25">
      <c r="A377" s="43"/>
      <c r="B377" s="43"/>
      <c r="C377" s="43"/>
      <c r="D377" s="43"/>
      <c r="F377" s="27"/>
      <c r="G377" s="50"/>
      <c r="H377" s="21" t="s">
        <v>205</v>
      </c>
      <c r="I377" s="21" t="s">
        <v>205</v>
      </c>
      <c r="J377" s="17" t="s">
        <v>205</v>
      </c>
      <c r="K377" s="51"/>
      <c r="L377" s="51"/>
      <c r="M377" s="51"/>
      <c r="N377" s="52"/>
      <c r="O377" s="51"/>
      <c r="P377" s="51"/>
      <c r="Q377" s="51"/>
      <c r="R377" s="51"/>
      <c r="S377" s="75"/>
      <c r="T377" s="75"/>
      <c r="U377" s="75"/>
      <c r="V377" s="75"/>
      <c r="W377" s="76"/>
      <c r="X377" s="76"/>
      <c r="Y377" s="76"/>
      <c r="Z377" s="76"/>
      <c r="AA377" s="75"/>
      <c r="AB377" s="75"/>
      <c r="AC377" s="75"/>
      <c r="AD377" s="75"/>
      <c r="AE377" s="76"/>
      <c r="AF377" s="76"/>
      <c r="AG377" s="76"/>
      <c r="AH377" s="76"/>
      <c r="AI377" s="45"/>
      <c r="AJ377" s="77"/>
      <c r="AK377" s="77"/>
      <c r="AL377" s="92"/>
      <c r="AM377" s="92"/>
      <c r="AN377" s="92"/>
      <c r="AO377" s="92"/>
      <c r="AP377" s="93"/>
      <c r="AQ377" s="93"/>
      <c r="AR377" s="93"/>
      <c r="AS377" s="93"/>
      <c r="AT377" s="94"/>
      <c r="AU377" s="78"/>
      <c r="AV377" s="95"/>
      <c r="AW377" s="96"/>
      <c r="AX377" s="96"/>
      <c r="AY377" s="96"/>
      <c r="AZ377" s="79"/>
      <c r="BA377" s="79"/>
      <c r="BB377" s="79"/>
      <c r="BC377" s="79"/>
      <c r="BD377" s="53"/>
    </row>
    <row r="378" spans="1:56" s="17" customFormat="1" ht="35.1" hidden="1" customHeight="1" x14ac:dyDescent="0.25">
      <c r="A378" s="43"/>
      <c r="B378" s="43"/>
      <c r="C378" s="43"/>
      <c r="D378" s="43"/>
      <c r="F378" s="27"/>
      <c r="G378" s="50"/>
      <c r="H378" s="21" t="s">
        <v>205</v>
      </c>
      <c r="I378" s="21" t="s">
        <v>205</v>
      </c>
      <c r="J378" s="17" t="s">
        <v>205</v>
      </c>
      <c r="K378" s="51"/>
      <c r="L378" s="51"/>
      <c r="M378" s="51"/>
      <c r="N378" s="52"/>
      <c r="O378" s="51"/>
      <c r="P378" s="51"/>
      <c r="Q378" s="51"/>
      <c r="R378" s="51"/>
      <c r="S378" s="75"/>
      <c r="T378" s="75"/>
      <c r="U378" s="75"/>
      <c r="V378" s="75"/>
      <c r="W378" s="76"/>
      <c r="X378" s="76"/>
      <c r="Y378" s="76"/>
      <c r="Z378" s="76"/>
      <c r="AA378" s="75"/>
      <c r="AB378" s="75"/>
      <c r="AC378" s="75"/>
      <c r="AD378" s="75"/>
      <c r="AE378" s="76"/>
      <c r="AF378" s="76"/>
      <c r="AG378" s="76"/>
      <c r="AH378" s="76"/>
      <c r="AI378" s="45"/>
      <c r="AJ378" s="77"/>
      <c r="AK378" s="77"/>
      <c r="AL378" s="92"/>
      <c r="AM378" s="92"/>
      <c r="AN378" s="92"/>
      <c r="AO378" s="92"/>
      <c r="AP378" s="93"/>
      <c r="AQ378" s="93"/>
      <c r="AR378" s="93"/>
      <c r="AS378" s="93"/>
      <c r="AT378" s="94"/>
      <c r="AU378" s="78"/>
      <c r="AV378" s="95"/>
      <c r="AW378" s="96"/>
      <c r="AX378" s="96"/>
      <c r="AY378" s="96"/>
      <c r="AZ378" s="79"/>
      <c r="BA378" s="79"/>
      <c r="BB378" s="79"/>
      <c r="BC378" s="79"/>
      <c r="BD378" s="53"/>
    </row>
    <row r="379" spans="1:56" s="17" customFormat="1" ht="35.1" customHeight="1" x14ac:dyDescent="0.25">
      <c r="A379" s="43" t="s">
        <v>409</v>
      </c>
      <c r="B379" s="43" t="s">
        <v>410</v>
      </c>
      <c r="C379" s="43" t="s">
        <v>411</v>
      </c>
      <c r="D379" s="43" t="s">
        <v>412</v>
      </c>
      <c r="E379" s="17" t="s">
        <v>24</v>
      </c>
      <c r="F379" s="27"/>
      <c r="G379" s="50" t="s">
        <v>106</v>
      </c>
      <c r="H379" s="21" t="s">
        <v>18</v>
      </c>
      <c r="I379" s="21" t="s">
        <v>66</v>
      </c>
      <c r="J379" s="21" t="s">
        <v>203</v>
      </c>
      <c r="K379" s="51">
        <v>2200</v>
      </c>
      <c r="L379" s="51">
        <v>1100</v>
      </c>
      <c r="M379" s="52">
        <v>900</v>
      </c>
      <c r="N379" s="52">
        <v>500</v>
      </c>
      <c r="O379" s="51" t="e">
        <v>#REF!</v>
      </c>
      <c r="P379" s="51" t="e">
        <v>#REF!</v>
      </c>
      <c r="Q379" s="51" t="e">
        <v>#REF!</v>
      </c>
      <c r="R379" s="51" t="e">
        <v>#REF!</v>
      </c>
      <c r="S379" s="75"/>
      <c r="T379" s="75"/>
      <c r="U379" s="75"/>
      <c r="V379" s="75"/>
      <c r="W379" s="76"/>
      <c r="X379" s="76"/>
      <c r="Y379" s="76"/>
      <c r="Z379" s="76"/>
      <c r="AA379" s="75"/>
      <c r="AB379" s="75"/>
      <c r="AC379" s="75"/>
      <c r="AD379" s="75"/>
      <c r="AE379" s="76"/>
      <c r="AF379" s="76"/>
      <c r="AG379" s="76"/>
      <c r="AH379" s="76"/>
      <c r="AI379" s="45">
        <v>9.1690716690716698</v>
      </c>
      <c r="AJ379" s="77"/>
      <c r="AK379" s="77" t="e">
        <v>#REF!</v>
      </c>
      <c r="AL379" s="92" t="e">
        <v>#REF!</v>
      </c>
      <c r="AM379" s="92" t="e">
        <v>#REF!</v>
      </c>
      <c r="AN379" s="92" t="e">
        <v>#REF!</v>
      </c>
      <c r="AO379" s="92" t="e">
        <v>#REF!</v>
      </c>
      <c r="AP379" s="93" t="e">
        <v>#REF!</v>
      </c>
      <c r="AQ379" s="93" t="e">
        <v>#REF!</v>
      </c>
      <c r="AR379" s="93" t="e">
        <v>#REF!</v>
      </c>
      <c r="AS379" s="93" t="e">
        <v>#REF!</v>
      </c>
      <c r="AT379" s="94" t="e">
        <v>#REF!</v>
      </c>
      <c r="AU379" s="78" t="s">
        <v>24</v>
      </c>
      <c r="AV379" s="95">
        <v>1330</v>
      </c>
      <c r="AW379" s="96">
        <v>770</v>
      </c>
      <c r="AX379" s="96">
        <v>560</v>
      </c>
      <c r="AY379" s="96">
        <v>350</v>
      </c>
      <c r="AZ379" s="79">
        <v>1140</v>
      </c>
      <c r="BA379" s="79">
        <v>660</v>
      </c>
      <c r="BB379" s="79">
        <v>480</v>
      </c>
      <c r="BC379" s="79">
        <v>300</v>
      </c>
      <c r="BD379" s="53" t="e">
        <v>#REF!</v>
      </c>
    </row>
    <row r="380" spans="1:56" s="17" customFormat="1" ht="35.1" hidden="1" customHeight="1" x14ac:dyDescent="0.25">
      <c r="A380" s="43"/>
      <c r="B380" s="43"/>
      <c r="C380" s="43"/>
      <c r="D380" s="43"/>
      <c r="F380" s="27"/>
      <c r="G380" s="50"/>
      <c r="H380" s="21" t="s">
        <v>205</v>
      </c>
      <c r="I380" s="21" t="s">
        <v>205</v>
      </c>
      <c r="J380" s="17" t="s">
        <v>205</v>
      </c>
      <c r="K380" s="51"/>
      <c r="L380" s="51"/>
      <c r="M380" s="52"/>
      <c r="N380" s="52"/>
      <c r="O380" s="51"/>
      <c r="P380" s="51"/>
      <c r="Q380" s="51"/>
      <c r="R380" s="51"/>
      <c r="S380" s="75"/>
      <c r="T380" s="75"/>
      <c r="U380" s="75"/>
      <c r="V380" s="75"/>
      <c r="W380" s="76"/>
      <c r="X380" s="76"/>
      <c r="Y380" s="76"/>
      <c r="Z380" s="76"/>
      <c r="AA380" s="75"/>
      <c r="AB380" s="75"/>
      <c r="AC380" s="75"/>
      <c r="AD380" s="75"/>
      <c r="AE380" s="76"/>
      <c r="AF380" s="76"/>
      <c r="AG380" s="76"/>
      <c r="AH380" s="76"/>
      <c r="AI380" s="45"/>
      <c r="AJ380" s="77"/>
      <c r="AK380" s="77"/>
      <c r="AL380" s="92"/>
      <c r="AM380" s="92"/>
      <c r="AN380" s="92"/>
      <c r="AO380" s="92"/>
      <c r="AP380" s="93"/>
      <c r="AQ380" s="93"/>
      <c r="AR380" s="93"/>
      <c r="AS380" s="93"/>
      <c r="AT380" s="94"/>
      <c r="AU380" s="78"/>
      <c r="AV380" s="95"/>
      <c r="AW380" s="96"/>
      <c r="AX380" s="96"/>
      <c r="AY380" s="96"/>
      <c r="AZ380" s="79"/>
      <c r="BA380" s="79"/>
      <c r="BB380" s="79"/>
      <c r="BC380" s="79"/>
      <c r="BD380" s="53"/>
    </row>
    <row r="381" spans="1:56" s="17" customFormat="1" ht="35.1" hidden="1" customHeight="1" x14ac:dyDescent="0.25">
      <c r="A381" s="43"/>
      <c r="B381" s="43"/>
      <c r="C381" s="43"/>
      <c r="D381" s="43"/>
      <c r="F381" s="27"/>
      <c r="G381" s="50"/>
      <c r="H381" s="21" t="s">
        <v>205</v>
      </c>
      <c r="I381" s="21" t="s">
        <v>205</v>
      </c>
      <c r="J381" s="17" t="s">
        <v>205</v>
      </c>
      <c r="K381" s="51"/>
      <c r="L381" s="51"/>
      <c r="M381" s="52"/>
      <c r="N381" s="52"/>
      <c r="O381" s="51"/>
      <c r="P381" s="51"/>
      <c r="Q381" s="51"/>
      <c r="R381" s="51"/>
      <c r="S381" s="75"/>
      <c r="T381" s="75"/>
      <c r="U381" s="75"/>
      <c r="V381" s="75"/>
      <c r="W381" s="76"/>
      <c r="X381" s="76"/>
      <c r="Y381" s="76"/>
      <c r="Z381" s="76"/>
      <c r="AA381" s="75"/>
      <c r="AB381" s="75"/>
      <c r="AC381" s="75"/>
      <c r="AD381" s="75"/>
      <c r="AE381" s="76"/>
      <c r="AF381" s="76"/>
      <c r="AG381" s="76"/>
      <c r="AH381" s="76"/>
      <c r="AI381" s="45"/>
      <c r="AJ381" s="77"/>
      <c r="AK381" s="77"/>
      <c r="AL381" s="92"/>
      <c r="AM381" s="92"/>
      <c r="AN381" s="92"/>
      <c r="AO381" s="92"/>
      <c r="AP381" s="93"/>
      <c r="AQ381" s="93"/>
      <c r="AR381" s="93"/>
      <c r="AS381" s="93"/>
      <c r="AT381" s="94"/>
      <c r="AU381" s="78"/>
      <c r="AV381" s="95"/>
      <c r="AW381" s="96"/>
      <c r="AX381" s="96"/>
      <c r="AY381" s="96"/>
      <c r="AZ381" s="79"/>
      <c r="BA381" s="79"/>
      <c r="BB381" s="79"/>
      <c r="BC381" s="79"/>
      <c r="BD381" s="53"/>
    </row>
    <row r="382" spans="1:56" s="17" customFormat="1" ht="35.1" hidden="1" customHeight="1" x14ac:dyDescent="0.25">
      <c r="A382" s="43"/>
      <c r="B382" s="43"/>
      <c r="C382" s="43"/>
      <c r="D382" s="43"/>
      <c r="F382" s="27"/>
      <c r="G382" s="50"/>
      <c r="H382" s="21" t="s">
        <v>205</v>
      </c>
      <c r="I382" s="21" t="s">
        <v>205</v>
      </c>
      <c r="J382" s="17" t="s">
        <v>205</v>
      </c>
      <c r="K382" s="51"/>
      <c r="L382" s="51"/>
      <c r="M382" s="52"/>
      <c r="N382" s="52"/>
      <c r="O382" s="51"/>
      <c r="P382" s="51"/>
      <c r="Q382" s="51"/>
      <c r="R382" s="51"/>
      <c r="S382" s="75"/>
      <c r="T382" s="75"/>
      <c r="U382" s="75"/>
      <c r="V382" s="75"/>
      <c r="W382" s="76"/>
      <c r="X382" s="76"/>
      <c r="Y382" s="76"/>
      <c r="Z382" s="76"/>
      <c r="AA382" s="75"/>
      <c r="AB382" s="75"/>
      <c r="AC382" s="75"/>
      <c r="AD382" s="75"/>
      <c r="AE382" s="76"/>
      <c r="AF382" s="76"/>
      <c r="AG382" s="76"/>
      <c r="AH382" s="76"/>
      <c r="AI382" s="45"/>
      <c r="AJ382" s="77"/>
      <c r="AK382" s="77"/>
      <c r="AL382" s="92"/>
      <c r="AM382" s="92"/>
      <c r="AN382" s="92"/>
      <c r="AO382" s="92"/>
      <c r="AP382" s="93"/>
      <c r="AQ382" s="93"/>
      <c r="AR382" s="93"/>
      <c r="AS382" s="93"/>
      <c r="AT382" s="94"/>
      <c r="AU382" s="78"/>
      <c r="AV382" s="95"/>
      <c r="AW382" s="96"/>
      <c r="AX382" s="96"/>
      <c r="AY382" s="96"/>
      <c r="AZ382" s="79"/>
      <c r="BA382" s="79"/>
      <c r="BB382" s="79"/>
      <c r="BC382" s="79"/>
      <c r="BD382" s="53"/>
    </row>
    <row r="383" spans="1:56" s="17" customFormat="1" ht="35.1" hidden="1" customHeight="1" x14ac:dyDescent="0.25">
      <c r="A383" s="43"/>
      <c r="B383" s="43"/>
      <c r="C383" s="43"/>
      <c r="D383" s="43"/>
      <c r="F383" s="27"/>
      <c r="G383" s="50"/>
      <c r="H383" s="21" t="s">
        <v>205</v>
      </c>
      <c r="I383" s="21" t="s">
        <v>205</v>
      </c>
      <c r="J383" s="17" t="s">
        <v>205</v>
      </c>
      <c r="K383" s="51"/>
      <c r="L383" s="51"/>
      <c r="M383" s="52"/>
      <c r="N383" s="52"/>
      <c r="O383" s="51"/>
      <c r="P383" s="51"/>
      <c r="Q383" s="51"/>
      <c r="R383" s="51"/>
      <c r="S383" s="75"/>
      <c r="T383" s="75"/>
      <c r="U383" s="75"/>
      <c r="V383" s="75"/>
      <c r="W383" s="76"/>
      <c r="X383" s="76"/>
      <c r="Y383" s="76"/>
      <c r="Z383" s="76"/>
      <c r="AA383" s="75"/>
      <c r="AB383" s="75"/>
      <c r="AC383" s="75"/>
      <c r="AD383" s="75"/>
      <c r="AE383" s="76"/>
      <c r="AF383" s="76"/>
      <c r="AG383" s="76"/>
      <c r="AH383" s="76"/>
      <c r="AI383" s="45"/>
      <c r="AJ383" s="77"/>
      <c r="AK383" s="77"/>
      <c r="AL383" s="92"/>
      <c r="AM383" s="92"/>
      <c r="AN383" s="92"/>
      <c r="AO383" s="92"/>
      <c r="AP383" s="93"/>
      <c r="AQ383" s="93"/>
      <c r="AR383" s="93"/>
      <c r="AS383" s="93"/>
      <c r="AT383" s="94"/>
      <c r="AU383" s="78"/>
      <c r="AV383" s="95"/>
      <c r="AW383" s="96"/>
      <c r="AX383" s="96"/>
      <c r="AY383" s="96"/>
      <c r="AZ383" s="79"/>
      <c r="BA383" s="79"/>
      <c r="BB383" s="79"/>
      <c r="BC383" s="79"/>
      <c r="BD383" s="53"/>
    </row>
    <row r="384" spans="1:56" s="17" customFormat="1" ht="35.1" hidden="1" customHeight="1" x14ac:dyDescent="0.25">
      <c r="A384" s="43"/>
      <c r="B384" s="43"/>
      <c r="C384" s="43"/>
      <c r="D384" s="43"/>
      <c r="F384" s="27"/>
      <c r="G384" s="50"/>
      <c r="H384" s="21" t="s">
        <v>205</v>
      </c>
      <c r="I384" s="21" t="s">
        <v>205</v>
      </c>
      <c r="J384" s="17" t="s">
        <v>205</v>
      </c>
      <c r="K384" s="51"/>
      <c r="L384" s="51"/>
      <c r="M384" s="52"/>
      <c r="N384" s="52"/>
      <c r="O384" s="51"/>
      <c r="P384" s="51"/>
      <c r="Q384" s="51"/>
      <c r="R384" s="51"/>
      <c r="S384" s="75"/>
      <c r="T384" s="75"/>
      <c r="U384" s="75"/>
      <c r="V384" s="75"/>
      <c r="W384" s="76"/>
      <c r="X384" s="76"/>
      <c r="Y384" s="76"/>
      <c r="Z384" s="76"/>
      <c r="AA384" s="75"/>
      <c r="AB384" s="75"/>
      <c r="AC384" s="75"/>
      <c r="AD384" s="75"/>
      <c r="AE384" s="76"/>
      <c r="AF384" s="76"/>
      <c r="AG384" s="76"/>
      <c r="AH384" s="76"/>
      <c r="AI384" s="45"/>
      <c r="AJ384" s="77"/>
      <c r="AK384" s="77"/>
      <c r="AL384" s="92"/>
      <c r="AM384" s="92"/>
      <c r="AN384" s="92"/>
      <c r="AO384" s="92"/>
      <c r="AP384" s="93"/>
      <c r="AQ384" s="93"/>
      <c r="AR384" s="93"/>
      <c r="AS384" s="93"/>
      <c r="AT384" s="94"/>
      <c r="AU384" s="78"/>
      <c r="AV384" s="95"/>
      <c r="AW384" s="96"/>
      <c r="AX384" s="96"/>
      <c r="AY384" s="96"/>
      <c r="AZ384" s="79"/>
      <c r="BA384" s="79"/>
      <c r="BB384" s="79"/>
      <c r="BC384" s="79"/>
      <c r="BD384" s="53"/>
    </row>
    <row r="385" spans="1:58" s="17" customFormat="1" ht="35.1" hidden="1" customHeight="1" x14ac:dyDescent="0.25">
      <c r="A385" s="43"/>
      <c r="B385" s="43"/>
      <c r="C385" s="43"/>
      <c r="D385" s="43"/>
      <c r="F385" s="27"/>
      <c r="G385" s="50"/>
      <c r="H385" s="21" t="s">
        <v>205</v>
      </c>
      <c r="I385" s="21" t="s">
        <v>205</v>
      </c>
      <c r="J385" s="17" t="s">
        <v>205</v>
      </c>
      <c r="K385" s="51"/>
      <c r="L385" s="51"/>
      <c r="M385" s="52"/>
      <c r="N385" s="52"/>
      <c r="O385" s="51"/>
      <c r="P385" s="51"/>
      <c r="Q385" s="51"/>
      <c r="R385" s="51"/>
      <c r="S385" s="75"/>
      <c r="T385" s="75"/>
      <c r="U385" s="75"/>
      <c r="V385" s="75"/>
      <c r="W385" s="76"/>
      <c r="X385" s="76"/>
      <c r="Y385" s="76"/>
      <c r="Z385" s="76"/>
      <c r="AA385" s="75"/>
      <c r="AB385" s="75"/>
      <c r="AC385" s="75"/>
      <c r="AD385" s="75"/>
      <c r="AE385" s="76"/>
      <c r="AF385" s="76"/>
      <c r="AG385" s="76"/>
      <c r="AH385" s="76"/>
      <c r="AI385" s="45"/>
      <c r="AJ385" s="77"/>
      <c r="AK385" s="77"/>
      <c r="AL385" s="92"/>
      <c r="AM385" s="92"/>
      <c r="AN385" s="92"/>
      <c r="AO385" s="92"/>
      <c r="AP385" s="93"/>
      <c r="AQ385" s="93"/>
      <c r="AR385" s="93"/>
      <c r="AS385" s="93"/>
      <c r="AT385" s="94"/>
      <c r="AU385" s="78"/>
      <c r="AV385" s="95"/>
      <c r="AW385" s="96"/>
      <c r="AX385" s="96"/>
      <c r="AY385" s="96"/>
      <c r="AZ385" s="79"/>
      <c r="BA385" s="79"/>
      <c r="BB385" s="79"/>
      <c r="BC385" s="79"/>
      <c r="BD385" s="53"/>
    </row>
    <row r="386" spans="1:58" s="17" customFormat="1" ht="35.1" customHeight="1" x14ac:dyDescent="0.25">
      <c r="A386" s="43" t="s">
        <v>413</v>
      </c>
      <c r="B386" s="43" t="s">
        <v>414</v>
      </c>
      <c r="C386" s="43" t="s">
        <v>415</v>
      </c>
      <c r="D386" s="43" t="s">
        <v>416</v>
      </c>
      <c r="E386" s="17" t="s">
        <v>24</v>
      </c>
      <c r="F386" s="27">
        <v>18</v>
      </c>
      <c r="G386" s="50" t="s">
        <v>107</v>
      </c>
      <c r="H386" s="21" t="s">
        <v>55</v>
      </c>
      <c r="I386" s="21" t="s">
        <v>57</v>
      </c>
      <c r="J386" s="21" t="s">
        <v>67</v>
      </c>
      <c r="K386" s="51">
        <v>6500</v>
      </c>
      <c r="L386" s="51">
        <v>1800</v>
      </c>
      <c r="M386" s="51">
        <v>1300</v>
      </c>
      <c r="N386" s="51">
        <v>1000</v>
      </c>
      <c r="O386" s="51" t="e">
        <v>#REF!</v>
      </c>
      <c r="P386" s="51" t="e">
        <v>#REF!</v>
      </c>
      <c r="Q386" s="51" t="e">
        <v>#REF!</v>
      </c>
      <c r="R386" s="51" t="e">
        <v>#REF!</v>
      </c>
      <c r="S386" s="75"/>
      <c r="T386" s="75"/>
      <c r="U386" s="75"/>
      <c r="V386" s="75"/>
      <c r="W386" s="76"/>
      <c r="X386" s="76"/>
      <c r="Y386" s="76"/>
      <c r="Z386" s="76"/>
      <c r="AA386" s="75"/>
      <c r="AB386" s="75"/>
      <c r="AC386" s="75"/>
      <c r="AD386" s="75"/>
      <c r="AE386" s="76"/>
      <c r="AF386" s="76"/>
      <c r="AG386" s="76"/>
      <c r="AH386" s="76"/>
      <c r="AI386" s="45">
        <v>4.5406461538461542</v>
      </c>
      <c r="AJ386" s="77"/>
      <c r="AK386" s="77" t="e">
        <v>#REF!</v>
      </c>
      <c r="AL386" s="92" t="e">
        <v>#REF!</v>
      </c>
      <c r="AM386" s="92" t="e">
        <v>#REF!</v>
      </c>
      <c r="AN386" s="92" t="e">
        <v>#REF!</v>
      </c>
      <c r="AO386" s="92" t="e">
        <v>#REF!</v>
      </c>
      <c r="AP386" s="93" t="e">
        <v>#REF!</v>
      </c>
      <c r="AQ386" s="93" t="e">
        <v>#REF!</v>
      </c>
      <c r="AR386" s="93" t="e">
        <v>#REF!</v>
      </c>
      <c r="AS386" s="93" t="e">
        <v>#REF!</v>
      </c>
      <c r="AT386" s="94" t="e">
        <v>#REF!</v>
      </c>
      <c r="AU386" s="78" t="s">
        <v>24</v>
      </c>
      <c r="AV386" s="95">
        <v>1330</v>
      </c>
      <c r="AW386" s="96">
        <v>770</v>
      </c>
      <c r="AX386" s="96">
        <v>560</v>
      </c>
      <c r="AY386" s="96">
        <v>350</v>
      </c>
      <c r="AZ386" s="79">
        <v>1140</v>
      </c>
      <c r="BA386" s="79">
        <v>660</v>
      </c>
      <c r="BB386" s="79">
        <v>480</v>
      </c>
      <c r="BC386" s="79">
        <v>300</v>
      </c>
      <c r="BD386" s="53" t="e">
        <v>#REF!</v>
      </c>
    </row>
    <row r="387" spans="1:58" s="17" customFormat="1" ht="35.1" hidden="1" customHeight="1" x14ac:dyDescent="0.25">
      <c r="A387" s="43"/>
      <c r="B387" s="43"/>
      <c r="C387" s="43"/>
      <c r="D387" s="43"/>
      <c r="F387" s="27"/>
      <c r="G387" s="50"/>
      <c r="H387" s="21" t="s">
        <v>205</v>
      </c>
      <c r="I387" s="21" t="s">
        <v>205</v>
      </c>
      <c r="J387" s="17" t="s">
        <v>205</v>
      </c>
      <c r="K387" s="51"/>
      <c r="L387" s="51"/>
      <c r="M387" s="51"/>
      <c r="N387" s="51"/>
      <c r="O387" s="51"/>
      <c r="P387" s="51"/>
      <c r="Q387" s="51"/>
      <c r="R387" s="51"/>
      <c r="S387" s="75"/>
      <c r="T387" s="75"/>
      <c r="U387" s="75"/>
      <c r="V387" s="75"/>
      <c r="W387" s="76"/>
      <c r="X387" s="76"/>
      <c r="Y387" s="76"/>
      <c r="Z387" s="76"/>
      <c r="AA387" s="75"/>
      <c r="AB387" s="75"/>
      <c r="AC387" s="75"/>
      <c r="AD387" s="75"/>
      <c r="AE387" s="76"/>
      <c r="AF387" s="76"/>
      <c r="AG387" s="76"/>
      <c r="AH387" s="76"/>
      <c r="AI387" s="45"/>
      <c r="AJ387" s="77"/>
      <c r="AK387" s="77"/>
      <c r="AL387" s="92"/>
      <c r="AM387" s="92"/>
      <c r="AN387" s="92"/>
      <c r="AO387" s="92"/>
      <c r="AP387" s="93"/>
      <c r="AQ387" s="93"/>
      <c r="AR387" s="93"/>
      <c r="AS387" s="93"/>
      <c r="AT387" s="94"/>
      <c r="AU387" s="78"/>
      <c r="AV387" s="95"/>
      <c r="AW387" s="96"/>
      <c r="AX387" s="96"/>
      <c r="AY387" s="96"/>
      <c r="AZ387" s="79"/>
      <c r="BA387" s="79"/>
      <c r="BB387" s="79"/>
      <c r="BC387" s="79"/>
      <c r="BD387" s="53"/>
    </row>
    <row r="388" spans="1:58" s="17" customFormat="1" ht="35.1" hidden="1" customHeight="1" x14ac:dyDescent="0.25">
      <c r="A388" s="43"/>
      <c r="B388" s="43"/>
      <c r="C388" s="43"/>
      <c r="D388" s="43"/>
      <c r="F388" s="27"/>
      <c r="G388" s="50"/>
      <c r="H388" s="21" t="s">
        <v>205</v>
      </c>
      <c r="I388" s="21" t="s">
        <v>205</v>
      </c>
      <c r="J388" s="17" t="s">
        <v>205</v>
      </c>
      <c r="K388" s="51"/>
      <c r="L388" s="51"/>
      <c r="M388" s="51"/>
      <c r="N388" s="51"/>
      <c r="O388" s="51"/>
      <c r="P388" s="51"/>
      <c r="Q388" s="51"/>
      <c r="R388" s="51"/>
      <c r="S388" s="75"/>
      <c r="T388" s="75"/>
      <c r="U388" s="75"/>
      <c r="V388" s="75"/>
      <c r="W388" s="76"/>
      <c r="X388" s="76"/>
      <c r="Y388" s="76"/>
      <c r="Z388" s="76"/>
      <c r="AA388" s="75"/>
      <c r="AB388" s="75"/>
      <c r="AC388" s="75"/>
      <c r="AD388" s="75"/>
      <c r="AE388" s="76"/>
      <c r="AF388" s="76"/>
      <c r="AG388" s="76"/>
      <c r="AH388" s="76"/>
      <c r="AI388" s="45"/>
      <c r="AJ388" s="77"/>
      <c r="AK388" s="77"/>
      <c r="AL388" s="92"/>
      <c r="AM388" s="92"/>
      <c r="AN388" s="92"/>
      <c r="AO388" s="92"/>
      <c r="AP388" s="93"/>
      <c r="AQ388" s="93"/>
      <c r="AR388" s="93"/>
      <c r="AS388" s="93"/>
      <c r="AT388" s="94"/>
      <c r="AU388" s="78"/>
      <c r="AV388" s="95"/>
      <c r="AW388" s="96"/>
      <c r="AX388" s="96"/>
      <c r="AY388" s="96"/>
      <c r="AZ388" s="79"/>
      <c r="BA388" s="79"/>
      <c r="BB388" s="79"/>
      <c r="BC388" s="79"/>
      <c r="BD388" s="53"/>
    </row>
    <row r="389" spans="1:58" s="17" customFormat="1" ht="35.1" hidden="1" customHeight="1" x14ac:dyDescent="0.25">
      <c r="A389" s="43"/>
      <c r="B389" s="43"/>
      <c r="C389" s="43"/>
      <c r="D389" s="43"/>
      <c r="F389" s="27"/>
      <c r="G389" s="50"/>
      <c r="H389" s="21" t="s">
        <v>205</v>
      </c>
      <c r="I389" s="21" t="s">
        <v>205</v>
      </c>
      <c r="J389" s="17" t="s">
        <v>205</v>
      </c>
      <c r="K389" s="51"/>
      <c r="L389" s="51"/>
      <c r="M389" s="51"/>
      <c r="N389" s="51"/>
      <c r="O389" s="51"/>
      <c r="P389" s="51"/>
      <c r="Q389" s="51"/>
      <c r="R389" s="51"/>
      <c r="S389" s="75"/>
      <c r="T389" s="75"/>
      <c r="U389" s="75"/>
      <c r="V389" s="75"/>
      <c r="W389" s="76"/>
      <c r="X389" s="76"/>
      <c r="Y389" s="76"/>
      <c r="Z389" s="76"/>
      <c r="AA389" s="75"/>
      <c r="AB389" s="75"/>
      <c r="AC389" s="75"/>
      <c r="AD389" s="75"/>
      <c r="AE389" s="76"/>
      <c r="AF389" s="76"/>
      <c r="AG389" s="76"/>
      <c r="AH389" s="76"/>
      <c r="AI389" s="45"/>
      <c r="AJ389" s="77"/>
      <c r="AK389" s="77"/>
      <c r="AL389" s="92"/>
      <c r="AM389" s="92"/>
      <c r="AN389" s="92"/>
      <c r="AO389" s="92"/>
      <c r="AP389" s="93"/>
      <c r="AQ389" s="93"/>
      <c r="AR389" s="93"/>
      <c r="AS389" s="93"/>
      <c r="AT389" s="94"/>
      <c r="AU389" s="78"/>
      <c r="AV389" s="95"/>
      <c r="AW389" s="96"/>
      <c r="AX389" s="96"/>
      <c r="AY389" s="96"/>
      <c r="AZ389" s="79"/>
      <c r="BA389" s="79"/>
      <c r="BB389" s="79"/>
      <c r="BC389" s="79"/>
      <c r="BD389" s="53"/>
    </row>
    <row r="390" spans="1:58" s="17" customFormat="1" ht="35.1" hidden="1" customHeight="1" x14ac:dyDescent="0.25">
      <c r="A390" s="43"/>
      <c r="B390" s="43"/>
      <c r="C390" s="43"/>
      <c r="D390" s="43"/>
      <c r="F390" s="27"/>
      <c r="G390" s="50"/>
      <c r="H390" s="21" t="s">
        <v>205</v>
      </c>
      <c r="I390" s="21" t="s">
        <v>205</v>
      </c>
      <c r="J390" s="17" t="s">
        <v>205</v>
      </c>
      <c r="K390" s="51"/>
      <c r="L390" s="51"/>
      <c r="M390" s="51"/>
      <c r="N390" s="51"/>
      <c r="O390" s="51"/>
      <c r="P390" s="51"/>
      <c r="Q390" s="51"/>
      <c r="R390" s="51"/>
      <c r="S390" s="75"/>
      <c r="T390" s="75"/>
      <c r="U390" s="75"/>
      <c r="V390" s="75"/>
      <c r="W390" s="76"/>
      <c r="X390" s="76"/>
      <c r="Y390" s="76"/>
      <c r="Z390" s="76"/>
      <c r="AA390" s="75"/>
      <c r="AB390" s="75"/>
      <c r="AC390" s="75"/>
      <c r="AD390" s="75"/>
      <c r="AE390" s="76"/>
      <c r="AF390" s="76"/>
      <c r="AG390" s="76"/>
      <c r="AH390" s="76"/>
      <c r="AI390" s="45"/>
      <c r="AJ390" s="77"/>
      <c r="AK390" s="77"/>
      <c r="AL390" s="92"/>
      <c r="AM390" s="92"/>
      <c r="AN390" s="92"/>
      <c r="AO390" s="92"/>
      <c r="AP390" s="93"/>
      <c r="AQ390" s="93"/>
      <c r="AR390" s="93"/>
      <c r="AS390" s="93"/>
      <c r="AT390" s="94"/>
      <c r="AU390" s="78"/>
      <c r="AV390" s="95"/>
      <c r="AW390" s="96"/>
      <c r="AX390" s="96"/>
      <c r="AY390" s="96"/>
      <c r="AZ390" s="79"/>
      <c r="BA390" s="79"/>
      <c r="BB390" s="79"/>
      <c r="BC390" s="79"/>
      <c r="BD390" s="53"/>
    </row>
    <row r="391" spans="1:58" s="17" customFormat="1" ht="35.1" hidden="1" customHeight="1" x14ac:dyDescent="0.25">
      <c r="A391" s="43"/>
      <c r="B391" s="43"/>
      <c r="C391" s="43"/>
      <c r="D391" s="43"/>
      <c r="F391" s="27"/>
      <c r="G391" s="50"/>
      <c r="H391" s="21" t="s">
        <v>205</v>
      </c>
      <c r="I391" s="21" t="s">
        <v>205</v>
      </c>
      <c r="J391" s="17" t="s">
        <v>205</v>
      </c>
      <c r="K391" s="51"/>
      <c r="L391" s="51"/>
      <c r="M391" s="51"/>
      <c r="N391" s="51"/>
      <c r="O391" s="51"/>
      <c r="P391" s="51"/>
      <c r="Q391" s="51"/>
      <c r="R391" s="51"/>
      <c r="S391" s="75"/>
      <c r="T391" s="75"/>
      <c r="U391" s="75"/>
      <c r="V391" s="75"/>
      <c r="W391" s="76"/>
      <c r="X391" s="76"/>
      <c r="Y391" s="76"/>
      <c r="Z391" s="76"/>
      <c r="AA391" s="75"/>
      <c r="AB391" s="75"/>
      <c r="AC391" s="75"/>
      <c r="AD391" s="75"/>
      <c r="AE391" s="76"/>
      <c r="AF391" s="76"/>
      <c r="AG391" s="76"/>
      <c r="AH391" s="76"/>
      <c r="AI391" s="45"/>
      <c r="AJ391" s="77"/>
      <c r="AK391" s="77"/>
      <c r="AL391" s="92"/>
      <c r="AM391" s="92"/>
      <c r="AN391" s="92"/>
      <c r="AO391" s="92"/>
      <c r="AP391" s="93"/>
      <c r="AQ391" s="93"/>
      <c r="AR391" s="93"/>
      <c r="AS391" s="93"/>
      <c r="AT391" s="94"/>
      <c r="AU391" s="78"/>
      <c r="AV391" s="95"/>
      <c r="AW391" s="96"/>
      <c r="AX391" s="96"/>
      <c r="AY391" s="96"/>
      <c r="AZ391" s="79"/>
      <c r="BA391" s="79"/>
      <c r="BB391" s="79"/>
      <c r="BC391" s="79"/>
      <c r="BD391" s="53"/>
    </row>
    <row r="392" spans="1:58" s="17" customFormat="1" ht="35.1" hidden="1" customHeight="1" x14ac:dyDescent="0.25">
      <c r="A392" s="43"/>
      <c r="B392" s="43"/>
      <c r="C392" s="43"/>
      <c r="D392" s="43"/>
      <c r="F392" s="27"/>
      <c r="G392" s="50"/>
      <c r="H392" s="21" t="s">
        <v>205</v>
      </c>
      <c r="I392" s="21" t="s">
        <v>205</v>
      </c>
      <c r="J392" s="17" t="s">
        <v>205</v>
      </c>
      <c r="K392" s="51"/>
      <c r="L392" s="51"/>
      <c r="M392" s="51"/>
      <c r="N392" s="51"/>
      <c r="O392" s="51"/>
      <c r="P392" s="51"/>
      <c r="Q392" s="51"/>
      <c r="R392" s="51"/>
      <c r="S392" s="75"/>
      <c r="T392" s="75"/>
      <c r="U392" s="75"/>
      <c r="V392" s="75"/>
      <c r="W392" s="76"/>
      <c r="X392" s="76"/>
      <c r="Y392" s="76"/>
      <c r="Z392" s="76"/>
      <c r="AA392" s="75"/>
      <c r="AB392" s="75"/>
      <c r="AC392" s="75"/>
      <c r="AD392" s="75"/>
      <c r="AE392" s="76"/>
      <c r="AF392" s="76"/>
      <c r="AG392" s="76"/>
      <c r="AH392" s="76"/>
      <c r="AI392" s="45"/>
      <c r="AJ392" s="77"/>
      <c r="AK392" s="77"/>
      <c r="AL392" s="92"/>
      <c r="AM392" s="92"/>
      <c r="AN392" s="92"/>
      <c r="AO392" s="92"/>
      <c r="AP392" s="93"/>
      <c r="AQ392" s="93"/>
      <c r="AR392" s="93"/>
      <c r="AS392" s="93"/>
      <c r="AT392" s="94"/>
      <c r="AU392" s="78"/>
      <c r="AV392" s="95"/>
      <c r="AW392" s="96"/>
      <c r="AX392" s="96"/>
      <c r="AY392" s="96"/>
      <c r="AZ392" s="79"/>
      <c r="BA392" s="79"/>
      <c r="BB392" s="79"/>
      <c r="BC392" s="79"/>
      <c r="BD392" s="53"/>
    </row>
    <row r="393" spans="1:58" s="17" customFormat="1" ht="91.5" customHeight="1" x14ac:dyDescent="0.25">
      <c r="A393" s="43" t="s">
        <v>417</v>
      </c>
      <c r="B393" s="43" t="s">
        <v>418</v>
      </c>
      <c r="C393" s="43" t="s">
        <v>419</v>
      </c>
      <c r="D393" s="43" t="s">
        <v>420</v>
      </c>
      <c r="E393" s="17" t="s">
        <v>24</v>
      </c>
      <c r="F393" s="27">
        <v>20</v>
      </c>
      <c r="G393" s="50" t="s">
        <v>109</v>
      </c>
      <c r="H393" s="21" t="s">
        <v>59</v>
      </c>
      <c r="I393" s="21" t="s">
        <v>16</v>
      </c>
      <c r="J393" s="21" t="s">
        <v>469</v>
      </c>
      <c r="K393" s="51">
        <v>2600</v>
      </c>
      <c r="L393" s="51">
        <v>1300</v>
      </c>
      <c r="M393" s="52">
        <v>900</v>
      </c>
      <c r="N393" s="52">
        <v>400</v>
      </c>
      <c r="O393" s="51" t="e">
        <v>#REF!</v>
      </c>
      <c r="P393" s="51" t="e">
        <v>#REF!</v>
      </c>
      <c r="Q393" s="51" t="e">
        <v>#REF!</v>
      </c>
      <c r="R393" s="51" t="e">
        <v>#REF!</v>
      </c>
      <c r="S393" s="75"/>
      <c r="T393" s="75"/>
      <c r="U393" s="75"/>
      <c r="V393" s="75"/>
      <c r="W393" s="76"/>
      <c r="X393" s="76"/>
      <c r="Y393" s="76"/>
      <c r="Z393" s="76"/>
      <c r="AA393" s="75"/>
      <c r="AB393" s="75"/>
      <c r="AC393" s="75"/>
      <c r="AD393" s="75"/>
      <c r="AE393" s="76"/>
      <c r="AF393" s="76"/>
      <c r="AG393" s="76"/>
      <c r="AH393" s="76"/>
      <c r="AI393" s="45">
        <v>7.93</v>
      </c>
      <c r="AJ393" s="77"/>
      <c r="AK393" s="77" t="e">
        <v>#REF!</v>
      </c>
      <c r="AL393" s="92" t="e">
        <v>#REF!</v>
      </c>
      <c r="AM393" s="92" t="e">
        <v>#REF!</v>
      </c>
      <c r="AN393" s="92" t="e">
        <v>#REF!</v>
      </c>
      <c r="AO393" s="92" t="e">
        <v>#REF!</v>
      </c>
      <c r="AP393" s="93" t="e">
        <v>#REF!</v>
      </c>
      <c r="AQ393" s="93" t="e">
        <v>#REF!</v>
      </c>
      <c r="AR393" s="93" t="e">
        <v>#REF!</v>
      </c>
      <c r="AS393" s="93" t="e">
        <v>#REF!</v>
      </c>
      <c r="AT393" s="94" t="e">
        <v>#REF!</v>
      </c>
      <c r="AU393" s="78" t="s">
        <v>24</v>
      </c>
      <c r="AV393" s="95">
        <v>1330</v>
      </c>
      <c r="AW393" s="96">
        <v>770</v>
      </c>
      <c r="AX393" s="96">
        <v>560</v>
      </c>
      <c r="AY393" s="96">
        <v>350</v>
      </c>
      <c r="AZ393" s="79">
        <v>1140</v>
      </c>
      <c r="BA393" s="79">
        <v>660</v>
      </c>
      <c r="BB393" s="79">
        <v>480</v>
      </c>
      <c r="BC393" s="79">
        <v>300</v>
      </c>
      <c r="BD393" s="53" t="e">
        <v>#REF!</v>
      </c>
    </row>
    <row r="394" spans="1:58" s="17" customFormat="1" ht="66.75" hidden="1" customHeight="1" x14ac:dyDescent="0.25">
      <c r="A394" s="43"/>
      <c r="B394" s="43"/>
      <c r="C394" s="43"/>
      <c r="D394" s="43"/>
      <c r="F394" s="27"/>
      <c r="G394" s="50"/>
      <c r="H394" s="21" t="s">
        <v>205</v>
      </c>
      <c r="I394" s="21" t="s">
        <v>205</v>
      </c>
      <c r="J394" s="17" t="s">
        <v>205</v>
      </c>
      <c r="K394" s="51"/>
      <c r="L394" s="51"/>
      <c r="M394" s="52"/>
      <c r="N394" s="52"/>
      <c r="O394" s="51"/>
      <c r="P394" s="51"/>
      <c r="Q394" s="51"/>
      <c r="R394" s="51"/>
      <c r="S394" s="75"/>
      <c r="T394" s="75"/>
      <c r="U394" s="75"/>
      <c r="V394" s="75"/>
      <c r="W394" s="76"/>
      <c r="X394" s="76"/>
      <c r="Y394" s="76"/>
      <c r="Z394" s="76"/>
      <c r="AA394" s="75"/>
      <c r="AB394" s="75"/>
      <c r="AC394" s="75"/>
      <c r="AD394" s="75"/>
      <c r="AE394" s="76"/>
      <c r="AF394" s="76"/>
      <c r="AG394" s="76"/>
      <c r="AH394" s="76"/>
      <c r="AI394" s="45"/>
      <c r="AJ394" s="77"/>
      <c r="AK394" s="77"/>
      <c r="AL394" s="92"/>
      <c r="AM394" s="92"/>
      <c r="AN394" s="92"/>
      <c r="AO394" s="92"/>
      <c r="AP394" s="93"/>
      <c r="AQ394" s="93"/>
      <c r="AR394" s="93"/>
      <c r="AS394" s="93"/>
      <c r="AT394" s="94"/>
      <c r="AU394" s="78"/>
      <c r="AV394" s="95"/>
      <c r="AW394" s="96"/>
      <c r="AX394" s="96"/>
      <c r="AY394" s="96"/>
      <c r="AZ394" s="79"/>
      <c r="BA394" s="79"/>
      <c r="BB394" s="79"/>
      <c r="BC394" s="79"/>
      <c r="BD394" s="53"/>
    </row>
    <row r="395" spans="1:58" s="17" customFormat="1" ht="66.75" hidden="1" customHeight="1" x14ac:dyDescent="0.25">
      <c r="A395" s="43"/>
      <c r="B395" s="43"/>
      <c r="C395" s="43"/>
      <c r="D395" s="43"/>
      <c r="F395" s="27"/>
      <c r="G395" s="50"/>
      <c r="H395" s="21" t="s">
        <v>205</v>
      </c>
      <c r="I395" s="21" t="s">
        <v>205</v>
      </c>
      <c r="J395" s="17" t="s">
        <v>205</v>
      </c>
      <c r="K395" s="51"/>
      <c r="L395" s="51"/>
      <c r="M395" s="52"/>
      <c r="N395" s="52"/>
      <c r="O395" s="51"/>
      <c r="P395" s="51"/>
      <c r="Q395" s="51"/>
      <c r="R395" s="51"/>
      <c r="S395" s="75"/>
      <c r="T395" s="75"/>
      <c r="U395" s="75"/>
      <c r="V395" s="75"/>
      <c r="W395" s="76"/>
      <c r="X395" s="76"/>
      <c r="Y395" s="76"/>
      <c r="Z395" s="76"/>
      <c r="AA395" s="75"/>
      <c r="AB395" s="75"/>
      <c r="AC395" s="75"/>
      <c r="AD395" s="75"/>
      <c r="AE395" s="76"/>
      <c r="AF395" s="76"/>
      <c r="AG395" s="76"/>
      <c r="AH395" s="76"/>
      <c r="AI395" s="45"/>
      <c r="AJ395" s="77"/>
      <c r="AK395" s="77"/>
      <c r="AL395" s="92"/>
      <c r="AM395" s="92"/>
      <c r="AN395" s="92"/>
      <c r="AO395" s="92"/>
      <c r="AP395" s="93"/>
      <c r="AQ395" s="93"/>
      <c r="AR395" s="93"/>
      <c r="AS395" s="93"/>
      <c r="AT395" s="94"/>
      <c r="AU395" s="78"/>
      <c r="AV395" s="95"/>
      <c r="AW395" s="96"/>
      <c r="AX395" s="96"/>
      <c r="AY395" s="96"/>
      <c r="AZ395" s="79"/>
      <c r="BA395" s="79"/>
      <c r="BB395" s="79"/>
      <c r="BC395" s="79"/>
      <c r="BD395" s="53"/>
    </row>
    <row r="396" spans="1:58" s="17" customFormat="1" ht="66.75" hidden="1" customHeight="1" x14ac:dyDescent="0.25">
      <c r="A396" s="43"/>
      <c r="B396" s="43"/>
      <c r="C396" s="43"/>
      <c r="D396" s="43"/>
      <c r="F396" s="27"/>
      <c r="G396" s="50"/>
      <c r="H396" s="21" t="s">
        <v>205</v>
      </c>
      <c r="I396" s="21" t="s">
        <v>205</v>
      </c>
      <c r="J396" s="17" t="s">
        <v>205</v>
      </c>
      <c r="K396" s="51"/>
      <c r="L396" s="51"/>
      <c r="M396" s="52"/>
      <c r="N396" s="52"/>
      <c r="O396" s="51"/>
      <c r="P396" s="51"/>
      <c r="Q396" s="51"/>
      <c r="R396" s="51"/>
      <c r="S396" s="75"/>
      <c r="T396" s="75"/>
      <c r="U396" s="75"/>
      <c r="V396" s="75"/>
      <c r="W396" s="76"/>
      <c r="X396" s="76"/>
      <c r="Y396" s="76"/>
      <c r="Z396" s="76"/>
      <c r="AA396" s="75"/>
      <c r="AB396" s="75"/>
      <c r="AC396" s="75"/>
      <c r="AD396" s="75"/>
      <c r="AE396" s="76"/>
      <c r="AF396" s="76"/>
      <c r="AG396" s="76"/>
      <c r="AH396" s="76"/>
      <c r="AI396" s="45"/>
      <c r="AJ396" s="77"/>
      <c r="AK396" s="77"/>
      <c r="AL396" s="92"/>
      <c r="AM396" s="92"/>
      <c r="AN396" s="92"/>
      <c r="AO396" s="92"/>
      <c r="AP396" s="93"/>
      <c r="AQ396" s="93"/>
      <c r="AR396" s="93"/>
      <c r="AS396" s="93"/>
      <c r="AT396" s="94"/>
      <c r="AU396" s="78"/>
      <c r="AV396" s="95"/>
      <c r="AW396" s="96"/>
      <c r="AX396" s="96"/>
      <c r="AY396" s="96"/>
      <c r="AZ396" s="79"/>
      <c r="BA396" s="79"/>
      <c r="BB396" s="79"/>
      <c r="BC396" s="79"/>
      <c r="BD396" s="53"/>
    </row>
    <row r="397" spans="1:58" s="17" customFormat="1" ht="66.75" hidden="1" customHeight="1" x14ac:dyDescent="0.25">
      <c r="A397" s="43"/>
      <c r="B397" s="43"/>
      <c r="C397" s="43"/>
      <c r="D397" s="43"/>
      <c r="F397" s="27"/>
      <c r="G397" s="50"/>
      <c r="H397" s="21" t="s">
        <v>205</v>
      </c>
      <c r="I397" s="21" t="s">
        <v>205</v>
      </c>
      <c r="J397" s="17" t="s">
        <v>205</v>
      </c>
      <c r="K397" s="51"/>
      <c r="L397" s="51"/>
      <c r="M397" s="52"/>
      <c r="N397" s="52"/>
      <c r="O397" s="51"/>
      <c r="P397" s="51"/>
      <c r="Q397" s="51"/>
      <c r="R397" s="51"/>
      <c r="S397" s="75"/>
      <c r="T397" s="75"/>
      <c r="U397" s="75"/>
      <c r="V397" s="75"/>
      <c r="W397" s="76"/>
      <c r="X397" s="76"/>
      <c r="Y397" s="76"/>
      <c r="Z397" s="76"/>
      <c r="AA397" s="75"/>
      <c r="AB397" s="75"/>
      <c r="AC397" s="75"/>
      <c r="AD397" s="75"/>
      <c r="AE397" s="76"/>
      <c r="AF397" s="76"/>
      <c r="AG397" s="76"/>
      <c r="AH397" s="76"/>
      <c r="AI397" s="45"/>
      <c r="AJ397" s="77"/>
      <c r="AK397" s="77"/>
      <c r="AL397" s="92"/>
      <c r="AM397" s="92"/>
      <c r="AN397" s="92"/>
      <c r="AO397" s="92"/>
      <c r="AP397" s="93"/>
      <c r="AQ397" s="93"/>
      <c r="AR397" s="93"/>
      <c r="AS397" s="93"/>
      <c r="AT397" s="94"/>
      <c r="AU397" s="78"/>
      <c r="AV397" s="95"/>
      <c r="AW397" s="96"/>
      <c r="AX397" s="96"/>
      <c r="AY397" s="96"/>
      <c r="AZ397" s="79"/>
      <c r="BA397" s="79"/>
      <c r="BB397" s="79"/>
      <c r="BC397" s="79"/>
      <c r="BD397" s="53"/>
    </row>
    <row r="398" spans="1:58" s="17" customFormat="1" ht="66.75" hidden="1" customHeight="1" x14ac:dyDescent="0.25">
      <c r="A398" s="43"/>
      <c r="B398" s="43"/>
      <c r="C398" s="43"/>
      <c r="D398" s="43"/>
      <c r="F398" s="27"/>
      <c r="G398" s="50"/>
      <c r="H398" s="21" t="s">
        <v>205</v>
      </c>
      <c r="I398" s="21" t="s">
        <v>205</v>
      </c>
      <c r="J398" s="17" t="s">
        <v>205</v>
      </c>
      <c r="K398" s="51"/>
      <c r="L398" s="51"/>
      <c r="M398" s="52"/>
      <c r="N398" s="52"/>
      <c r="O398" s="51"/>
      <c r="P398" s="51"/>
      <c r="Q398" s="51"/>
      <c r="R398" s="51"/>
      <c r="S398" s="75"/>
      <c r="T398" s="75"/>
      <c r="U398" s="75"/>
      <c r="V398" s="75"/>
      <c r="W398" s="76"/>
      <c r="X398" s="76"/>
      <c r="Y398" s="76"/>
      <c r="Z398" s="76"/>
      <c r="AA398" s="75"/>
      <c r="AB398" s="75"/>
      <c r="AC398" s="75"/>
      <c r="AD398" s="75"/>
      <c r="AE398" s="76"/>
      <c r="AF398" s="76"/>
      <c r="AG398" s="76"/>
      <c r="AH398" s="76"/>
      <c r="AI398" s="45"/>
      <c r="AJ398" s="77"/>
      <c r="AK398" s="77"/>
      <c r="AL398" s="92"/>
      <c r="AM398" s="92"/>
      <c r="AN398" s="92"/>
      <c r="AO398" s="92"/>
      <c r="AP398" s="93"/>
      <c r="AQ398" s="93"/>
      <c r="AR398" s="93"/>
      <c r="AS398" s="93"/>
      <c r="AT398" s="94"/>
      <c r="AU398" s="78"/>
      <c r="AV398" s="95"/>
      <c r="AW398" s="96"/>
      <c r="AX398" s="96"/>
      <c r="AY398" s="96"/>
      <c r="AZ398" s="79"/>
      <c r="BA398" s="79"/>
      <c r="BB398" s="79"/>
      <c r="BC398" s="79"/>
      <c r="BD398" s="53"/>
    </row>
    <row r="399" spans="1:58" s="17" customFormat="1" ht="66.75" hidden="1" customHeight="1" x14ac:dyDescent="0.25">
      <c r="A399" s="43"/>
      <c r="B399" s="43"/>
      <c r="C399" s="43"/>
      <c r="D399" s="43"/>
      <c r="F399" s="27"/>
      <c r="G399" s="50"/>
      <c r="H399" s="21" t="s">
        <v>205</v>
      </c>
      <c r="I399" s="21" t="s">
        <v>205</v>
      </c>
      <c r="J399" s="17" t="s">
        <v>205</v>
      </c>
      <c r="K399" s="51"/>
      <c r="L399" s="51"/>
      <c r="M399" s="52"/>
      <c r="N399" s="52"/>
      <c r="O399" s="51"/>
      <c r="P399" s="51"/>
      <c r="Q399" s="51"/>
      <c r="R399" s="51"/>
      <c r="S399" s="75"/>
      <c r="T399" s="75"/>
      <c r="U399" s="75"/>
      <c r="V399" s="75"/>
      <c r="W399" s="76"/>
      <c r="X399" s="76"/>
      <c r="Y399" s="76"/>
      <c r="Z399" s="76"/>
      <c r="AA399" s="75"/>
      <c r="AB399" s="75"/>
      <c r="AC399" s="75"/>
      <c r="AD399" s="75"/>
      <c r="AE399" s="76"/>
      <c r="AF399" s="76"/>
      <c r="AG399" s="76"/>
      <c r="AH399" s="76"/>
      <c r="AI399" s="45"/>
      <c r="AJ399" s="77"/>
      <c r="AK399" s="77"/>
      <c r="AL399" s="92"/>
      <c r="AM399" s="92"/>
      <c r="AN399" s="92"/>
      <c r="AO399" s="92"/>
      <c r="AP399" s="93"/>
      <c r="AQ399" s="93"/>
      <c r="AR399" s="93"/>
      <c r="AS399" s="93"/>
      <c r="AT399" s="94"/>
      <c r="AU399" s="78"/>
      <c r="AV399" s="95"/>
      <c r="AW399" s="96"/>
      <c r="AX399" s="96"/>
      <c r="AY399" s="96"/>
      <c r="AZ399" s="79"/>
      <c r="BA399" s="79"/>
      <c r="BB399" s="79"/>
      <c r="BC399" s="79"/>
      <c r="BD399" s="53"/>
    </row>
    <row r="400" spans="1:58" s="17" customFormat="1" ht="35.1" customHeight="1" x14ac:dyDescent="0.25">
      <c r="A400" s="43" t="s">
        <v>421</v>
      </c>
      <c r="B400" s="43" t="s">
        <v>422</v>
      </c>
      <c r="C400" s="43" t="s">
        <v>423</v>
      </c>
      <c r="D400" s="43" t="s">
        <v>424</v>
      </c>
      <c r="E400" s="17" t="s">
        <v>24</v>
      </c>
      <c r="F400" s="27">
        <v>21</v>
      </c>
      <c r="G400" s="50" t="s">
        <v>110</v>
      </c>
      <c r="H400" s="21" t="s">
        <v>61</v>
      </c>
      <c r="I400" s="21" t="s">
        <v>97</v>
      </c>
      <c r="J400" s="21" t="s">
        <v>65</v>
      </c>
      <c r="K400" s="51">
        <v>2900</v>
      </c>
      <c r="L400" s="51">
        <v>1400</v>
      </c>
      <c r="M400" s="51">
        <v>1000</v>
      </c>
      <c r="N400" s="52">
        <v>400</v>
      </c>
      <c r="O400" s="51" t="e">
        <v>#REF!</v>
      </c>
      <c r="P400" s="51" t="e">
        <v>#REF!</v>
      </c>
      <c r="Q400" s="51" t="e">
        <v>#REF!</v>
      </c>
      <c r="R400" s="51" t="e">
        <v>#REF!</v>
      </c>
      <c r="S400" s="75" t="e">
        <v>#REF!</v>
      </c>
      <c r="T400" s="75"/>
      <c r="U400" s="75"/>
      <c r="V400" s="75"/>
      <c r="W400" s="76" t="e">
        <v>#REF!</v>
      </c>
      <c r="X400" s="76"/>
      <c r="Y400" s="76"/>
      <c r="Z400" s="76"/>
      <c r="AA400" s="75"/>
      <c r="AB400" s="75"/>
      <c r="AC400" s="75"/>
      <c r="AD400" s="75"/>
      <c r="AE400" s="76"/>
      <c r="AF400" s="76"/>
      <c r="AG400" s="76"/>
      <c r="AH400" s="76"/>
      <c r="AI400" s="45">
        <v>7.93</v>
      </c>
      <c r="AJ400" s="77"/>
      <c r="AK400" s="77" t="e">
        <v>#REF!</v>
      </c>
      <c r="AL400" s="92" t="e">
        <v>#REF!</v>
      </c>
      <c r="AM400" s="92" t="e">
        <v>#REF!</v>
      </c>
      <c r="AN400" s="92" t="e">
        <v>#REF!</v>
      </c>
      <c r="AO400" s="92" t="e">
        <v>#REF!</v>
      </c>
      <c r="AP400" s="93" t="e">
        <v>#REF!</v>
      </c>
      <c r="AQ400" s="93" t="e">
        <v>#REF!</v>
      </c>
      <c r="AR400" s="93" t="e">
        <v>#REF!</v>
      </c>
      <c r="AS400" s="93" t="e">
        <v>#REF!</v>
      </c>
      <c r="AT400" s="94" t="e">
        <v>#REF!</v>
      </c>
      <c r="AU400" s="78" t="s">
        <v>24</v>
      </c>
      <c r="AV400" s="95">
        <v>1330</v>
      </c>
      <c r="AW400" s="96">
        <v>770</v>
      </c>
      <c r="AX400" s="96">
        <v>560</v>
      </c>
      <c r="AY400" s="96">
        <v>350</v>
      </c>
      <c r="AZ400" s="79">
        <v>1140</v>
      </c>
      <c r="BA400" s="79">
        <v>660</v>
      </c>
      <c r="BB400" s="79">
        <v>480</v>
      </c>
      <c r="BC400" s="79">
        <v>300</v>
      </c>
      <c r="BD400" s="53" t="e">
        <v>#REF!</v>
      </c>
      <c r="BF400" s="17" t="s">
        <v>204</v>
      </c>
    </row>
    <row r="401" spans="1:58" s="17" customFormat="1" ht="35.1" hidden="1" customHeight="1" x14ac:dyDescent="0.25">
      <c r="A401" s="43"/>
      <c r="B401" s="43"/>
      <c r="C401" s="43"/>
      <c r="D401" s="43"/>
      <c r="F401" s="27"/>
      <c r="G401" s="50"/>
      <c r="H401" s="21" t="s">
        <v>205</v>
      </c>
      <c r="I401" s="21" t="s">
        <v>205</v>
      </c>
      <c r="J401" s="17" t="s">
        <v>205</v>
      </c>
      <c r="K401" s="51"/>
      <c r="L401" s="51"/>
      <c r="M401" s="51"/>
      <c r="N401" s="52"/>
      <c r="O401" s="51"/>
      <c r="P401" s="51"/>
      <c r="Q401" s="51"/>
      <c r="R401" s="51"/>
      <c r="S401" s="75"/>
      <c r="T401" s="75"/>
      <c r="U401" s="75"/>
      <c r="V401" s="75"/>
      <c r="W401" s="76"/>
      <c r="X401" s="76"/>
      <c r="Y401" s="76"/>
      <c r="Z401" s="76"/>
      <c r="AA401" s="75"/>
      <c r="AB401" s="75"/>
      <c r="AC401" s="75"/>
      <c r="AD401" s="75"/>
      <c r="AE401" s="76"/>
      <c r="AF401" s="76"/>
      <c r="AG401" s="76"/>
      <c r="AH401" s="76"/>
      <c r="AI401" s="45"/>
      <c r="AJ401" s="77"/>
      <c r="AK401" s="77"/>
      <c r="AL401" s="92"/>
      <c r="AM401" s="92"/>
      <c r="AN401" s="92"/>
      <c r="AO401" s="92"/>
      <c r="AP401" s="93"/>
      <c r="AQ401" s="93"/>
      <c r="AR401" s="93"/>
      <c r="AS401" s="93"/>
      <c r="AT401" s="94"/>
      <c r="AU401" s="78"/>
      <c r="AV401" s="95"/>
      <c r="AW401" s="96"/>
      <c r="AX401" s="96"/>
      <c r="AY401" s="96"/>
      <c r="AZ401" s="79"/>
      <c r="BA401" s="79"/>
      <c r="BB401" s="79"/>
      <c r="BC401" s="79"/>
      <c r="BD401" s="53"/>
    </row>
    <row r="402" spans="1:58" s="17" customFormat="1" ht="35.1" hidden="1" customHeight="1" x14ac:dyDescent="0.25">
      <c r="A402" s="43"/>
      <c r="B402" s="43"/>
      <c r="C402" s="43"/>
      <c r="D402" s="43"/>
      <c r="F402" s="27"/>
      <c r="G402" s="50"/>
      <c r="H402" s="21" t="s">
        <v>205</v>
      </c>
      <c r="I402" s="21" t="s">
        <v>205</v>
      </c>
      <c r="J402" s="17" t="s">
        <v>205</v>
      </c>
      <c r="K402" s="51"/>
      <c r="L402" s="51"/>
      <c r="M402" s="51"/>
      <c r="N402" s="52"/>
      <c r="O402" s="51"/>
      <c r="P402" s="51"/>
      <c r="Q402" s="51"/>
      <c r="R402" s="51"/>
      <c r="S402" s="75"/>
      <c r="T402" s="75"/>
      <c r="U402" s="75"/>
      <c r="V402" s="75"/>
      <c r="W402" s="76"/>
      <c r="X402" s="76"/>
      <c r="Y402" s="76"/>
      <c r="Z402" s="76"/>
      <c r="AA402" s="75"/>
      <c r="AB402" s="75"/>
      <c r="AC402" s="75"/>
      <c r="AD402" s="75"/>
      <c r="AE402" s="76"/>
      <c r="AF402" s="76"/>
      <c r="AG402" s="76"/>
      <c r="AH402" s="76"/>
      <c r="AI402" s="45"/>
      <c r="AJ402" s="77"/>
      <c r="AK402" s="77"/>
      <c r="AL402" s="92"/>
      <c r="AM402" s="92"/>
      <c r="AN402" s="92"/>
      <c r="AO402" s="92"/>
      <c r="AP402" s="93"/>
      <c r="AQ402" s="93"/>
      <c r="AR402" s="93"/>
      <c r="AS402" s="93"/>
      <c r="AT402" s="94"/>
      <c r="AU402" s="78"/>
      <c r="AV402" s="95"/>
      <c r="AW402" s="96"/>
      <c r="AX402" s="96"/>
      <c r="AY402" s="96"/>
      <c r="AZ402" s="79"/>
      <c r="BA402" s="79"/>
      <c r="BB402" s="79"/>
      <c r="BC402" s="79"/>
      <c r="BD402" s="53"/>
    </row>
    <row r="403" spans="1:58" s="17" customFormat="1" ht="35.1" hidden="1" customHeight="1" x14ac:dyDescent="0.25">
      <c r="A403" s="43"/>
      <c r="B403" s="43"/>
      <c r="C403" s="43"/>
      <c r="D403" s="43"/>
      <c r="F403" s="27"/>
      <c r="G403" s="50"/>
      <c r="H403" s="21" t="s">
        <v>205</v>
      </c>
      <c r="I403" s="21" t="s">
        <v>205</v>
      </c>
      <c r="J403" s="17" t="s">
        <v>205</v>
      </c>
      <c r="K403" s="51"/>
      <c r="L403" s="51"/>
      <c r="M403" s="51"/>
      <c r="N403" s="52"/>
      <c r="O403" s="51"/>
      <c r="P403" s="51"/>
      <c r="Q403" s="51"/>
      <c r="R403" s="51"/>
      <c r="S403" s="75"/>
      <c r="T403" s="75"/>
      <c r="U403" s="75"/>
      <c r="V403" s="75"/>
      <c r="W403" s="76"/>
      <c r="X403" s="76"/>
      <c r="Y403" s="76"/>
      <c r="Z403" s="76"/>
      <c r="AA403" s="75"/>
      <c r="AB403" s="75"/>
      <c r="AC403" s="75"/>
      <c r="AD403" s="75"/>
      <c r="AE403" s="76"/>
      <c r="AF403" s="76"/>
      <c r="AG403" s="76"/>
      <c r="AH403" s="76"/>
      <c r="AI403" s="45"/>
      <c r="AJ403" s="77"/>
      <c r="AK403" s="77"/>
      <c r="AL403" s="92"/>
      <c r="AM403" s="92"/>
      <c r="AN403" s="92"/>
      <c r="AO403" s="92"/>
      <c r="AP403" s="93"/>
      <c r="AQ403" s="93"/>
      <c r="AR403" s="93"/>
      <c r="AS403" s="93"/>
      <c r="AT403" s="94"/>
      <c r="AU403" s="78"/>
      <c r="AV403" s="95"/>
      <c r="AW403" s="96"/>
      <c r="AX403" s="96"/>
      <c r="AY403" s="96"/>
      <c r="AZ403" s="79"/>
      <c r="BA403" s="79"/>
      <c r="BB403" s="79"/>
      <c r="BC403" s="79"/>
      <c r="BD403" s="53"/>
    </row>
    <row r="404" spans="1:58" s="17" customFormat="1" ht="35.1" hidden="1" customHeight="1" x14ac:dyDescent="0.25">
      <c r="A404" s="43"/>
      <c r="B404" s="43"/>
      <c r="C404" s="43"/>
      <c r="D404" s="43"/>
      <c r="F404" s="27"/>
      <c r="G404" s="50"/>
      <c r="H404" s="21" t="s">
        <v>205</v>
      </c>
      <c r="I404" s="21" t="s">
        <v>205</v>
      </c>
      <c r="J404" s="17" t="s">
        <v>205</v>
      </c>
      <c r="K404" s="51"/>
      <c r="L404" s="51"/>
      <c r="M404" s="51"/>
      <c r="N404" s="52"/>
      <c r="O404" s="51"/>
      <c r="P404" s="51"/>
      <c r="Q404" s="51"/>
      <c r="R404" s="51"/>
      <c r="S404" s="75"/>
      <c r="T404" s="75"/>
      <c r="U404" s="75"/>
      <c r="V404" s="75"/>
      <c r="W404" s="76"/>
      <c r="X404" s="76"/>
      <c r="Y404" s="76"/>
      <c r="Z404" s="76"/>
      <c r="AA404" s="75"/>
      <c r="AB404" s="75"/>
      <c r="AC404" s="75"/>
      <c r="AD404" s="75"/>
      <c r="AE404" s="76"/>
      <c r="AF404" s="76"/>
      <c r="AG404" s="76"/>
      <c r="AH404" s="76"/>
      <c r="AI404" s="45"/>
      <c r="AJ404" s="77"/>
      <c r="AK404" s="77"/>
      <c r="AL404" s="92"/>
      <c r="AM404" s="92"/>
      <c r="AN404" s="92"/>
      <c r="AO404" s="92"/>
      <c r="AP404" s="93"/>
      <c r="AQ404" s="93"/>
      <c r="AR404" s="93"/>
      <c r="AS404" s="93"/>
      <c r="AT404" s="94"/>
      <c r="AU404" s="78"/>
      <c r="AV404" s="95"/>
      <c r="AW404" s="96"/>
      <c r="AX404" s="96"/>
      <c r="AY404" s="96"/>
      <c r="AZ404" s="79"/>
      <c r="BA404" s="79"/>
      <c r="BB404" s="79"/>
      <c r="BC404" s="79"/>
      <c r="BD404" s="53"/>
    </row>
    <row r="405" spans="1:58" s="17" customFormat="1" ht="35.1" hidden="1" customHeight="1" x14ac:dyDescent="0.25">
      <c r="A405" s="43"/>
      <c r="B405" s="43"/>
      <c r="C405" s="43"/>
      <c r="D405" s="43"/>
      <c r="F405" s="27"/>
      <c r="G405" s="50"/>
      <c r="H405" s="21" t="s">
        <v>205</v>
      </c>
      <c r="I405" s="21" t="s">
        <v>205</v>
      </c>
      <c r="J405" s="17" t="s">
        <v>205</v>
      </c>
      <c r="K405" s="51"/>
      <c r="L405" s="51"/>
      <c r="M405" s="51"/>
      <c r="N405" s="52"/>
      <c r="O405" s="51"/>
      <c r="P405" s="51"/>
      <c r="Q405" s="51"/>
      <c r="R405" s="51"/>
      <c r="S405" s="75"/>
      <c r="T405" s="75"/>
      <c r="U405" s="75"/>
      <c r="V405" s="75"/>
      <c r="W405" s="76"/>
      <c r="X405" s="76"/>
      <c r="Y405" s="76"/>
      <c r="Z405" s="76"/>
      <c r="AA405" s="75"/>
      <c r="AB405" s="75"/>
      <c r="AC405" s="75"/>
      <c r="AD405" s="75"/>
      <c r="AE405" s="76"/>
      <c r="AF405" s="76"/>
      <c r="AG405" s="76"/>
      <c r="AH405" s="76"/>
      <c r="AI405" s="45"/>
      <c r="AJ405" s="77"/>
      <c r="AK405" s="77"/>
      <c r="AL405" s="92"/>
      <c r="AM405" s="92"/>
      <c r="AN405" s="92"/>
      <c r="AO405" s="92"/>
      <c r="AP405" s="93"/>
      <c r="AQ405" s="93"/>
      <c r="AR405" s="93"/>
      <c r="AS405" s="93"/>
      <c r="AT405" s="94"/>
      <c r="AU405" s="78"/>
      <c r="AV405" s="95"/>
      <c r="AW405" s="96"/>
      <c r="AX405" s="96"/>
      <c r="AY405" s="96"/>
      <c r="AZ405" s="79"/>
      <c r="BA405" s="79"/>
      <c r="BB405" s="79"/>
      <c r="BC405" s="79"/>
      <c r="BD405" s="53"/>
    </row>
    <row r="406" spans="1:58" s="17" customFormat="1" ht="35.1" hidden="1" customHeight="1" x14ac:dyDescent="0.25">
      <c r="A406" s="43"/>
      <c r="B406" s="43"/>
      <c r="C406" s="43"/>
      <c r="D406" s="43"/>
      <c r="F406" s="27"/>
      <c r="G406" s="50"/>
      <c r="H406" s="21" t="s">
        <v>205</v>
      </c>
      <c r="I406" s="21" t="s">
        <v>205</v>
      </c>
      <c r="J406" s="17" t="s">
        <v>205</v>
      </c>
      <c r="K406" s="51"/>
      <c r="L406" s="51"/>
      <c r="M406" s="51"/>
      <c r="N406" s="52"/>
      <c r="O406" s="51"/>
      <c r="P406" s="51"/>
      <c r="Q406" s="51"/>
      <c r="R406" s="51"/>
      <c r="S406" s="75"/>
      <c r="T406" s="75"/>
      <c r="U406" s="75"/>
      <c r="V406" s="75"/>
      <c r="W406" s="76"/>
      <c r="X406" s="76"/>
      <c r="Y406" s="76"/>
      <c r="Z406" s="76"/>
      <c r="AA406" s="75"/>
      <c r="AB406" s="75"/>
      <c r="AC406" s="75"/>
      <c r="AD406" s="75"/>
      <c r="AE406" s="76"/>
      <c r="AF406" s="76"/>
      <c r="AG406" s="76"/>
      <c r="AH406" s="76"/>
      <c r="AI406" s="45"/>
      <c r="AJ406" s="77"/>
      <c r="AK406" s="77"/>
      <c r="AL406" s="92"/>
      <c r="AM406" s="92"/>
      <c r="AN406" s="92"/>
      <c r="AO406" s="92"/>
      <c r="AP406" s="93"/>
      <c r="AQ406" s="93"/>
      <c r="AR406" s="93"/>
      <c r="AS406" s="93"/>
      <c r="AT406" s="94"/>
      <c r="AU406" s="78"/>
      <c r="AV406" s="95"/>
      <c r="AW406" s="96"/>
      <c r="AX406" s="96"/>
      <c r="AY406" s="96"/>
      <c r="AZ406" s="79"/>
      <c r="BA406" s="79"/>
      <c r="BB406" s="79"/>
      <c r="BC406" s="79"/>
      <c r="BD406" s="53"/>
    </row>
    <row r="407" spans="1:58" s="17" customFormat="1" ht="35.1" customHeight="1" x14ac:dyDescent="0.25">
      <c r="A407" s="43" t="s">
        <v>425</v>
      </c>
      <c r="B407" s="43" t="s">
        <v>426</v>
      </c>
      <c r="C407" s="43" t="s">
        <v>427</v>
      </c>
      <c r="D407" s="43" t="s">
        <v>428</v>
      </c>
      <c r="E407" s="17" t="s">
        <v>24</v>
      </c>
      <c r="F407" s="27">
        <v>22</v>
      </c>
      <c r="G407" s="50" t="s">
        <v>111</v>
      </c>
      <c r="H407" s="21" t="s">
        <v>16</v>
      </c>
      <c r="I407" s="21" t="s">
        <v>55</v>
      </c>
      <c r="J407" s="21" t="s">
        <v>65</v>
      </c>
      <c r="K407" s="51">
        <v>2200</v>
      </c>
      <c r="L407" s="51">
        <v>1100</v>
      </c>
      <c r="M407" s="51">
        <v>1000</v>
      </c>
      <c r="N407" s="52">
        <v>500</v>
      </c>
      <c r="O407" s="51" t="e">
        <v>#REF!</v>
      </c>
      <c r="P407" s="51" t="e">
        <v>#REF!</v>
      </c>
      <c r="Q407" s="51" t="e">
        <v>#REF!</v>
      </c>
      <c r="R407" s="51" t="e">
        <v>#REF!</v>
      </c>
      <c r="S407" s="75"/>
      <c r="T407" s="75"/>
      <c r="U407" s="75"/>
      <c r="V407" s="75"/>
      <c r="W407" s="76"/>
      <c r="X407" s="76"/>
      <c r="Y407" s="76"/>
      <c r="Z407" s="76"/>
      <c r="AA407" s="75"/>
      <c r="AB407" s="75"/>
      <c r="AC407" s="75"/>
      <c r="AD407" s="75"/>
      <c r="AE407" s="76"/>
      <c r="AF407" s="76"/>
      <c r="AG407" s="76"/>
      <c r="AH407" s="76"/>
      <c r="AI407" s="45">
        <v>7.93</v>
      </c>
      <c r="AJ407" s="77"/>
      <c r="AK407" s="77" t="e">
        <v>#REF!</v>
      </c>
      <c r="AL407" s="92" t="e">
        <v>#REF!</v>
      </c>
      <c r="AM407" s="92" t="e">
        <v>#REF!</v>
      </c>
      <c r="AN407" s="92" t="e">
        <v>#REF!</v>
      </c>
      <c r="AO407" s="92" t="e">
        <v>#REF!</v>
      </c>
      <c r="AP407" s="93" t="e">
        <v>#REF!</v>
      </c>
      <c r="AQ407" s="93" t="e">
        <v>#REF!</v>
      </c>
      <c r="AR407" s="93" t="e">
        <v>#REF!</v>
      </c>
      <c r="AS407" s="93" t="e">
        <v>#REF!</v>
      </c>
      <c r="AT407" s="94" t="e">
        <v>#REF!</v>
      </c>
      <c r="AU407" s="78" t="s">
        <v>24</v>
      </c>
      <c r="AV407" s="95">
        <v>910</v>
      </c>
      <c r="AW407" s="96">
        <v>420</v>
      </c>
      <c r="AX407" s="96">
        <v>280</v>
      </c>
      <c r="AY407" s="96">
        <v>210</v>
      </c>
      <c r="AZ407" s="79">
        <v>780</v>
      </c>
      <c r="BA407" s="79">
        <v>360</v>
      </c>
      <c r="BB407" s="79">
        <v>240</v>
      </c>
      <c r="BC407" s="79">
        <v>180</v>
      </c>
      <c r="BD407" s="53" t="e">
        <v>#REF!</v>
      </c>
      <c r="BF407" s="17" t="s">
        <v>204</v>
      </c>
    </row>
    <row r="408" spans="1:58" s="17" customFormat="1" ht="35.1" hidden="1" customHeight="1" x14ac:dyDescent="0.25">
      <c r="A408" s="43"/>
      <c r="B408" s="43"/>
      <c r="C408" s="43"/>
      <c r="D408" s="43"/>
      <c r="F408" s="27"/>
      <c r="G408" s="50"/>
      <c r="H408" s="21" t="s">
        <v>205</v>
      </c>
      <c r="I408" s="21" t="s">
        <v>205</v>
      </c>
      <c r="J408" s="17" t="s">
        <v>205</v>
      </c>
      <c r="K408" s="51"/>
      <c r="L408" s="51"/>
      <c r="M408" s="51"/>
      <c r="N408" s="52"/>
      <c r="O408" s="51"/>
      <c r="P408" s="51"/>
      <c r="Q408" s="51"/>
      <c r="R408" s="51"/>
      <c r="S408" s="75"/>
      <c r="T408" s="75"/>
      <c r="U408" s="75"/>
      <c r="V408" s="75"/>
      <c r="W408" s="76"/>
      <c r="X408" s="76"/>
      <c r="Y408" s="76"/>
      <c r="Z408" s="76"/>
      <c r="AA408" s="75"/>
      <c r="AB408" s="75"/>
      <c r="AC408" s="75"/>
      <c r="AD408" s="75"/>
      <c r="AE408" s="76"/>
      <c r="AF408" s="76"/>
      <c r="AG408" s="76"/>
      <c r="AH408" s="76"/>
      <c r="AI408" s="45"/>
      <c r="AJ408" s="77"/>
      <c r="AK408" s="77"/>
      <c r="AL408" s="92"/>
      <c r="AM408" s="92"/>
      <c r="AN408" s="92"/>
      <c r="AO408" s="92"/>
      <c r="AP408" s="93"/>
      <c r="AQ408" s="93"/>
      <c r="AR408" s="93"/>
      <c r="AS408" s="93"/>
      <c r="AT408" s="94"/>
      <c r="AU408" s="78"/>
      <c r="AV408" s="95"/>
      <c r="AW408" s="96"/>
      <c r="AX408" s="96"/>
      <c r="AY408" s="96"/>
      <c r="AZ408" s="79"/>
      <c r="BA408" s="79"/>
      <c r="BB408" s="79"/>
      <c r="BC408" s="79"/>
      <c r="BD408" s="53"/>
    </row>
    <row r="409" spans="1:58" s="17" customFormat="1" ht="35.1" hidden="1" customHeight="1" x14ac:dyDescent="0.25">
      <c r="A409" s="43"/>
      <c r="B409" s="43"/>
      <c r="C409" s="43"/>
      <c r="D409" s="43"/>
      <c r="F409" s="27"/>
      <c r="G409" s="50"/>
      <c r="H409" s="21" t="s">
        <v>205</v>
      </c>
      <c r="I409" s="21" t="s">
        <v>205</v>
      </c>
      <c r="J409" s="17" t="s">
        <v>205</v>
      </c>
      <c r="K409" s="51"/>
      <c r="L409" s="51"/>
      <c r="M409" s="51"/>
      <c r="N409" s="52"/>
      <c r="O409" s="51"/>
      <c r="P409" s="51"/>
      <c r="Q409" s="51"/>
      <c r="R409" s="51"/>
      <c r="S409" s="75"/>
      <c r="T409" s="75"/>
      <c r="U409" s="75"/>
      <c r="V409" s="75"/>
      <c r="W409" s="76"/>
      <c r="X409" s="76"/>
      <c r="Y409" s="76"/>
      <c r="Z409" s="76"/>
      <c r="AA409" s="75"/>
      <c r="AB409" s="75"/>
      <c r="AC409" s="75"/>
      <c r="AD409" s="75"/>
      <c r="AE409" s="76"/>
      <c r="AF409" s="76"/>
      <c r="AG409" s="76"/>
      <c r="AH409" s="76"/>
      <c r="AI409" s="45"/>
      <c r="AJ409" s="77"/>
      <c r="AK409" s="77"/>
      <c r="AL409" s="92"/>
      <c r="AM409" s="92"/>
      <c r="AN409" s="92"/>
      <c r="AO409" s="92"/>
      <c r="AP409" s="93"/>
      <c r="AQ409" s="93"/>
      <c r="AR409" s="93"/>
      <c r="AS409" s="93"/>
      <c r="AT409" s="94"/>
      <c r="AU409" s="78"/>
      <c r="AV409" s="95"/>
      <c r="AW409" s="96"/>
      <c r="AX409" s="96"/>
      <c r="AY409" s="96"/>
      <c r="AZ409" s="79"/>
      <c r="BA409" s="79"/>
      <c r="BB409" s="79"/>
      <c r="BC409" s="79"/>
      <c r="BD409" s="53"/>
    </row>
    <row r="410" spans="1:58" s="17" customFormat="1" ht="35.1" hidden="1" customHeight="1" x14ac:dyDescent="0.25">
      <c r="A410" s="43"/>
      <c r="B410" s="43"/>
      <c r="C410" s="43"/>
      <c r="D410" s="43"/>
      <c r="F410" s="27"/>
      <c r="G410" s="50"/>
      <c r="H410" s="21" t="s">
        <v>205</v>
      </c>
      <c r="I410" s="21" t="s">
        <v>205</v>
      </c>
      <c r="J410" s="17" t="s">
        <v>205</v>
      </c>
      <c r="K410" s="51"/>
      <c r="L410" s="51"/>
      <c r="M410" s="51"/>
      <c r="N410" s="52"/>
      <c r="O410" s="51"/>
      <c r="P410" s="51"/>
      <c r="Q410" s="51"/>
      <c r="R410" s="51"/>
      <c r="S410" s="75"/>
      <c r="T410" s="75"/>
      <c r="U410" s="75"/>
      <c r="V410" s="75"/>
      <c r="W410" s="76"/>
      <c r="X410" s="76"/>
      <c r="Y410" s="76"/>
      <c r="Z410" s="76"/>
      <c r="AA410" s="75"/>
      <c r="AB410" s="75"/>
      <c r="AC410" s="75"/>
      <c r="AD410" s="75"/>
      <c r="AE410" s="76"/>
      <c r="AF410" s="76"/>
      <c r="AG410" s="76"/>
      <c r="AH410" s="76"/>
      <c r="AI410" s="45"/>
      <c r="AJ410" s="77"/>
      <c r="AK410" s="77"/>
      <c r="AL410" s="92"/>
      <c r="AM410" s="92"/>
      <c r="AN410" s="92"/>
      <c r="AO410" s="92"/>
      <c r="AP410" s="93"/>
      <c r="AQ410" s="93"/>
      <c r="AR410" s="93"/>
      <c r="AS410" s="93"/>
      <c r="AT410" s="94"/>
      <c r="AU410" s="78"/>
      <c r="AV410" s="95"/>
      <c r="AW410" s="96"/>
      <c r="AX410" s="96"/>
      <c r="AY410" s="96"/>
      <c r="AZ410" s="79"/>
      <c r="BA410" s="79"/>
      <c r="BB410" s="79"/>
      <c r="BC410" s="79"/>
      <c r="BD410" s="53"/>
    </row>
    <row r="411" spans="1:58" s="17" customFormat="1" ht="35.1" hidden="1" customHeight="1" x14ac:dyDescent="0.25">
      <c r="A411" s="43"/>
      <c r="B411" s="43"/>
      <c r="C411" s="43"/>
      <c r="D411" s="43"/>
      <c r="F411" s="27"/>
      <c r="G411" s="50"/>
      <c r="H411" s="21" t="s">
        <v>205</v>
      </c>
      <c r="I411" s="21" t="s">
        <v>205</v>
      </c>
      <c r="J411" s="17" t="s">
        <v>205</v>
      </c>
      <c r="K411" s="51"/>
      <c r="L411" s="51"/>
      <c r="M411" s="51"/>
      <c r="N411" s="52"/>
      <c r="O411" s="51"/>
      <c r="P411" s="51"/>
      <c r="Q411" s="51"/>
      <c r="R411" s="51"/>
      <c r="S411" s="75"/>
      <c r="T411" s="75"/>
      <c r="U411" s="75"/>
      <c r="V411" s="75"/>
      <c r="W411" s="76"/>
      <c r="X411" s="76"/>
      <c r="Y411" s="76"/>
      <c r="Z411" s="76"/>
      <c r="AA411" s="75"/>
      <c r="AB411" s="75"/>
      <c r="AC411" s="75"/>
      <c r="AD411" s="75"/>
      <c r="AE411" s="76"/>
      <c r="AF411" s="76"/>
      <c r="AG411" s="76"/>
      <c r="AH411" s="76"/>
      <c r="AI411" s="45"/>
      <c r="AJ411" s="77"/>
      <c r="AK411" s="77"/>
      <c r="AL411" s="92"/>
      <c r="AM411" s="92"/>
      <c r="AN411" s="92"/>
      <c r="AO411" s="92"/>
      <c r="AP411" s="93"/>
      <c r="AQ411" s="93"/>
      <c r="AR411" s="93"/>
      <c r="AS411" s="93"/>
      <c r="AT411" s="94"/>
      <c r="AU411" s="78"/>
      <c r="AV411" s="95"/>
      <c r="AW411" s="96"/>
      <c r="AX411" s="96"/>
      <c r="AY411" s="96"/>
      <c r="AZ411" s="79"/>
      <c r="BA411" s="79"/>
      <c r="BB411" s="79"/>
      <c r="BC411" s="79"/>
      <c r="BD411" s="53"/>
    </row>
    <row r="412" spans="1:58" s="17" customFormat="1" ht="35.1" hidden="1" customHeight="1" x14ac:dyDescent="0.25">
      <c r="A412" s="43"/>
      <c r="B412" s="43"/>
      <c r="C412" s="43"/>
      <c r="D412" s="43"/>
      <c r="F412" s="27"/>
      <c r="G412" s="50"/>
      <c r="H412" s="21" t="s">
        <v>205</v>
      </c>
      <c r="I412" s="21" t="s">
        <v>205</v>
      </c>
      <c r="J412" s="17" t="s">
        <v>205</v>
      </c>
      <c r="K412" s="51"/>
      <c r="L412" s="51"/>
      <c r="M412" s="51"/>
      <c r="N412" s="52"/>
      <c r="O412" s="51"/>
      <c r="P412" s="51"/>
      <c r="Q412" s="51"/>
      <c r="R412" s="51"/>
      <c r="S412" s="75"/>
      <c r="T412" s="75"/>
      <c r="U412" s="75"/>
      <c r="V412" s="75"/>
      <c r="W412" s="76"/>
      <c r="X412" s="76"/>
      <c r="Y412" s="76"/>
      <c r="Z412" s="76"/>
      <c r="AA412" s="75"/>
      <c r="AB412" s="75"/>
      <c r="AC412" s="75"/>
      <c r="AD412" s="75"/>
      <c r="AE412" s="76"/>
      <c r="AF412" s="76"/>
      <c r="AG412" s="76"/>
      <c r="AH412" s="76"/>
      <c r="AI412" s="45"/>
      <c r="AJ412" s="77"/>
      <c r="AK412" s="77"/>
      <c r="AL412" s="92"/>
      <c r="AM412" s="92"/>
      <c r="AN412" s="92"/>
      <c r="AO412" s="92"/>
      <c r="AP412" s="93"/>
      <c r="AQ412" s="93"/>
      <c r="AR412" s="93"/>
      <c r="AS412" s="93"/>
      <c r="AT412" s="94"/>
      <c r="AU412" s="78"/>
      <c r="AV412" s="95"/>
      <c r="AW412" s="96"/>
      <c r="AX412" s="96"/>
      <c r="AY412" s="96"/>
      <c r="AZ412" s="79"/>
      <c r="BA412" s="79"/>
      <c r="BB412" s="79"/>
      <c r="BC412" s="79"/>
      <c r="BD412" s="53"/>
    </row>
    <row r="413" spans="1:58" s="17" customFormat="1" ht="35.1" hidden="1" customHeight="1" x14ac:dyDescent="0.25">
      <c r="A413" s="43"/>
      <c r="B413" s="43"/>
      <c r="C413" s="43"/>
      <c r="D413" s="43"/>
      <c r="F413" s="27"/>
      <c r="G413" s="50"/>
      <c r="H413" s="21" t="s">
        <v>205</v>
      </c>
      <c r="I413" s="21" t="s">
        <v>205</v>
      </c>
      <c r="J413" s="17" t="s">
        <v>205</v>
      </c>
      <c r="K413" s="51"/>
      <c r="L413" s="51"/>
      <c r="M413" s="51"/>
      <c r="N413" s="52"/>
      <c r="O413" s="51"/>
      <c r="P413" s="51"/>
      <c r="Q413" s="51"/>
      <c r="R413" s="51"/>
      <c r="S413" s="75"/>
      <c r="T413" s="75"/>
      <c r="U413" s="75"/>
      <c r="V413" s="75"/>
      <c r="W413" s="76"/>
      <c r="X413" s="76"/>
      <c r="Y413" s="76"/>
      <c r="Z413" s="76"/>
      <c r="AA413" s="75"/>
      <c r="AB413" s="75"/>
      <c r="AC413" s="75"/>
      <c r="AD413" s="75"/>
      <c r="AE413" s="76"/>
      <c r="AF413" s="76"/>
      <c r="AG413" s="76"/>
      <c r="AH413" s="76"/>
      <c r="AI413" s="45"/>
      <c r="AJ413" s="77"/>
      <c r="AK413" s="77"/>
      <c r="AL413" s="92"/>
      <c r="AM413" s="92"/>
      <c r="AN413" s="92"/>
      <c r="AO413" s="92"/>
      <c r="AP413" s="93"/>
      <c r="AQ413" s="93"/>
      <c r="AR413" s="93"/>
      <c r="AS413" s="93"/>
      <c r="AT413" s="94"/>
      <c r="AU413" s="78"/>
      <c r="AV413" s="95"/>
      <c r="AW413" s="96"/>
      <c r="AX413" s="96"/>
      <c r="AY413" s="96"/>
      <c r="AZ413" s="79"/>
      <c r="BA413" s="79"/>
      <c r="BB413" s="79"/>
      <c r="BC413" s="79"/>
      <c r="BD413" s="53"/>
    </row>
    <row r="414" spans="1:58" s="17" customFormat="1" ht="47.25" x14ac:dyDescent="0.25">
      <c r="A414" s="43" t="s">
        <v>429</v>
      </c>
      <c r="B414" s="43" t="s">
        <v>430</v>
      </c>
      <c r="C414" s="43" t="s">
        <v>431</v>
      </c>
      <c r="D414" s="43" t="s">
        <v>432</v>
      </c>
      <c r="E414" s="17" t="s">
        <v>24</v>
      </c>
      <c r="F414" s="27">
        <v>23</v>
      </c>
      <c r="G414" s="50" t="s">
        <v>112</v>
      </c>
      <c r="H414" s="21" t="s">
        <v>63</v>
      </c>
      <c r="I414" s="21" t="s">
        <v>20</v>
      </c>
      <c r="J414" s="21" t="s">
        <v>61</v>
      </c>
      <c r="K414" s="51">
        <v>1900</v>
      </c>
      <c r="L414" s="51">
        <v>1100</v>
      </c>
      <c r="M414" s="52">
        <v>800</v>
      </c>
      <c r="N414" s="52">
        <v>500</v>
      </c>
      <c r="O414" s="51" t="e">
        <v>#REF!</v>
      </c>
      <c r="P414" s="51" t="e">
        <v>#REF!</v>
      </c>
      <c r="Q414" s="51" t="e">
        <v>#REF!</v>
      </c>
      <c r="R414" s="51" t="e">
        <v>#REF!</v>
      </c>
      <c r="S414" s="75"/>
      <c r="T414" s="75"/>
      <c r="U414" s="75"/>
      <c r="V414" s="75"/>
      <c r="W414" s="76"/>
      <c r="X414" s="76"/>
      <c r="Y414" s="76"/>
      <c r="Z414" s="76"/>
      <c r="AA414" s="75"/>
      <c r="AB414" s="75"/>
      <c r="AC414" s="75"/>
      <c r="AD414" s="75"/>
      <c r="AE414" s="76"/>
      <c r="AF414" s="76"/>
      <c r="AG414" s="76"/>
      <c r="AH414" s="76"/>
      <c r="AI414" s="45">
        <v>7.93</v>
      </c>
      <c r="AJ414" s="77"/>
      <c r="AK414" s="77" t="e">
        <v>#REF!</v>
      </c>
      <c r="AL414" s="92" t="e">
        <v>#REF!</v>
      </c>
      <c r="AM414" s="92" t="e">
        <v>#REF!</v>
      </c>
      <c r="AN414" s="92" t="e">
        <v>#REF!</v>
      </c>
      <c r="AO414" s="92" t="e">
        <v>#REF!</v>
      </c>
      <c r="AP414" s="93" t="e">
        <v>#REF!</v>
      </c>
      <c r="AQ414" s="93" t="e">
        <v>#REF!</v>
      </c>
      <c r="AR414" s="93" t="e">
        <v>#REF!</v>
      </c>
      <c r="AS414" s="93" t="e">
        <v>#REF!</v>
      </c>
      <c r="AT414" s="94" t="e">
        <v>#REF!</v>
      </c>
      <c r="AU414" s="78" t="s">
        <v>24</v>
      </c>
      <c r="AV414" s="95">
        <v>840</v>
      </c>
      <c r="AW414" s="96">
        <v>420</v>
      </c>
      <c r="AX414" s="96">
        <v>350</v>
      </c>
      <c r="AY414" s="96">
        <v>210</v>
      </c>
      <c r="AZ414" s="79">
        <v>720</v>
      </c>
      <c r="BA414" s="79">
        <v>360</v>
      </c>
      <c r="BB414" s="79">
        <v>300</v>
      </c>
      <c r="BC414" s="79">
        <v>180</v>
      </c>
      <c r="BD414" s="53" t="e">
        <v>#REF!</v>
      </c>
      <c r="BF414" s="17" t="s">
        <v>204</v>
      </c>
    </row>
    <row r="415" spans="1:58" s="17" customFormat="1" ht="15.75" hidden="1" x14ac:dyDescent="0.25">
      <c r="A415" s="43"/>
      <c r="B415" s="43"/>
      <c r="C415" s="43"/>
      <c r="D415" s="43"/>
      <c r="F415" s="27"/>
      <c r="G415" s="50"/>
      <c r="H415" s="21" t="s">
        <v>205</v>
      </c>
      <c r="I415" s="21" t="s">
        <v>205</v>
      </c>
      <c r="J415" s="17" t="s">
        <v>205</v>
      </c>
      <c r="K415" s="51"/>
      <c r="L415" s="51"/>
      <c r="M415" s="52"/>
      <c r="N415" s="52"/>
      <c r="O415" s="51"/>
      <c r="P415" s="51"/>
      <c r="Q415" s="51"/>
      <c r="R415" s="51"/>
      <c r="S415" s="75"/>
      <c r="T415" s="75"/>
      <c r="U415" s="75"/>
      <c r="V415" s="75"/>
      <c r="W415" s="76"/>
      <c r="X415" s="76"/>
      <c r="Y415" s="76"/>
      <c r="Z415" s="76"/>
      <c r="AA415" s="75"/>
      <c r="AB415" s="75"/>
      <c r="AC415" s="75"/>
      <c r="AD415" s="75"/>
      <c r="AE415" s="76"/>
      <c r="AF415" s="76"/>
      <c r="AG415" s="76"/>
      <c r="AH415" s="76"/>
      <c r="AI415" s="45"/>
      <c r="AJ415" s="77"/>
      <c r="AK415" s="77"/>
      <c r="AL415" s="92"/>
      <c r="AM415" s="92"/>
      <c r="AN415" s="92"/>
      <c r="AO415" s="92"/>
      <c r="AP415" s="93"/>
      <c r="AQ415" s="93"/>
      <c r="AR415" s="93"/>
      <c r="AS415" s="93"/>
      <c r="AT415" s="94"/>
      <c r="AU415" s="78"/>
      <c r="AV415" s="95"/>
      <c r="AW415" s="96"/>
      <c r="AX415" s="96"/>
      <c r="AY415" s="96"/>
      <c r="AZ415" s="79"/>
      <c r="BA415" s="79"/>
      <c r="BB415" s="79"/>
      <c r="BC415" s="79"/>
      <c r="BD415" s="53"/>
    </row>
    <row r="416" spans="1:58" s="17" customFormat="1" ht="15.75" hidden="1" x14ac:dyDescent="0.25">
      <c r="A416" s="43"/>
      <c r="B416" s="43"/>
      <c r="C416" s="43"/>
      <c r="D416" s="43"/>
      <c r="F416" s="27"/>
      <c r="G416" s="50"/>
      <c r="H416" s="21" t="s">
        <v>205</v>
      </c>
      <c r="I416" s="21" t="s">
        <v>205</v>
      </c>
      <c r="J416" s="17" t="s">
        <v>205</v>
      </c>
      <c r="K416" s="51"/>
      <c r="L416" s="51"/>
      <c r="M416" s="52"/>
      <c r="N416" s="52"/>
      <c r="O416" s="51"/>
      <c r="P416" s="51"/>
      <c r="Q416" s="51"/>
      <c r="R416" s="51"/>
      <c r="S416" s="75"/>
      <c r="T416" s="75"/>
      <c r="U416" s="75"/>
      <c r="V416" s="75"/>
      <c r="W416" s="76"/>
      <c r="X416" s="76"/>
      <c r="Y416" s="76"/>
      <c r="Z416" s="76"/>
      <c r="AA416" s="75"/>
      <c r="AB416" s="75"/>
      <c r="AC416" s="75"/>
      <c r="AD416" s="75"/>
      <c r="AE416" s="76"/>
      <c r="AF416" s="76"/>
      <c r="AG416" s="76"/>
      <c r="AH416" s="76"/>
      <c r="AI416" s="45"/>
      <c r="AJ416" s="77"/>
      <c r="AK416" s="77"/>
      <c r="AL416" s="92"/>
      <c r="AM416" s="92"/>
      <c r="AN416" s="92"/>
      <c r="AO416" s="92"/>
      <c r="AP416" s="93"/>
      <c r="AQ416" s="93"/>
      <c r="AR416" s="93"/>
      <c r="AS416" s="93"/>
      <c r="AT416" s="94"/>
      <c r="AU416" s="78"/>
      <c r="AV416" s="95"/>
      <c r="AW416" s="96"/>
      <c r="AX416" s="96"/>
      <c r="AY416" s="96"/>
      <c r="AZ416" s="79"/>
      <c r="BA416" s="79"/>
      <c r="BB416" s="79"/>
      <c r="BC416" s="79"/>
      <c r="BD416" s="53"/>
    </row>
    <row r="417" spans="1:58" s="17" customFormat="1" ht="15.75" hidden="1" x14ac:dyDescent="0.25">
      <c r="A417" s="43"/>
      <c r="B417" s="43"/>
      <c r="C417" s="43"/>
      <c r="D417" s="43"/>
      <c r="F417" s="27"/>
      <c r="G417" s="50"/>
      <c r="H417" s="21" t="s">
        <v>205</v>
      </c>
      <c r="I417" s="21" t="s">
        <v>205</v>
      </c>
      <c r="J417" s="17" t="s">
        <v>205</v>
      </c>
      <c r="K417" s="51"/>
      <c r="L417" s="51"/>
      <c r="M417" s="52"/>
      <c r="N417" s="52"/>
      <c r="O417" s="51"/>
      <c r="P417" s="51"/>
      <c r="Q417" s="51"/>
      <c r="R417" s="51"/>
      <c r="S417" s="75"/>
      <c r="T417" s="75"/>
      <c r="U417" s="75"/>
      <c r="V417" s="75"/>
      <c r="W417" s="76"/>
      <c r="X417" s="76"/>
      <c r="Y417" s="76"/>
      <c r="Z417" s="76"/>
      <c r="AA417" s="75"/>
      <c r="AB417" s="75"/>
      <c r="AC417" s="75"/>
      <c r="AD417" s="75"/>
      <c r="AE417" s="76"/>
      <c r="AF417" s="76"/>
      <c r="AG417" s="76"/>
      <c r="AH417" s="76"/>
      <c r="AI417" s="45"/>
      <c r="AJ417" s="77"/>
      <c r="AK417" s="77"/>
      <c r="AL417" s="92"/>
      <c r="AM417" s="92"/>
      <c r="AN417" s="92"/>
      <c r="AO417" s="92"/>
      <c r="AP417" s="93"/>
      <c r="AQ417" s="93"/>
      <c r="AR417" s="93"/>
      <c r="AS417" s="93"/>
      <c r="AT417" s="94"/>
      <c r="AU417" s="78"/>
      <c r="AV417" s="95"/>
      <c r="AW417" s="96"/>
      <c r="AX417" s="96"/>
      <c r="AY417" s="96"/>
      <c r="AZ417" s="79"/>
      <c r="BA417" s="79"/>
      <c r="BB417" s="79"/>
      <c r="BC417" s="79"/>
      <c r="BD417" s="53"/>
    </row>
    <row r="418" spans="1:58" s="17" customFormat="1" ht="15.75" hidden="1" x14ac:dyDescent="0.25">
      <c r="A418" s="43"/>
      <c r="B418" s="43"/>
      <c r="C418" s="43"/>
      <c r="D418" s="43"/>
      <c r="F418" s="27"/>
      <c r="G418" s="50"/>
      <c r="H418" s="21" t="s">
        <v>205</v>
      </c>
      <c r="I418" s="21" t="s">
        <v>205</v>
      </c>
      <c r="J418" s="17" t="s">
        <v>205</v>
      </c>
      <c r="K418" s="51"/>
      <c r="L418" s="51"/>
      <c r="M418" s="52"/>
      <c r="N418" s="52"/>
      <c r="O418" s="51"/>
      <c r="P418" s="51"/>
      <c r="Q418" s="51"/>
      <c r="R418" s="51"/>
      <c r="S418" s="75"/>
      <c r="T418" s="75"/>
      <c r="U418" s="75"/>
      <c r="V418" s="75"/>
      <c r="W418" s="76"/>
      <c r="X418" s="76"/>
      <c r="Y418" s="76"/>
      <c r="Z418" s="76"/>
      <c r="AA418" s="75"/>
      <c r="AB418" s="75"/>
      <c r="AC418" s="75"/>
      <c r="AD418" s="75"/>
      <c r="AE418" s="76"/>
      <c r="AF418" s="76"/>
      <c r="AG418" s="76"/>
      <c r="AH418" s="76"/>
      <c r="AI418" s="45"/>
      <c r="AJ418" s="77"/>
      <c r="AK418" s="77"/>
      <c r="AL418" s="92"/>
      <c r="AM418" s="92"/>
      <c r="AN418" s="92"/>
      <c r="AO418" s="92"/>
      <c r="AP418" s="93"/>
      <c r="AQ418" s="93"/>
      <c r="AR418" s="93"/>
      <c r="AS418" s="93"/>
      <c r="AT418" s="94"/>
      <c r="AU418" s="78"/>
      <c r="AV418" s="95"/>
      <c r="AW418" s="96"/>
      <c r="AX418" s="96"/>
      <c r="AY418" s="96"/>
      <c r="AZ418" s="79"/>
      <c r="BA418" s="79"/>
      <c r="BB418" s="79"/>
      <c r="BC418" s="79"/>
      <c r="BD418" s="53"/>
    </row>
    <row r="419" spans="1:58" s="17" customFormat="1" ht="15.75" hidden="1" x14ac:dyDescent="0.25">
      <c r="A419" s="43"/>
      <c r="B419" s="43"/>
      <c r="C419" s="43"/>
      <c r="D419" s="43"/>
      <c r="F419" s="27"/>
      <c r="G419" s="50"/>
      <c r="H419" s="21" t="s">
        <v>205</v>
      </c>
      <c r="I419" s="21" t="s">
        <v>205</v>
      </c>
      <c r="J419" s="17" t="s">
        <v>205</v>
      </c>
      <c r="K419" s="51"/>
      <c r="L419" s="51"/>
      <c r="M419" s="52"/>
      <c r="N419" s="52"/>
      <c r="O419" s="51"/>
      <c r="P419" s="51"/>
      <c r="Q419" s="51"/>
      <c r="R419" s="51"/>
      <c r="S419" s="75"/>
      <c r="T419" s="75"/>
      <c r="U419" s="75"/>
      <c r="V419" s="75"/>
      <c r="W419" s="76"/>
      <c r="X419" s="76"/>
      <c r="Y419" s="76"/>
      <c r="Z419" s="76"/>
      <c r="AA419" s="75"/>
      <c r="AB419" s="75"/>
      <c r="AC419" s="75"/>
      <c r="AD419" s="75"/>
      <c r="AE419" s="76"/>
      <c r="AF419" s="76"/>
      <c r="AG419" s="76"/>
      <c r="AH419" s="76"/>
      <c r="AI419" s="45"/>
      <c r="AJ419" s="77"/>
      <c r="AK419" s="77"/>
      <c r="AL419" s="92"/>
      <c r="AM419" s="92"/>
      <c r="AN419" s="92"/>
      <c r="AO419" s="92"/>
      <c r="AP419" s="93"/>
      <c r="AQ419" s="93"/>
      <c r="AR419" s="93"/>
      <c r="AS419" s="93"/>
      <c r="AT419" s="94"/>
      <c r="AU419" s="78"/>
      <c r="AV419" s="95"/>
      <c r="AW419" s="96"/>
      <c r="AX419" s="96"/>
      <c r="AY419" s="96"/>
      <c r="AZ419" s="79"/>
      <c r="BA419" s="79"/>
      <c r="BB419" s="79"/>
      <c r="BC419" s="79"/>
      <c r="BD419" s="53"/>
    </row>
    <row r="420" spans="1:58" s="17" customFormat="1" ht="15.75" hidden="1" x14ac:dyDescent="0.25">
      <c r="A420" s="43"/>
      <c r="B420" s="43"/>
      <c r="C420" s="43"/>
      <c r="D420" s="43"/>
      <c r="F420" s="27"/>
      <c r="G420" s="50"/>
      <c r="H420" s="21" t="s">
        <v>205</v>
      </c>
      <c r="I420" s="21" t="s">
        <v>205</v>
      </c>
      <c r="J420" s="17" t="s">
        <v>205</v>
      </c>
      <c r="K420" s="51"/>
      <c r="L420" s="51"/>
      <c r="M420" s="52"/>
      <c r="N420" s="52"/>
      <c r="O420" s="51"/>
      <c r="P420" s="51"/>
      <c r="Q420" s="51"/>
      <c r="R420" s="51"/>
      <c r="S420" s="75"/>
      <c r="T420" s="75"/>
      <c r="U420" s="75"/>
      <c r="V420" s="75"/>
      <c r="W420" s="76"/>
      <c r="X420" s="76"/>
      <c r="Y420" s="76"/>
      <c r="Z420" s="76"/>
      <c r="AA420" s="75"/>
      <c r="AB420" s="75"/>
      <c r="AC420" s="75"/>
      <c r="AD420" s="75"/>
      <c r="AE420" s="76"/>
      <c r="AF420" s="76"/>
      <c r="AG420" s="76"/>
      <c r="AH420" s="76"/>
      <c r="AI420" s="45"/>
      <c r="AJ420" s="77"/>
      <c r="AK420" s="77"/>
      <c r="AL420" s="92"/>
      <c r="AM420" s="92"/>
      <c r="AN420" s="92"/>
      <c r="AO420" s="92"/>
      <c r="AP420" s="93"/>
      <c r="AQ420" s="93"/>
      <c r="AR420" s="93"/>
      <c r="AS420" s="93"/>
      <c r="AT420" s="94"/>
      <c r="AU420" s="78"/>
      <c r="AV420" s="95"/>
      <c r="AW420" s="96"/>
      <c r="AX420" s="96"/>
      <c r="AY420" s="96"/>
      <c r="AZ420" s="79"/>
      <c r="BA420" s="79"/>
      <c r="BB420" s="79"/>
      <c r="BC420" s="79"/>
      <c r="BD420" s="53"/>
    </row>
    <row r="421" spans="1:58" s="17" customFormat="1" ht="35.1" customHeight="1" x14ac:dyDescent="0.25">
      <c r="A421" s="43" t="s">
        <v>433</v>
      </c>
      <c r="B421" s="43" t="s">
        <v>434</v>
      </c>
      <c r="C421" s="43" t="s">
        <v>435</v>
      </c>
      <c r="D421" s="43" t="s">
        <v>436</v>
      </c>
      <c r="E421" s="17" t="s">
        <v>24</v>
      </c>
      <c r="F421" s="27">
        <v>24</v>
      </c>
      <c r="G421" s="50" t="s">
        <v>113</v>
      </c>
      <c r="H421" s="21" t="s">
        <v>58</v>
      </c>
      <c r="I421" s="21" t="s">
        <v>20</v>
      </c>
      <c r="J421" s="21" t="s">
        <v>61</v>
      </c>
      <c r="K421" s="51">
        <v>1900</v>
      </c>
      <c r="L421" s="51">
        <v>1100</v>
      </c>
      <c r="M421" s="52">
        <v>800</v>
      </c>
      <c r="N421" s="52">
        <v>500</v>
      </c>
      <c r="O421" s="51" t="e">
        <v>#REF!</v>
      </c>
      <c r="P421" s="51" t="e">
        <v>#REF!</v>
      </c>
      <c r="Q421" s="51" t="e">
        <v>#REF!</v>
      </c>
      <c r="R421" s="51" t="e">
        <v>#REF!</v>
      </c>
      <c r="S421" s="75"/>
      <c r="T421" s="75"/>
      <c r="U421" s="75"/>
      <c r="V421" s="75"/>
      <c r="W421" s="76"/>
      <c r="X421" s="76"/>
      <c r="Y421" s="76"/>
      <c r="Z421" s="76"/>
      <c r="AA421" s="75"/>
      <c r="AB421" s="75"/>
      <c r="AC421" s="75"/>
      <c r="AD421" s="75"/>
      <c r="AE421" s="76"/>
      <c r="AF421" s="76"/>
      <c r="AG421" s="76"/>
      <c r="AH421" s="76"/>
      <c r="AI421" s="45">
        <v>7.93</v>
      </c>
      <c r="AJ421" s="77"/>
      <c r="AK421" s="77" t="e">
        <v>#REF!</v>
      </c>
      <c r="AL421" s="92" t="e">
        <v>#REF!</v>
      </c>
      <c r="AM421" s="92" t="e">
        <v>#REF!</v>
      </c>
      <c r="AN421" s="92" t="e">
        <v>#REF!</v>
      </c>
      <c r="AO421" s="92" t="e">
        <v>#REF!</v>
      </c>
      <c r="AP421" s="93" t="e">
        <v>#REF!</v>
      </c>
      <c r="AQ421" s="93" t="e">
        <v>#REF!</v>
      </c>
      <c r="AR421" s="93" t="e">
        <v>#REF!</v>
      </c>
      <c r="AS421" s="93" t="e">
        <v>#REF!</v>
      </c>
      <c r="AT421" s="94" t="e">
        <v>#REF!</v>
      </c>
      <c r="AU421" s="78" t="s">
        <v>24</v>
      </c>
      <c r="AV421" s="95"/>
      <c r="AW421" s="96"/>
      <c r="AX421" s="96"/>
      <c r="AY421" s="96"/>
      <c r="AZ421" s="79"/>
      <c r="BA421" s="79"/>
      <c r="BB421" s="79"/>
      <c r="BC421" s="135"/>
      <c r="BD421" s="53" t="e">
        <v>#REF!</v>
      </c>
      <c r="BF421" s="17" t="s">
        <v>204</v>
      </c>
    </row>
    <row r="422" spans="1:58" s="17" customFormat="1" ht="35.1" hidden="1" customHeight="1" x14ac:dyDescent="0.25">
      <c r="A422" s="43"/>
      <c r="B422" s="43"/>
      <c r="C422" s="43"/>
      <c r="D422" s="43"/>
      <c r="F422" s="27"/>
      <c r="G422" s="50"/>
      <c r="H422" s="21" t="s">
        <v>205</v>
      </c>
      <c r="I422" s="21" t="s">
        <v>205</v>
      </c>
      <c r="J422" s="17" t="s">
        <v>205</v>
      </c>
      <c r="K422" s="51"/>
      <c r="L422" s="51"/>
      <c r="M422" s="52"/>
      <c r="N422" s="52"/>
      <c r="O422" s="51"/>
      <c r="P422" s="51"/>
      <c r="Q422" s="51"/>
      <c r="R422" s="51"/>
      <c r="S422" s="75"/>
      <c r="T422" s="75"/>
      <c r="U422" s="75"/>
      <c r="V422" s="75"/>
      <c r="W422" s="76"/>
      <c r="X422" s="76"/>
      <c r="Y422" s="76"/>
      <c r="Z422" s="76"/>
      <c r="AA422" s="75"/>
      <c r="AB422" s="75"/>
      <c r="AC422" s="75"/>
      <c r="AD422" s="75"/>
      <c r="AE422" s="76"/>
      <c r="AF422" s="76"/>
      <c r="AG422" s="76"/>
      <c r="AH422" s="76"/>
      <c r="AI422" s="45"/>
      <c r="AJ422" s="77"/>
      <c r="AK422" s="77"/>
      <c r="AL422" s="92"/>
      <c r="AM422" s="92"/>
      <c r="AN422" s="92"/>
      <c r="AO422" s="92"/>
      <c r="AP422" s="93"/>
      <c r="AQ422" s="93"/>
      <c r="AR422" s="93"/>
      <c r="AS422" s="93"/>
      <c r="AT422" s="94"/>
      <c r="AU422" s="78"/>
      <c r="AV422" s="95"/>
      <c r="AW422" s="96"/>
      <c r="AX422" s="96"/>
      <c r="AY422" s="96"/>
      <c r="AZ422" s="79"/>
      <c r="BA422" s="79"/>
      <c r="BB422" s="79"/>
      <c r="BC422" s="135"/>
      <c r="BD422" s="53"/>
    </row>
    <row r="423" spans="1:58" s="17" customFormat="1" ht="35.1" hidden="1" customHeight="1" x14ac:dyDescent="0.25">
      <c r="A423" s="43"/>
      <c r="B423" s="43"/>
      <c r="C423" s="43"/>
      <c r="D423" s="43"/>
      <c r="F423" s="27"/>
      <c r="G423" s="50"/>
      <c r="H423" s="21" t="s">
        <v>205</v>
      </c>
      <c r="I423" s="21" t="s">
        <v>205</v>
      </c>
      <c r="J423" s="17" t="s">
        <v>205</v>
      </c>
      <c r="K423" s="51"/>
      <c r="L423" s="51"/>
      <c r="M423" s="52"/>
      <c r="N423" s="52"/>
      <c r="O423" s="51"/>
      <c r="P423" s="51"/>
      <c r="Q423" s="51"/>
      <c r="R423" s="51"/>
      <c r="S423" s="75"/>
      <c r="T423" s="75"/>
      <c r="U423" s="75"/>
      <c r="V423" s="75"/>
      <c r="W423" s="76"/>
      <c r="X423" s="76"/>
      <c r="Y423" s="76"/>
      <c r="Z423" s="76"/>
      <c r="AA423" s="75"/>
      <c r="AB423" s="75"/>
      <c r="AC423" s="75"/>
      <c r="AD423" s="75"/>
      <c r="AE423" s="76"/>
      <c r="AF423" s="76"/>
      <c r="AG423" s="76"/>
      <c r="AH423" s="76"/>
      <c r="AI423" s="45"/>
      <c r="AJ423" s="77"/>
      <c r="AK423" s="77"/>
      <c r="AL423" s="92"/>
      <c r="AM423" s="92"/>
      <c r="AN423" s="92"/>
      <c r="AO423" s="92"/>
      <c r="AP423" s="93"/>
      <c r="AQ423" s="93"/>
      <c r="AR423" s="93"/>
      <c r="AS423" s="93"/>
      <c r="AT423" s="94"/>
      <c r="AU423" s="78"/>
      <c r="AV423" s="95"/>
      <c r="AW423" s="96"/>
      <c r="AX423" s="96"/>
      <c r="AY423" s="96"/>
      <c r="AZ423" s="79"/>
      <c r="BA423" s="79"/>
      <c r="BB423" s="79"/>
      <c r="BC423" s="135"/>
      <c r="BD423" s="53"/>
    </row>
    <row r="424" spans="1:58" s="17" customFormat="1" ht="35.1" hidden="1" customHeight="1" x14ac:dyDescent="0.25">
      <c r="A424" s="43"/>
      <c r="B424" s="43"/>
      <c r="C424" s="43"/>
      <c r="D424" s="43"/>
      <c r="F424" s="27"/>
      <c r="G424" s="50"/>
      <c r="H424" s="21" t="s">
        <v>205</v>
      </c>
      <c r="I424" s="21" t="s">
        <v>205</v>
      </c>
      <c r="J424" s="17" t="s">
        <v>205</v>
      </c>
      <c r="K424" s="51"/>
      <c r="L424" s="51"/>
      <c r="M424" s="52"/>
      <c r="N424" s="52"/>
      <c r="O424" s="51"/>
      <c r="P424" s="51"/>
      <c r="Q424" s="51"/>
      <c r="R424" s="51"/>
      <c r="S424" s="75"/>
      <c r="T424" s="75"/>
      <c r="U424" s="75"/>
      <c r="V424" s="75"/>
      <c r="W424" s="76"/>
      <c r="X424" s="76"/>
      <c r="Y424" s="76"/>
      <c r="Z424" s="76"/>
      <c r="AA424" s="75"/>
      <c r="AB424" s="75"/>
      <c r="AC424" s="75"/>
      <c r="AD424" s="75"/>
      <c r="AE424" s="76"/>
      <c r="AF424" s="76"/>
      <c r="AG424" s="76"/>
      <c r="AH424" s="76"/>
      <c r="AI424" s="45"/>
      <c r="AJ424" s="77"/>
      <c r="AK424" s="77"/>
      <c r="AL424" s="92"/>
      <c r="AM424" s="92"/>
      <c r="AN424" s="92"/>
      <c r="AO424" s="92"/>
      <c r="AP424" s="93"/>
      <c r="AQ424" s="93"/>
      <c r="AR424" s="93"/>
      <c r="AS424" s="93"/>
      <c r="AT424" s="94"/>
      <c r="AU424" s="78"/>
      <c r="AV424" s="95"/>
      <c r="AW424" s="96"/>
      <c r="AX424" s="96"/>
      <c r="AY424" s="96"/>
      <c r="AZ424" s="79"/>
      <c r="BA424" s="79"/>
      <c r="BB424" s="79"/>
      <c r="BC424" s="135"/>
      <c r="BD424" s="53"/>
    </row>
    <row r="425" spans="1:58" s="17" customFormat="1" ht="35.1" hidden="1" customHeight="1" x14ac:dyDescent="0.25">
      <c r="A425" s="43"/>
      <c r="B425" s="43"/>
      <c r="C425" s="43"/>
      <c r="D425" s="43"/>
      <c r="F425" s="27"/>
      <c r="G425" s="50"/>
      <c r="H425" s="21" t="s">
        <v>205</v>
      </c>
      <c r="I425" s="21" t="s">
        <v>205</v>
      </c>
      <c r="J425" s="17" t="s">
        <v>205</v>
      </c>
      <c r="K425" s="51"/>
      <c r="L425" s="51"/>
      <c r="M425" s="52"/>
      <c r="N425" s="52"/>
      <c r="O425" s="51"/>
      <c r="P425" s="51"/>
      <c r="Q425" s="51"/>
      <c r="R425" s="51"/>
      <c r="S425" s="75"/>
      <c r="T425" s="75"/>
      <c r="U425" s="75"/>
      <c r="V425" s="75"/>
      <c r="W425" s="76"/>
      <c r="X425" s="76"/>
      <c r="Y425" s="76"/>
      <c r="Z425" s="76"/>
      <c r="AA425" s="75"/>
      <c r="AB425" s="75"/>
      <c r="AC425" s="75"/>
      <c r="AD425" s="75"/>
      <c r="AE425" s="76"/>
      <c r="AF425" s="76"/>
      <c r="AG425" s="76"/>
      <c r="AH425" s="76"/>
      <c r="AI425" s="45"/>
      <c r="AJ425" s="77"/>
      <c r="AK425" s="77"/>
      <c r="AL425" s="92"/>
      <c r="AM425" s="92"/>
      <c r="AN425" s="92"/>
      <c r="AO425" s="92"/>
      <c r="AP425" s="93"/>
      <c r="AQ425" s="93"/>
      <c r="AR425" s="93"/>
      <c r="AS425" s="93"/>
      <c r="AT425" s="94"/>
      <c r="AU425" s="78"/>
      <c r="AV425" s="95"/>
      <c r="AW425" s="96"/>
      <c r="AX425" s="96"/>
      <c r="AY425" s="96"/>
      <c r="AZ425" s="79"/>
      <c r="BA425" s="79"/>
      <c r="BB425" s="79"/>
      <c r="BC425" s="135"/>
      <c r="BD425" s="53"/>
    </row>
    <row r="426" spans="1:58" s="17" customFormat="1" ht="35.1" hidden="1" customHeight="1" x14ac:dyDescent="0.25">
      <c r="A426" s="43"/>
      <c r="B426" s="43"/>
      <c r="C426" s="43"/>
      <c r="D426" s="43"/>
      <c r="F426" s="27"/>
      <c r="G426" s="50"/>
      <c r="H426" s="21" t="s">
        <v>205</v>
      </c>
      <c r="I426" s="21" t="s">
        <v>205</v>
      </c>
      <c r="J426" s="17" t="s">
        <v>205</v>
      </c>
      <c r="K426" s="51"/>
      <c r="L426" s="51"/>
      <c r="M426" s="52"/>
      <c r="N426" s="52"/>
      <c r="O426" s="51"/>
      <c r="P426" s="51"/>
      <c r="Q426" s="51"/>
      <c r="R426" s="51"/>
      <c r="S426" s="75"/>
      <c r="T426" s="75"/>
      <c r="U426" s="75"/>
      <c r="V426" s="75"/>
      <c r="W426" s="76"/>
      <c r="X426" s="76"/>
      <c r="Y426" s="76"/>
      <c r="Z426" s="76"/>
      <c r="AA426" s="75"/>
      <c r="AB426" s="75"/>
      <c r="AC426" s="75"/>
      <c r="AD426" s="75"/>
      <c r="AE426" s="76"/>
      <c r="AF426" s="76"/>
      <c r="AG426" s="76"/>
      <c r="AH426" s="76"/>
      <c r="AI426" s="45"/>
      <c r="AJ426" s="77"/>
      <c r="AK426" s="77"/>
      <c r="AL426" s="92"/>
      <c r="AM426" s="92"/>
      <c r="AN426" s="92"/>
      <c r="AO426" s="92"/>
      <c r="AP426" s="93"/>
      <c r="AQ426" s="93"/>
      <c r="AR426" s="93"/>
      <c r="AS426" s="93"/>
      <c r="AT426" s="94"/>
      <c r="AU426" s="78"/>
      <c r="AV426" s="95"/>
      <c r="AW426" s="96"/>
      <c r="AX426" s="96"/>
      <c r="AY426" s="96"/>
      <c r="AZ426" s="79"/>
      <c r="BA426" s="79"/>
      <c r="BB426" s="79"/>
      <c r="BC426" s="135"/>
      <c r="BD426" s="53"/>
    </row>
    <row r="427" spans="1:58" s="17" customFormat="1" ht="35.1" hidden="1" customHeight="1" x14ac:dyDescent="0.25">
      <c r="A427" s="43"/>
      <c r="B427" s="43"/>
      <c r="C427" s="43"/>
      <c r="D427" s="43"/>
      <c r="F427" s="27"/>
      <c r="G427" s="50"/>
      <c r="H427" s="21" t="s">
        <v>205</v>
      </c>
      <c r="I427" s="21" t="s">
        <v>205</v>
      </c>
      <c r="J427" s="17" t="s">
        <v>205</v>
      </c>
      <c r="K427" s="51"/>
      <c r="L427" s="51"/>
      <c r="M427" s="52"/>
      <c r="N427" s="52"/>
      <c r="O427" s="51"/>
      <c r="P427" s="51"/>
      <c r="Q427" s="51"/>
      <c r="R427" s="51"/>
      <c r="S427" s="75"/>
      <c r="T427" s="75"/>
      <c r="U427" s="75"/>
      <c r="V427" s="75"/>
      <c r="W427" s="76"/>
      <c r="X427" s="76"/>
      <c r="Y427" s="76"/>
      <c r="Z427" s="76"/>
      <c r="AA427" s="75"/>
      <c r="AB427" s="75"/>
      <c r="AC427" s="75"/>
      <c r="AD427" s="75"/>
      <c r="AE427" s="76"/>
      <c r="AF427" s="76"/>
      <c r="AG427" s="76"/>
      <c r="AH427" s="76"/>
      <c r="AI427" s="45"/>
      <c r="AJ427" s="77"/>
      <c r="AK427" s="77"/>
      <c r="AL427" s="92"/>
      <c r="AM427" s="92"/>
      <c r="AN427" s="92"/>
      <c r="AO427" s="92"/>
      <c r="AP427" s="93"/>
      <c r="AQ427" s="93"/>
      <c r="AR427" s="93"/>
      <c r="AS427" s="93"/>
      <c r="AT427" s="94"/>
      <c r="AU427" s="78"/>
      <c r="AV427" s="95"/>
      <c r="AW427" s="96"/>
      <c r="AX427" s="96"/>
      <c r="AY427" s="96"/>
      <c r="AZ427" s="79"/>
      <c r="BA427" s="79"/>
      <c r="BB427" s="79"/>
      <c r="BC427" s="135"/>
      <c r="BD427" s="53"/>
    </row>
    <row r="428" spans="1:58" s="17" customFormat="1" ht="63" customHeight="1" x14ac:dyDescent="0.25">
      <c r="A428" s="43" t="s">
        <v>437</v>
      </c>
      <c r="B428" s="43" t="s">
        <v>438</v>
      </c>
      <c r="C428" s="43" t="s">
        <v>439</v>
      </c>
      <c r="D428" s="43" t="s">
        <v>440</v>
      </c>
      <c r="E428" s="17" t="s">
        <v>24</v>
      </c>
      <c r="F428" s="27">
        <v>25</v>
      </c>
      <c r="G428" s="50" t="s">
        <v>114</v>
      </c>
      <c r="H428" s="21" t="s">
        <v>56</v>
      </c>
      <c r="I428" s="21" t="s">
        <v>18</v>
      </c>
      <c r="J428" s="21" t="s">
        <v>116</v>
      </c>
      <c r="K428" s="51">
        <v>1900</v>
      </c>
      <c r="L428" s="51">
        <v>1100</v>
      </c>
      <c r="M428" s="52">
        <v>800</v>
      </c>
      <c r="N428" s="52">
        <v>500</v>
      </c>
      <c r="O428" s="51" t="e">
        <v>#REF!</v>
      </c>
      <c r="P428" s="51" t="e">
        <v>#REF!</v>
      </c>
      <c r="Q428" s="51" t="e">
        <v>#REF!</v>
      </c>
      <c r="R428" s="51" t="e">
        <v>#REF!</v>
      </c>
      <c r="S428" s="75" t="e">
        <v>#REF!</v>
      </c>
      <c r="T428" s="75"/>
      <c r="U428" s="75"/>
      <c r="V428" s="75"/>
      <c r="W428" s="76" t="e">
        <v>#REF!</v>
      </c>
      <c r="X428" s="76"/>
      <c r="Y428" s="76"/>
      <c r="Z428" s="76"/>
      <c r="AA428" s="75"/>
      <c r="AB428" s="75"/>
      <c r="AC428" s="75"/>
      <c r="AD428" s="75"/>
      <c r="AE428" s="76"/>
      <c r="AF428" s="76"/>
      <c r="AG428" s="76"/>
      <c r="AH428" s="76"/>
      <c r="AI428" s="45">
        <v>7.93</v>
      </c>
      <c r="AJ428" s="77"/>
      <c r="AK428" s="77" t="e">
        <v>#REF!</v>
      </c>
      <c r="AL428" s="92" t="e">
        <v>#REF!</v>
      </c>
      <c r="AM428" s="92" t="e">
        <v>#REF!</v>
      </c>
      <c r="AN428" s="92" t="e">
        <v>#REF!</v>
      </c>
      <c r="AO428" s="92" t="e">
        <v>#REF!</v>
      </c>
      <c r="AP428" s="93" t="e">
        <v>#REF!</v>
      </c>
      <c r="AQ428" s="93" t="e">
        <v>#REF!</v>
      </c>
      <c r="AR428" s="93" t="e">
        <v>#REF!</v>
      </c>
      <c r="AS428" s="93" t="e">
        <v>#REF!</v>
      </c>
      <c r="AT428" s="94" t="e">
        <v>#REF!</v>
      </c>
      <c r="AU428" s="78" t="s">
        <v>24</v>
      </c>
      <c r="AV428" s="95">
        <v>1330</v>
      </c>
      <c r="AW428" s="96">
        <v>770</v>
      </c>
      <c r="AX428" s="96">
        <v>560</v>
      </c>
      <c r="AY428" s="96">
        <v>350</v>
      </c>
      <c r="AZ428" s="79">
        <v>1140</v>
      </c>
      <c r="BA428" s="79">
        <v>660</v>
      </c>
      <c r="BB428" s="79">
        <v>480</v>
      </c>
      <c r="BC428" s="135">
        <v>300</v>
      </c>
      <c r="BD428" s="53" t="e">
        <v>#REF!</v>
      </c>
      <c r="BF428" s="17" t="s">
        <v>204</v>
      </c>
    </row>
    <row r="429" spans="1:58" s="17" customFormat="1" ht="63" hidden="1" customHeight="1" x14ac:dyDescent="0.25">
      <c r="A429" s="43"/>
      <c r="B429" s="43"/>
      <c r="C429" s="43"/>
      <c r="D429" s="43"/>
      <c r="F429" s="27"/>
      <c r="G429" s="50"/>
      <c r="H429" s="21" t="s">
        <v>205</v>
      </c>
      <c r="I429" s="21" t="s">
        <v>205</v>
      </c>
      <c r="J429" s="17" t="s">
        <v>205</v>
      </c>
      <c r="K429" s="51"/>
      <c r="L429" s="51"/>
      <c r="M429" s="52"/>
      <c r="N429" s="52"/>
      <c r="O429" s="51"/>
      <c r="P429" s="51"/>
      <c r="Q429" s="51"/>
      <c r="R429" s="51"/>
      <c r="S429" s="75"/>
      <c r="T429" s="75"/>
      <c r="U429" s="75"/>
      <c r="V429" s="75"/>
      <c r="W429" s="76"/>
      <c r="X429" s="76"/>
      <c r="Y429" s="76"/>
      <c r="Z429" s="76"/>
      <c r="AA429" s="75"/>
      <c r="AB429" s="75"/>
      <c r="AC429" s="75"/>
      <c r="AD429" s="75"/>
      <c r="AE429" s="76"/>
      <c r="AF429" s="76"/>
      <c r="AG429" s="76"/>
      <c r="AH429" s="76"/>
      <c r="AI429" s="45"/>
      <c r="AJ429" s="77"/>
      <c r="AK429" s="77"/>
      <c r="AL429" s="92"/>
      <c r="AM429" s="92"/>
      <c r="AN429" s="92"/>
      <c r="AO429" s="92"/>
      <c r="AP429" s="93"/>
      <c r="AQ429" s="93"/>
      <c r="AR429" s="93"/>
      <c r="AS429" s="93"/>
      <c r="AT429" s="94"/>
      <c r="AU429" s="78"/>
      <c r="AV429" s="95"/>
      <c r="AW429" s="96"/>
      <c r="AX429" s="96"/>
      <c r="AY429" s="96"/>
      <c r="AZ429" s="79"/>
      <c r="BA429" s="79"/>
      <c r="BB429" s="79"/>
      <c r="BC429" s="135"/>
      <c r="BD429" s="53"/>
    </row>
    <row r="430" spans="1:58" s="17" customFormat="1" ht="63" hidden="1" customHeight="1" x14ac:dyDescent="0.25">
      <c r="A430" s="43"/>
      <c r="B430" s="43"/>
      <c r="C430" s="43"/>
      <c r="D430" s="43"/>
      <c r="F430" s="27"/>
      <c r="G430" s="50"/>
      <c r="H430" s="21" t="s">
        <v>205</v>
      </c>
      <c r="I430" s="21" t="s">
        <v>205</v>
      </c>
      <c r="J430" s="17" t="s">
        <v>205</v>
      </c>
      <c r="K430" s="51"/>
      <c r="L430" s="51"/>
      <c r="M430" s="52"/>
      <c r="N430" s="52"/>
      <c r="O430" s="51"/>
      <c r="P430" s="51"/>
      <c r="Q430" s="51"/>
      <c r="R430" s="51"/>
      <c r="S430" s="75"/>
      <c r="T430" s="75"/>
      <c r="U430" s="75"/>
      <c r="V430" s="75"/>
      <c r="W430" s="76"/>
      <c r="X430" s="76"/>
      <c r="Y430" s="76"/>
      <c r="Z430" s="76"/>
      <c r="AA430" s="75"/>
      <c r="AB430" s="75"/>
      <c r="AC430" s="75"/>
      <c r="AD430" s="75"/>
      <c r="AE430" s="76"/>
      <c r="AF430" s="76"/>
      <c r="AG430" s="76"/>
      <c r="AH430" s="76"/>
      <c r="AI430" s="45"/>
      <c r="AJ430" s="77"/>
      <c r="AK430" s="77"/>
      <c r="AL430" s="92"/>
      <c r="AM430" s="92"/>
      <c r="AN430" s="92"/>
      <c r="AO430" s="92"/>
      <c r="AP430" s="93"/>
      <c r="AQ430" s="93"/>
      <c r="AR430" s="93"/>
      <c r="AS430" s="93"/>
      <c r="AT430" s="94"/>
      <c r="AU430" s="78"/>
      <c r="AV430" s="95"/>
      <c r="AW430" s="96"/>
      <c r="AX430" s="96"/>
      <c r="AY430" s="96"/>
      <c r="AZ430" s="79"/>
      <c r="BA430" s="79"/>
      <c r="BB430" s="79"/>
      <c r="BC430" s="135"/>
      <c r="BD430" s="53"/>
    </row>
    <row r="431" spans="1:58" s="17" customFormat="1" ht="63" hidden="1" customHeight="1" x14ac:dyDescent="0.25">
      <c r="A431" s="43"/>
      <c r="B431" s="43"/>
      <c r="C431" s="43"/>
      <c r="D431" s="43"/>
      <c r="F431" s="27"/>
      <c r="G431" s="50"/>
      <c r="H431" s="21" t="s">
        <v>205</v>
      </c>
      <c r="I431" s="21" t="s">
        <v>205</v>
      </c>
      <c r="J431" s="17" t="s">
        <v>205</v>
      </c>
      <c r="K431" s="51"/>
      <c r="L431" s="51"/>
      <c r="M431" s="52"/>
      <c r="N431" s="52"/>
      <c r="O431" s="51"/>
      <c r="P431" s="51"/>
      <c r="Q431" s="51"/>
      <c r="R431" s="51"/>
      <c r="S431" s="75"/>
      <c r="T431" s="75"/>
      <c r="U431" s="75"/>
      <c r="V431" s="75"/>
      <c r="W431" s="76"/>
      <c r="X431" s="76"/>
      <c r="Y431" s="76"/>
      <c r="Z431" s="76"/>
      <c r="AA431" s="75"/>
      <c r="AB431" s="75"/>
      <c r="AC431" s="75"/>
      <c r="AD431" s="75"/>
      <c r="AE431" s="76"/>
      <c r="AF431" s="76"/>
      <c r="AG431" s="76"/>
      <c r="AH431" s="76"/>
      <c r="AI431" s="45"/>
      <c r="AJ431" s="77"/>
      <c r="AK431" s="77"/>
      <c r="AL431" s="92"/>
      <c r="AM431" s="92"/>
      <c r="AN431" s="92"/>
      <c r="AO431" s="92"/>
      <c r="AP431" s="93"/>
      <c r="AQ431" s="93"/>
      <c r="AR431" s="93"/>
      <c r="AS431" s="93"/>
      <c r="AT431" s="94"/>
      <c r="AU431" s="78"/>
      <c r="AV431" s="95"/>
      <c r="AW431" s="96"/>
      <c r="AX431" s="96"/>
      <c r="AY431" s="96"/>
      <c r="AZ431" s="79"/>
      <c r="BA431" s="79"/>
      <c r="BB431" s="79"/>
      <c r="BC431" s="135"/>
      <c r="BD431" s="53"/>
    </row>
    <row r="432" spans="1:58" s="17" customFormat="1" ht="63" hidden="1" customHeight="1" x14ac:dyDescent="0.25">
      <c r="A432" s="43"/>
      <c r="B432" s="43"/>
      <c r="C432" s="43"/>
      <c r="D432" s="43"/>
      <c r="F432" s="27"/>
      <c r="G432" s="50"/>
      <c r="H432" s="21" t="s">
        <v>205</v>
      </c>
      <c r="I432" s="21" t="s">
        <v>205</v>
      </c>
      <c r="J432" s="17" t="s">
        <v>205</v>
      </c>
      <c r="K432" s="51"/>
      <c r="L432" s="51"/>
      <c r="M432" s="52"/>
      <c r="N432" s="52"/>
      <c r="O432" s="51"/>
      <c r="P432" s="51"/>
      <c r="Q432" s="51"/>
      <c r="R432" s="51"/>
      <c r="S432" s="75"/>
      <c r="T432" s="75"/>
      <c r="U432" s="75"/>
      <c r="V432" s="75"/>
      <c r="W432" s="76"/>
      <c r="X432" s="76"/>
      <c r="Y432" s="76"/>
      <c r="Z432" s="76"/>
      <c r="AA432" s="75"/>
      <c r="AB432" s="75"/>
      <c r="AC432" s="75"/>
      <c r="AD432" s="75"/>
      <c r="AE432" s="76"/>
      <c r="AF432" s="76"/>
      <c r="AG432" s="76"/>
      <c r="AH432" s="76"/>
      <c r="AI432" s="45"/>
      <c r="AJ432" s="77"/>
      <c r="AK432" s="77"/>
      <c r="AL432" s="92"/>
      <c r="AM432" s="92"/>
      <c r="AN432" s="92"/>
      <c r="AO432" s="92"/>
      <c r="AP432" s="93"/>
      <c r="AQ432" s="93"/>
      <c r="AR432" s="93"/>
      <c r="AS432" s="93"/>
      <c r="AT432" s="94"/>
      <c r="AU432" s="78"/>
      <c r="AV432" s="95"/>
      <c r="AW432" s="96"/>
      <c r="AX432" s="96"/>
      <c r="AY432" s="96"/>
      <c r="AZ432" s="79"/>
      <c r="BA432" s="79"/>
      <c r="BB432" s="79"/>
      <c r="BC432" s="135"/>
      <c r="BD432" s="53"/>
    </row>
    <row r="433" spans="1:58" s="17" customFormat="1" ht="63" hidden="1" customHeight="1" x14ac:dyDescent="0.25">
      <c r="A433" s="43"/>
      <c r="B433" s="43"/>
      <c r="C433" s="43"/>
      <c r="D433" s="43"/>
      <c r="F433" s="27"/>
      <c r="G433" s="50"/>
      <c r="H433" s="21" t="s">
        <v>205</v>
      </c>
      <c r="I433" s="21" t="s">
        <v>205</v>
      </c>
      <c r="J433" s="17" t="s">
        <v>205</v>
      </c>
      <c r="K433" s="51"/>
      <c r="L433" s="51"/>
      <c r="M433" s="52"/>
      <c r="N433" s="52"/>
      <c r="O433" s="51"/>
      <c r="P433" s="51"/>
      <c r="Q433" s="51"/>
      <c r="R433" s="51"/>
      <c r="S433" s="75"/>
      <c r="T433" s="75"/>
      <c r="U433" s="75"/>
      <c r="V433" s="75"/>
      <c r="W433" s="76"/>
      <c r="X433" s="76"/>
      <c r="Y433" s="76"/>
      <c r="Z433" s="76"/>
      <c r="AA433" s="75"/>
      <c r="AB433" s="75"/>
      <c r="AC433" s="75"/>
      <c r="AD433" s="75"/>
      <c r="AE433" s="76"/>
      <c r="AF433" s="76"/>
      <c r="AG433" s="76"/>
      <c r="AH433" s="76"/>
      <c r="AI433" s="45"/>
      <c r="AJ433" s="77"/>
      <c r="AK433" s="77"/>
      <c r="AL433" s="92"/>
      <c r="AM433" s="92"/>
      <c r="AN433" s="92"/>
      <c r="AO433" s="92"/>
      <c r="AP433" s="93"/>
      <c r="AQ433" s="93"/>
      <c r="AR433" s="93"/>
      <c r="AS433" s="93"/>
      <c r="AT433" s="94"/>
      <c r="AU433" s="78"/>
      <c r="AV433" s="95"/>
      <c r="AW433" s="96"/>
      <c r="AX433" s="96"/>
      <c r="AY433" s="96"/>
      <c r="AZ433" s="79"/>
      <c r="BA433" s="79"/>
      <c r="BB433" s="79"/>
      <c r="BC433" s="135"/>
      <c r="BD433" s="53"/>
    </row>
    <row r="434" spans="1:58" s="17" customFormat="1" ht="63" hidden="1" customHeight="1" x14ac:dyDescent="0.25">
      <c r="A434" s="43"/>
      <c r="B434" s="43"/>
      <c r="C434" s="43"/>
      <c r="D434" s="43"/>
      <c r="F434" s="27"/>
      <c r="G434" s="50"/>
      <c r="H434" s="21" t="s">
        <v>205</v>
      </c>
      <c r="I434" s="21" t="s">
        <v>205</v>
      </c>
      <c r="J434" s="17" t="s">
        <v>205</v>
      </c>
      <c r="K434" s="51"/>
      <c r="L434" s="51"/>
      <c r="M434" s="52"/>
      <c r="N434" s="52"/>
      <c r="O434" s="51"/>
      <c r="P434" s="51"/>
      <c r="Q434" s="51"/>
      <c r="R434" s="51"/>
      <c r="S434" s="75"/>
      <c r="T434" s="75"/>
      <c r="U434" s="75"/>
      <c r="V434" s="75"/>
      <c r="W434" s="76"/>
      <c r="X434" s="76"/>
      <c r="Y434" s="76"/>
      <c r="Z434" s="76"/>
      <c r="AA434" s="75"/>
      <c r="AB434" s="75"/>
      <c r="AC434" s="75"/>
      <c r="AD434" s="75"/>
      <c r="AE434" s="76"/>
      <c r="AF434" s="76"/>
      <c r="AG434" s="76"/>
      <c r="AH434" s="76"/>
      <c r="AI434" s="45"/>
      <c r="AJ434" s="77"/>
      <c r="AK434" s="77"/>
      <c r="AL434" s="92"/>
      <c r="AM434" s="92"/>
      <c r="AN434" s="92"/>
      <c r="AO434" s="92"/>
      <c r="AP434" s="93"/>
      <c r="AQ434" s="93"/>
      <c r="AR434" s="93"/>
      <c r="AS434" s="93"/>
      <c r="AT434" s="94"/>
      <c r="AU434" s="78"/>
      <c r="AV434" s="95"/>
      <c r="AW434" s="96"/>
      <c r="AX434" s="96"/>
      <c r="AY434" s="96"/>
      <c r="AZ434" s="79"/>
      <c r="BA434" s="79"/>
      <c r="BB434" s="79"/>
      <c r="BC434" s="135"/>
      <c r="BD434" s="53"/>
    </row>
    <row r="435" spans="1:58" s="17" customFormat="1" ht="72.75" customHeight="1" x14ac:dyDescent="0.25">
      <c r="A435" s="43" t="s">
        <v>441</v>
      </c>
      <c r="B435" s="43" t="s">
        <v>442</v>
      </c>
      <c r="C435" s="43" t="s">
        <v>443</v>
      </c>
      <c r="D435" s="43" t="s">
        <v>444</v>
      </c>
      <c r="E435" s="17" t="s">
        <v>24</v>
      </c>
      <c r="F435" s="27">
        <v>26</v>
      </c>
      <c r="G435" s="50" t="s">
        <v>115</v>
      </c>
      <c r="H435" s="21" t="s">
        <v>116</v>
      </c>
      <c r="I435" s="21" t="s">
        <v>97</v>
      </c>
      <c r="J435" s="21" t="s">
        <v>37</v>
      </c>
      <c r="K435" s="51">
        <v>1900</v>
      </c>
      <c r="L435" s="51">
        <v>1100</v>
      </c>
      <c r="M435" s="52">
        <v>800</v>
      </c>
      <c r="N435" s="52">
        <v>500</v>
      </c>
      <c r="O435" s="51" t="e">
        <v>#REF!</v>
      </c>
      <c r="P435" s="51" t="e">
        <v>#REF!</v>
      </c>
      <c r="Q435" s="51" t="e">
        <v>#REF!</v>
      </c>
      <c r="R435" s="51" t="e">
        <v>#REF!</v>
      </c>
      <c r="S435" s="75"/>
      <c r="T435" s="75"/>
      <c r="U435" s="75"/>
      <c r="V435" s="75"/>
      <c r="W435" s="76"/>
      <c r="X435" s="76"/>
      <c r="Y435" s="76"/>
      <c r="Z435" s="76"/>
      <c r="AA435" s="75"/>
      <c r="AB435" s="75"/>
      <c r="AC435" s="75"/>
      <c r="AD435" s="75"/>
      <c r="AE435" s="76"/>
      <c r="AF435" s="76"/>
      <c r="AG435" s="76"/>
      <c r="AH435" s="76"/>
      <c r="AI435" s="45">
        <v>7.93</v>
      </c>
      <c r="AJ435" s="77"/>
      <c r="AK435" s="77" t="e">
        <v>#REF!</v>
      </c>
      <c r="AL435" s="92" t="e">
        <v>#REF!</v>
      </c>
      <c r="AM435" s="92" t="e">
        <v>#REF!</v>
      </c>
      <c r="AN435" s="92" t="e">
        <v>#REF!</v>
      </c>
      <c r="AO435" s="92" t="e">
        <v>#REF!</v>
      </c>
      <c r="AP435" s="93" t="e">
        <v>#REF!</v>
      </c>
      <c r="AQ435" s="93" t="e">
        <v>#REF!</v>
      </c>
      <c r="AR435" s="93" t="e">
        <v>#REF!</v>
      </c>
      <c r="AS435" s="93" t="e">
        <v>#REF!</v>
      </c>
      <c r="AT435" s="94" t="e">
        <v>#REF!</v>
      </c>
      <c r="AU435" s="78" t="s">
        <v>24</v>
      </c>
      <c r="AV435" s="95">
        <v>1330</v>
      </c>
      <c r="AW435" s="96">
        <v>770</v>
      </c>
      <c r="AX435" s="96">
        <v>560</v>
      </c>
      <c r="AY435" s="96">
        <v>350</v>
      </c>
      <c r="AZ435" s="79">
        <v>1140</v>
      </c>
      <c r="BA435" s="79">
        <v>660</v>
      </c>
      <c r="BB435" s="79">
        <v>480</v>
      </c>
      <c r="BC435" s="79">
        <v>300</v>
      </c>
      <c r="BD435" s="53" t="e">
        <v>#REF!</v>
      </c>
      <c r="BF435" s="17" t="s">
        <v>204</v>
      </c>
    </row>
    <row r="436" spans="1:58" s="17" customFormat="1" ht="72.75" hidden="1" customHeight="1" x14ac:dyDescent="0.25">
      <c r="A436" s="43"/>
      <c r="B436" s="43"/>
      <c r="C436" s="43"/>
      <c r="D436" s="43"/>
      <c r="F436" s="27"/>
      <c r="G436" s="50"/>
      <c r="H436" s="21" t="s">
        <v>205</v>
      </c>
      <c r="I436" s="21" t="s">
        <v>205</v>
      </c>
      <c r="J436" s="17" t="s">
        <v>205</v>
      </c>
      <c r="K436" s="51"/>
      <c r="L436" s="51"/>
      <c r="M436" s="52"/>
      <c r="N436" s="52"/>
      <c r="O436" s="51"/>
      <c r="P436" s="51"/>
      <c r="Q436" s="51"/>
      <c r="R436" s="51"/>
      <c r="S436" s="75"/>
      <c r="T436" s="75"/>
      <c r="U436" s="75"/>
      <c r="V436" s="75"/>
      <c r="W436" s="76"/>
      <c r="X436" s="76"/>
      <c r="Y436" s="76"/>
      <c r="Z436" s="76"/>
      <c r="AA436" s="75"/>
      <c r="AB436" s="75"/>
      <c r="AC436" s="75"/>
      <c r="AD436" s="75"/>
      <c r="AE436" s="76"/>
      <c r="AF436" s="76"/>
      <c r="AG436" s="76"/>
      <c r="AH436" s="76"/>
      <c r="AI436" s="45"/>
      <c r="AJ436" s="77"/>
      <c r="AK436" s="77"/>
      <c r="AL436" s="92"/>
      <c r="AM436" s="92"/>
      <c r="AN436" s="92"/>
      <c r="AO436" s="92"/>
      <c r="AP436" s="93"/>
      <c r="AQ436" s="93"/>
      <c r="AR436" s="93"/>
      <c r="AS436" s="93"/>
      <c r="AT436" s="94"/>
      <c r="AU436" s="78"/>
      <c r="AV436" s="95"/>
      <c r="AW436" s="96"/>
      <c r="AX436" s="96"/>
      <c r="AY436" s="96"/>
      <c r="AZ436" s="79"/>
      <c r="BA436" s="79"/>
      <c r="BB436" s="79"/>
      <c r="BC436" s="79"/>
      <c r="BD436" s="53"/>
    </row>
    <row r="437" spans="1:58" s="17" customFormat="1" ht="72.75" hidden="1" customHeight="1" x14ac:dyDescent="0.25">
      <c r="A437" s="43"/>
      <c r="B437" s="43"/>
      <c r="C437" s="43"/>
      <c r="D437" s="43"/>
      <c r="F437" s="27"/>
      <c r="G437" s="50"/>
      <c r="H437" s="21" t="s">
        <v>205</v>
      </c>
      <c r="I437" s="21" t="s">
        <v>205</v>
      </c>
      <c r="J437" s="17" t="s">
        <v>205</v>
      </c>
      <c r="K437" s="51"/>
      <c r="L437" s="51"/>
      <c r="M437" s="52"/>
      <c r="N437" s="52"/>
      <c r="O437" s="51"/>
      <c r="P437" s="51"/>
      <c r="Q437" s="51"/>
      <c r="R437" s="51"/>
      <c r="S437" s="75"/>
      <c r="T437" s="75"/>
      <c r="U437" s="75"/>
      <c r="V437" s="75"/>
      <c r="W437" s="76"/>
      <c r="X437" s="76"/>
      <c r="Y437" s="76"/>
      <c r="Z437" s="76"/>
      <c r="AA437" s="75"/>
      <c r="AB437" s="75"/>
      <c r="AC437" s="75"/>
      <c r="AD437" s="75"/>
      <c r="AE437" s="76"/>
      <c r="AF437" s="76"/>
      <c r="AG437" s="76"/>
      <c r="AH437" s="76"/>
      <c r="AI437" s="45"/>
      <c r="AJ437" s="77"/>
      <c r="AK437" s="77"/>
      <c r="AL437" s="92"/>
      <c r="AM437" s="92"/>
      <c r="AN437" s="92"/>
      <c r="AO437" s="92"/>
      <c r="AP437" s="93"/>
      <c r="AQ437" s="93"/>
      <c r="AR437" s="93"/>
      <c r="AS437" s="93"/>
      <c r="AT437" s="94"/>
      <c r="AU437" s="78"/>
      <c r="AV437" s="95"/>
      <c r="AW437" s="96"/>
      <c r="AX437" s="96"/>
      <c r="AY437" s="96"/>
      <c r="AZ437" s="79"/>
      <c r="BA437" s="79"/>
      <c r="BB437" s="79"/>
      <c r="BC437" s="79"/>
      <c r="BD437" s="53"/>
    </row>
    <row r="438" spans="1:58" s="17" customFormat="1" ht="72.75" hidden="1" customHeight="1" x14ac:dyDescent="0.25">
      <c r="A438" s="43"/>
      <c r="B438" s="43"/>
      <c r="C438" s="43"/>
      <c r="D438" s="43"/>
      <c r="F438" s="27"/>
      <c r="G438" s="50"/>
      <c r="H438" s="21" t="s">
        <v>205</v>
      </c>
      <c r="I438" s="21" t="s">
        <v>205</v>
      </c>
      <c r="J438" s="17" t="s">
        <v>205</v>
      </c>
      <c r="K438" s="51"/>
      <c r="L438" s="51"/>
      <c r="M438" s="52"/>
      <c r="N438" s="52"/>
      <c r="O438" s="51"/>
      <c r="P438" s="51"/>
      <c r="Q438" s="51"/>
      <c r="R438" s="51"/>
      <c r="S438" s="75"/>
      <c r="T438" s="75"/>
      <c r="U438" s="75"/>
      <c r="V438" s="75"/>
      <c r="W438" s="76"/>
      <c r="X438" s="76"/>
      <c r="Y438" s="76"/>
      <c r="Z438" s="76"/>
      <c r="AA438" s="75"/>
      <c r="AB438" s="75"/>
      <c r="AC438" s="75"/>
      <c r="AD438" s="75"/>
      <c r="AE438" s="76"/>
      <c r="AF438" s="76"/>
      <c r="AG438" s="76"/>
      <c r="AH438" s="76"/>
      <c r="AI438" s="45"/>
      <c r="AJ438" s="77"/>
      <c r="AK438" s="77"/>
      <c r="AL438" s="92"/>
      <c r="AM438" s="92"/>
      <c r="AN438" s="92"/>
      <c r="AO438" s="92"/>
      <c r="AP438" s="93"/>
      <c r="AQ438" s="93"/>
      <c r="AR438" s="93"/>
      <c r="AS438" s="93"/>
      <c r="AT438" s="94"/>
      <c r="AU438" s="78"/>
      <c r="AV438" s="95"/>
      <c r="AW438" s="96"/>
      <c r="AX438" s="96"/>
      <c r="AY438" s="96"/>
      <c r="AZ438" s="79"/>
      <c r="BA438" s="79"/>
      <c r="BB438" s="79"/>
      <c r="BC438" s="79"/>
      <c r="BD438" s="53"/>
    </row>
    <row r="439" spans="1:58" s="17" customFormat="1" ht="72.75" hidden="1" customHeight="1" x14ac:dyDescent="0.25">
      <c r="A439" s="43"/>
      <c r="B439" s="43"/>
      <c r="C439" s="43"/>
      <c r="D439" s="43"/>
      <c r="F439" s="27"/>
      <c r="G439" s="50"/>
      <c r="H439" s="21" t="s">
        <v>205</v>
      </c>
      <c r="I439" s="21" t="s">
        <v>205</v>
      </c>
      <c r="J439" s="17" t="s">
        <v>205</v>
      </c>
      <c r="K439" s="51"/>
      <c r="L439" s="51"/>
      <c r="M439" s="52"/>
      <c r="N439" s="52"/>
      <c r="O439" s="51"/>
      <c r="P439" s="51"/>
      <c r="Q439" s="51"/>
      <c r="R439" s="51"/>
      <c r="S439" s="75"/>
      <c r="T439" s="75"/>
      <c r="U439" s="75"/>
      <c r="V439" s="75"/>
      <c r="W439" s="76"/>
      <c r="X439" s="76"/>
      <c r="Y439" s="76"/>
      <c r="Z439" s="76"/>
      <c r="AA439" s="75"/>
      <c r="AB439" s="75"/>
      <c r="AC439" s="75"/>
      <c r="AD439" s="75"/>
      <c r="AE439" s="76"/>
      <c r="AF439" s="76"/>
      <c r="AG439" s="76"/>
      <c r="AH439" s="76"/>
      <c r="AI439" s="45"/>
      <c r="AJ439" s="77"/>
      <c r="AK439" s="77"/>
      <c r="AL439" s="92"/>
      <c r="AM439" s="92"/>
      <c r="AN439" s="92"/>
      <c r="AO439" s="92"/>
      <c r="AP439" s="93"/>
      <c r="AQ439" s="93"/>
      <c r="AR439" s="93"/>
      <c r="AS439" s="93"/>
      <c r="AT439" s="94"/>
      <c r="AU439" s="78"/>
      <c r="AV439" s="95"/>
      <c r="AW439" s="96"/>
      <c r="AX439" s="96"/>
      <c r="AY439" s="96"/>
      <c r="AZ439" s="79"/>
      <c r="BA439" s="79"/>
      <c r="BB439" s="79"/>
      <c r="BC439" s="79"/>
      <c r="BD439" s="53"/>
    </row>
    <row r="440" spans="1:58" s="17" customFormat="1" ht="72.75" hidden="1" customHeight="1" x14ac:dyDescent="0.25">
      <c r="A440" s="43"/>
      <c r="B440" s="43"/>
      <c r="C440" s="43"/>
      <c r="D440" s="43"/>
      <c r="F440" s="27"/>
      <c r="G440" s="50"/>
      <c r="H440" s="21" t="s">
        <v>205</v>
      </c>
      <c r="I440" s="21" t="s">
        <v>205</v>
      </c>
      <c r="J440" s="17" t="s">
        <v>205</v>
      </c>
      <c r="K440" s="51"/>
      <c r="L440" s="51"/>
      <c r="M440" s="52"/>
      <c r="N440" s="52"/>
      <c r="O440" s="51"/>
      <c r="P440" s="51"/>
      <c r="Q440" s="51"/>
      <c r="R440" s="51"/>
      <c r="S440" s="75"/>
      <c r="T440" s="75"/>
      <c r="U440" s="75"/>
      <c r="V440" s="75"/>
      <c r="W440" s="76"/>
      <c r="X440" s="76"/>
      <c r="Y440" s="76"/>
      <c r="Z440" s="76"/>
      <c r="AA440" s="75"/>
      <c r="AB440" s="75"/>
      <c r="AC440" s="75"/>
      <c r="AD440" s="75"/>
      <c r="AE440" s="76"/>
      <c r="AF440" s="76"/>
      <c r="AG440" s="76"/>
      <c r="AH440" s="76"/>
      <c r="AI440" s="45"/>
      <c r="AJ440" s="77"/>
      <c r="AK440" s="77"/>
      <c r="AL440" s="92"/>
      <c r="AM440" s="92"/>
      <c r="AN440" s="92"/>
      <c r="AO440" s="92"/>
      <c r="AP440" s="93"/>
      <c r="AQ440" s="93"/>
      <c r="AR440" s="93"/>
      <c r="AS440" s="93"/>
      <c r="AT440" s="94"/>
      <c r="AU440" s="78"/>
      <c r="AV440" s="95"/>
      <c r="AW440" s="96"/>
      <c r="AX440" s="96"/>
      <c r="AY440" s="96"/>
      <c r="AZ440" s="79"/>
      <c r="BA440" s="79"/>
      <c r="BB440" s="79"/>
      <c r="BC440" s="79"/>
      <c r="BD440" s="53"/>
    </row>
    <row r="441" spans="1:58" s="17" customFormat="1" ht="72.75" hidden="1" customHeight="1" x14ac:dyDescent="0.25">
      <c r="A441" s="43"/>
      <c r="B441" s="43"/>
      <c r="C441" s="43"/>
      <c r="D441" s="43"/>
      <c r="F441" s="27"/>
      <c r="G441" s="50"/>
      <c r="H441" s="21" t="s">
        <v>205</v>
      </c>
      <c r="I441" s="21" t="s">
        <v>205</v>
      </c>
      <c r="J441" s="17" t="s">
        <v>205</v>
      </c>
      <c r="K441" s="51"/>
      <c r="L441" s="51"/>
      <c r="M441" s="52"/>
      <c r="N441" s="52"/>
      <c r="O441" s="51"/>
      <c r="P441" s="51"/>
      <c r="Q441" s="51"/>
      <c r="R441" s="51"/>
      <c r="S441" s="75"/>
      <c r="T441" s="75"/>
      <c r="U441" s="75"/>
      <c r="V441" s="75"/>
      <c r="W441" s="76"/>
      <c r="X441" s="76"/>
      <c r="Y441" s="76"/>
      <c r="Z441" s="76"/>
      <c r="AA441" s="75"/>
      <c r="AB441" s="75"/>
      <c r="AC441" s="75"/>
      <c r="AD441" s="75"/>
      <c r="AE441" s="76"/>
      <c r="AF441" s="76"/>
      <c r="AG441" s="76"/>
      <c r="AH441" s="76"/>
      <c r="AI441" s="45"/>
      <c r="AJ441" s="77"/>
      <c r="AK441" s="77"/>
      <c r="AL441" s="92"/>
      <c r="AM441" s="92"/>
      <c r="AN441" s="92"/>
      <c r="AO441" s="92"/>
      <c r="AP441" s="93"/>
      <c r="AQ441" s="93"/>
      <c r="AR441" s="93"/>
      <c r="AS441" s="93"/>
      <c r="AT441" s="94"/>
      <c r="AU441" s="78"/>
      <c r="AV441" s="95"/>
      <c r="AW441" s="96"/>
      <c r="AX441" s="96"/>
      <c r="AY441" s="96"/>
      <c r="AZ441" s="79"/>
      <c r="BA441" s="79"/>
      <c r="BB441" s="79"/>
      <c r="BC441" s="79"/>
      <c r="BD441" s="53"/>
    </row>
    <row r="442" spans="1:58" s="72" customFormat="1" ht="47.25" x14ac:dyDescent="0.25">
      <c r="A442" s="74" t="s">
        <v>445</v>
      </c>
      <c r="B442" s="74" t="s">
        <v>446</v>
      </c>
      <c r="C442" s="74" t="s">
        <v>447</v>
      </c>
      <c r="D442" s="74" t="s">
        <v>448</v>
      </c>
      <c r="E442" s="17" t="s">
        <v>24</v>
      </c>
      <c r="F442" s="27">
        <v>27</v>
      </c>
      <c r="G442" s="50" t="s">
        <v>117</v>
      </c>
      <c r="H442" s="21" t="s">
        <v>64</v>
      </c>
      <c r="I442" s="21" t="s">
        <v>97</v>
      </c>
      <c r="J442" s="21" t="s">
        <v>118</v>
      </c>
      <c r="K442" s="51">
        <v>1900</v>
      </c>
      <c r="L442" s="51">
        <v>1100</v>
      </c>
      <c r="M442" s="52">
        <v>800</v>
      </c>
      <c r="N442" s="52">
        <v>500</v>
      </c>
      <c r="O442" s="51" t="e">
        <v>#REF!</v>
      </c>
      <c r="P442" s="51" t="e">
        <v>#REF!</v>
      </c>
      <c r="Q442" s="51" t="e">
        <v>#REF!</v>
      </c>
      <c r="R442" s="51" t="e">
        <v>#REF!</v>
      </c>
      <c r="S442" s="80"/>
      <c r="T442" s="80"/>
      <c r="U442" s="80"/>
      <c r="V442" s="80"/>
      <c r="W442" s="81"/>
      <c r="X442" s="81"/>
      <c r="Y442" s="81"/>
      <c r="Z442" s="81"/>
      <c r="AA442" s="80"/>
      <c r="AB442" s="80"/>
      <c r="AC442" s="80"/>
      <c r="AD442" s="80"/>
      <c r="AE442" s="81"/>
      <c r="AF442" s="81"/>
      <c r="AG442" s="81">
        <v>7.5249951446882886</v>
      </c>
      <c r="AH442" s="81">
        <v>7.93</v>
      </c>
      <c r="AI442" s="45">
        <v>7.464069416216975</v>
      </c>
      <c r="AJ442" s="82"/>
      <c r="AK442" s="77" t="e">
        <v>#REF!</v>
      </c>
      <c r="AL442" s="92" t="e">
        <v>#REF!</v>
      </c>
      <c r="AM442" s="92" t="e">
        <v>#REF!</v>
      </c>
      <c r="AN442" s="92" t="e">
        <v>#REF!</v>
      </c>
      <c r="AO442" s="92" t="e">
        <v>#REF!</v>
      </c>
      <c r="AP442" s="93" t="e">
        <v>#REF!</v>
      </c>
      <c r="AQ442" s="93" t="e">
        <v>#REF!</v>
      </c>
      <c r="AR442" s="93" t="e">
        <v>#REF!</v>
      </c>
      <c r="AS442" s="93" t="e">
        <v>#REF!</v>
      </c>
      <c r="AT442" s="94" t="e">
        <v>#REF!</v>
      </c>
      <c r="AU442" s="83" t="s">
        <v>50</v>
      </c>
      <c r="AV442" s="84"/>
      <c r="AW442" s="85"/>
      <c r="AX442" s="85"/>
      <c r="AY442" s="85"/>
      <c r="AZ442" s="80"/>
      <c r="BA442" s="80"/>
      <c r="BB442" s="80"/>
      <c r="BC442" s="80"/>
      <c r="BD442" s="53" t="e">
        <v>#REF!</v>
      </c>
      <c r="BF442" s="17" t="s">
        <v>204</v>
      </c>
    </row>
    <row r="443" spans="1:58" s="72" customFormat="1" ht="15.75" hidden="1" x14ac:dyDescent="0.25">
      <c r="A443" s="74"/>
      <c r="B443" s="74"/>
      <c r="C443" s="74"/>
      <c r="D443" s="74"/>
      <c r="E443" s="17"/>
      <c r="F443" s="27"/>
      <c r="G443" s="50"/>
      <c r="H443" s="21" t="s">
        <v>205</v>
      </c>
      <c r="I443" s="21" t="s">
        <v>205</v>
      </c>
      <c r="J443" s="17" t="s">
        <v>205</v>
      </c>
      <c r="K443" s="51"/>
      <c r="L443" s="51"/>
      <c r="M443" s="52"/>
      <c r="N443" s="52"/>
      <c r="O443" s="51"/>
      <c r="P443" s="51"/>
      <c r="Q443" s="51"/>
      <c r="R443" s="51"/>
      <c r="S443" s="80"/>
      <c r="T443" s="80"/>
      <c r="U443" s="80"/>
      <c r="V443" s="80"/>
      <c r="W443" s="81"/>
      <c r="X443" s="81"/>
      <c r="Y443" s="81"/>
      <c r="Z443" s="81"/>
      <c r="AA443" s="80"/>
      <c r="AB443" s="80"/>
      <c r="AC443" s="80"/>
      <c r="AD443" s="80"/>
      <c r="AE443" s="81"/>
      <c r="AF443" s="81"/>
      <c r="AG443" s="81"/>
      <c r="AH443" s="81"/>
      <c r="AI443" s="45"/>
      <c r="AJ443" s="82"/>
      <c r="AK443" s="77"/>
      <c r="AL443" s="92"/>
      <c r="AM443" s="92"/>
      <c r="AN443" s="92"/>
      <c r="AO443" s="92"/>
      <c r="AP443" s="93"/>
      <c r="AQ443" s="93"/>
      <c r="AR443" s="93"/>
      <c r="AS443" s="93"/>
      <c r="AT443" s="94"/>
      <c r="AU443" s="83"/>
      <c r="AV443" s="84"/>
      <c r="AW443" s="85"/>
      <c r="AX443" s="85"/>
      <c r="AY443" s="85"/>
      <c r="AZ443" s="80"/>
      <c r="BA443" s="80"/>
      <c r="BB443" s="80"/>
      <c r="BC443" s="80"/>
      <c r="BD443" s="53"/>
    </row>
    <row r="444" spans="1:58" s="72" customFormat="1" ht="15.75" hidden="1" x14ac:dyDescent="0.25">
      <c r="A444" s="74"/>
      <c r="B444" s="74"/>
      <c r="C444" s="74"/>
      <c r="D444" s="74"/>
      <c r="E444" s="17"/>
      <c r="F444" s="27"/>
      <c r="G444" s="50"/>
      <c r="H444" s="21" t="s">
        <v>205</v>
      </c>
      <c r="I444" s="21" t="s">
        <v>205</v>
      </c>
      <c r="J444" s="17" t="s">
        <v>205</v>
      </c>
      <c r="K444" s="51"/>
      <c r="L444" s="51"/>
      <c r="M444" s="52"/>
      <c r="N444" s="52"/>
      <c r="O444" s="51"/>
      <c r="P444" s="51"/>
      <c r="Q444" s="51"/>
      <c r="R444" s="51"/>
      <c r="S444" s="80"/>
      <c r="T444" s="80"/>
      <c r="U444" s="80"/>
      <c r="V444" s="80"/>
      <c r="W444" s="81"/>
      <c r="X444" s="81"/>
      <c r="Y444" s="81"/>
      <c r="Z444" s="81"/>
      <c r="AA444" s="80"/>
      <c r="AB444" s="80"/>
      <c r="AC444" s="80"/>
      <c r="AD444" s="80"/>
      <c r="AE444" s="81"/>
      <c r="AF444" s="81"/>
      <c r="AG444" s="81"/>
      <c r="AH444" s="81"/>
      <c r="AI444" s="45"/>
      <c r="AJ444" s="82"/>
      <c r="AK444" s="77"/>
      <c r="AL444" s="92"/>
      <c r="AM444" s="92"/>
      <c r="AN444" s="92"/>
      <c r="AO444" s="92"/>
      <c r="AP444" s="93"/>
      <c r="AQ444" s="93"/>
      <c r="AR444" s="93"/>
      <c r="AS444" s="93"/>
      <c r="AT444" s="94"/>
      <c r="AU444" s="83"/>
      <c r="AV444" s="84"/>
      <c r="AW444" s="85"/>
      <c r="AX444" s="85"/>
      <c r="AY444" s="85"/>
      <c r="AZ444" s="80"/>
      <c r="BA444" s="80"/>
      <c r="BB444" s="80"/>
      <c r="BC444" s="80"/>
      <c r="BD444" s="53"/>
    </row>
    <row r="445" spans="1:58" s="72" customFormat="1" ht="15.75" hidden="1" x14ac:dyDescent="0.25">
      <c r="A445" s="74"/>
      <c r="B445" s="74"/>
      <c r="C445" s="74"/>
      <c r="D445" s="74"/>
      <c r="E445" s="17"/>
      <c r="F445" s="27"/>
      <c r="G445" s="50"/>
      <c r="H445" s="21" t="s">
        <v>205</v>
      </c>
      <c r="I445" s="21" t="s">
        <v>205</v>
      </c>
      <c r="J445" s="17" t="s">
        <v>205</v>
      </c>
      <c r="K445" s="51"/>
      <c r="L445" s="51"/>
      <c r="M445" s="52"/>
      <c r="N445" s="52"/>
      <c r="O445" s="51"/>
      <c r="P445" s="51"/>
      <c r="Q445" s="51"/>
      <c r="R445" s="51"/>
      <c r="S445" s="80"/>
      <c r="T445" s="80"/>
      <c r="U445" s="80"/>
      <c r="V445" s="80"/>
      <c r="W445" s="81"/>
      <c r="X445" s="81"/>
      <c r="Y445" s="81"/>
      <c r="Z445" s="81"/>
      <c r="AA445" s="80"/>
      <c r="AB445" s="80"/>
      <c r="AC445" s="80"/>
      <c r="AD445" s="80"/>
      <c r="AE445" s="81"/>
      <c r="AF445" s="81"/>
      <c r="AG445" s="81"/>
      <c r="AH445" s="81"/>
      <c r="AI445" s="45"/>
      <c r="AJ445" s="82"/>
      <c r="AK445" s="77"/>
      <c r="AL445" s="92"/>
      <c r="AM445" s="92"/>
      <c r="AN445" s="92"/>
      <c r="AO445" s="92"/>
      <c r="AP445" s="93"/>
      <c r="AQ445" s="93"/>
      <c r="AR445" s="93"/>
      <c r="AS445" s="93"/>
      <c r="AT445" s="94"/>
      <c r="AU445" s="83"/>
      <c r="AV445" s="84"/>
      <c r="AW445" s="85"/>
      <c r="AX445" s="85"/>
      <c r="AY445" s="85"/>
      <c r="AZ445" s="80"/>
      <c r="BA445" s="80"/>
      <c r="BB445" s="80"/>
      <c r="BC445" s="80"/>
      <c r="BD445" s="53"/>
    </row>
    <row r="446" spans="1:58" s="72" customFormat="1" ht="15.75" hidden="1" x14ac:dyDescent="0.25">
      <c r="A446" s="74"/>
      <c r="B446" s="74"/>
      <c r="C446" s="74"/>
      <c r="D446" s="74"/>
      <c r="E446" s="17"/>
      <c r="F446" s="27"/>
      <c r="G446" s="50"/>
      <c r="H446" s="21" t="s">
        <v>205</v>
      </c>
      <c r="I446" s="21" t="s">
        <v>205</v>
      </c>
      <c r="J446" s="17" t="s">
        <v>205</v>
      </c>
      <c r="K446" s="51"/>
      <c r="L446" s="51"/>
      <c r="M446" s="52"/>
      <c r="N446" s="52"/>
      <c r="O446" s="51"/>
      <c r="P446" s="51"/>
      <c r="Q446" s="51"/>
      <c r="R446" s="51"/>
      <c r="S446" s="80"/>
      <c r="T446" s="80"/>
      <c r="U446" s="80"/>
      <c r="V446" s="80"/>
      <c r="W446" s="81"/>
      <c r="X446" s="81"/>
      <c r="Y446" s="81"/>
      <c r="Z446" s="81"/>
      <c r="AA446" s="80"/>
      <c r="AB446" s="80"/>
      <c r="AC446" s="80"/>
      <c r="AD446" s="80"/>
      <c r="AE446" s="81"/>
      <c r="AF446" s="81"/>
      <c r="AG446" s="81"/>
      <c r="AH446" s="81"/>
      <c r="AI446" s="45"/>
      <c r="AJ446" s="82"/>
      <c r="AK446" s="77"/>
      <c r="AL446" s="92"/>
      <c r="AM446" s="92"/>
      <c r="AN446" s="92"/>
      <c r="AO446" s="92"/>
      <c r="AP446" s="93"/>
      <c r="AQ446" s="93"/>
      <c r="AR446" s="93"/>
      <c r="AS446" s="93"/>
      <c r="AT446" s="94"/>
      <c r="AU446" s="83"/>
      <c r="AV446" s="84"/>
      <c r="AW446" s="85"/>
      <c r="AX446" s="85"/>
      <c r="AY446" s="85"/>
      <c r="AZ446" s="80"/>
      <c r="BA446" s="80"/>
      <c r="BB446" s="80"/>
      <c r="BC446" s="80"/>
      <c r="BD446" s="53"/>
    </row>
    <row r="447" spans="1:58" s="72" customFormat="1" ht="15.75" hidden="1" x14ac:dyDescent="0.25">
      <c r="A447" s="74"/>
      <c r="B447" s="74"/>
      <c r="C447" s="74"/>
      <c r="D447" s="74"/>
      <c r="E447" s="17"/>
      <c r="F447" s="27"/>
      <c r="G447" s="50"/>
      <c r="H447" s="21" t="s">
        <v>205</v>
      </c>
      <c r="I447" s="21" t="s">
        <v>205</v>
      </c>
      <c r="J447" s="17" t="s">
        <v>205</v>
      </c>
      <c r="K447" s="51"/>
      <c r="L447" s="51"/>
      <c r="M447" s="52"/>
      <c r="N447" s="52"/>
      <c r="O447" s="51"/>
      <c r="P447" s="51"/>
      <c r="Q447" s="51"/>
      <c r="R447" s="51"/>
      <c r="S447" s="80"/>
      <c r="T447" s="80"/>
      <c r="U447" s="80"/>
      <c r="V447" s="80"/>
      <c r="W447" s="81"/>
      <c r="X447" s="81"/>
      <c r="Y447" s="81"/>
      <c r="Z447" s="81"/>
      <c r="AA447" s="80"/>
      <c r="AB447" s="80"/>
      <c r="AC447" s="80"/>
      <c r="AD447" s="80"/>
      <c r="AE447" s="81"/>
      <c r="AF447" s="81"/>
      <c r="AG447" s="81"/>
      <c r="AH447" s="81"/>
      <c r="AI447" s="45"/>
      <c r="AJ447" s="82"/>
      <c r="AK447" s="77"/>
      <c r="AL447" s="92"/>
      <c r="AM447" s="92"/>
      <c r="AN447" s="92"/>
      <c r="AO447" s="92"/>
      <c r="AP447" s="93"/>
      <c r="AQ447" s="93"/>
      <c r="AR447" s="93"/>
      <c r="AS447" s="93"/>
      <c r="AT447" s="94"/>
      <c r="AU447" s="83"/>
      <c r="AV447" s="84"/>
      <c r="AW447" s="85"/>
      <c r="AX447" s="85"/>
      <c r="AY447" s="85"/>
      <c r="AZ447" s="80"/>
      <c r="BA447" s="80"/>
      <c r="BB447" s="80"/>
      <c r="BC447" s="80"/>
      <c r="BD447" s="53"/>
    </row>
    <row r="448" spans="1:58" s="72" customFormat="1" ht="15.75" hidden="1" x14ac:dyDescent="0.25">
      <c r="A448" s="74"/>
      <c r="B448" s="74"/>
      <c r="C448" s="74"/>
      <c r="D448" s="74"/>
      <c r="E448" s="17"/>
      <c r="F448" s="27"/>
      <c r="G448" s="50"/>
      <c r="H448" s="21" t="s">
        <v>205</v>
      </c>
      <c r="I448" s="21" t="s">
        <v>205</v>
      </c>
      <c r="J448" s="17" t="s">
        <v>205</v>
      </c>
      <c r="K448" s="51"/>
      <c r="L448" s="51"/>
      <c r="M448" s="52"/>
      <c r="N448" s="52"/>
      <c r="O448" s="51"/>
      <c r="P448" s="51"/>
      <c r="Q448" s="51"/>
      <c r="R448" s="51"/>
      <c r="S448" s="80"/>
      <c r="T448" s="80"/>
      <c r="U448" s="80"/>
      <c r="V448" s="80"/>
      <c r="W448" s="81"/>
      <c r="X448" s="81"/>
      <c r="Y448" s="81"/>
      <c r="Z448" s="81"/>
      <c r="AA448" s="80"/>
      <c r="AB448" s="80"/>
      <c r="AC448" s="80"/>
      <c r="AD448" s="80"/>
      <c r="AE448" s="81"/>
      <c r="AF448" s="81"/>
      <c r="AG448" s="81"/>
      <c r="AH448" s="81"/>
      <c r="AI448" s="45"/>
      <c r="AJ448" s="82"/>
      <c r="AK448" s="77"/>
      <c r="AL448" s="92"/>
      <c r="AM448" s="92"/>
      <c r="AN448" s="92"/>
      <c r="AO448" s="92"/>
      <c r="AP448" s="93"/>
      <c r="AQ448" s="93"/>
      <c r="AR448" s="93"/>
      <c r="AS448" s="93"/>
      <c r="AT448" s="94"/>
      <c r="AU448" s="83"/>
      <c r="AV448" s="84"/>
      <c r="AW448" s="85"/>
      <c r="AX448" s="85"/>
      <c r="AY448" s="85"/>
      <c r="AZ448" s="80"/>
      <c r="BA448" s="80"/>
      <c r="BB448" s="80"/>
      <c r="BC448" s="80"/>
      <c r="BD448" s="53"/>
    </row>
    <row r="449" spans="1:58" s="17" customFormat="1" ht="35.1" customHeight="1" x14ac:dyDescent="0.25">
      <c r="A449" s="43" t="s">
        <v>449</v>
      </c>
      <c r="B449" s="43" t="s">
        <v>450</v>
      </c>
      <c r="C449" s="43" t="s">
        <v>451</v>
      </c>
      <c r="D449" s="43" t="s">
        <v>452</v>
      </c>
      <c r="E449" s="17" t="s">
        <v>24</v>
      </c>
      <c r="F449" s="27">
        <v>28</v>
      </c>
      <c r="G449" s="50" t="s">
        <v>119</v>
      </c>
      <c r="H449" s="21" t="s">
        <v>62</v>
      </c>
      <c r="I449" s="21" t="s">
        <v>51</v>
      </c>
      <c r="J449" s="21" t="s">
        <v>143</v>
      </c>
      <c r="K449" s="51">
        <v>1300</v>
      </c>
      <c r="L449" s="52">
        <v>600</v>
      </c>
      <c r="M449" s="52">
        <v>400</v>
      </c>
      <c r="N449" s="52">
        <v>300</v>
      </c>
      <c r="O449" s="51" t="e">
        <v>#REF!</v>
      </c>
      <c r="P449" s="51" t="e">
        <v>#REF!</v>
      </c>
      <c r="Q449" s="51" t="e">
        <v>#REF!</v>
      </c>
      <c r="R449" s="51" t="e">
        <v>#REF!</v>
      </c>
      <c r="S449" s="75"/>
      <c r="T449" s="75"/>
      <c r="U449" s="75"/>
      <c r="V449" s="75"/>
      <c r="W449" s="76"/>
      <c r="X449" s="76"/>
      <c r="Y449" s="76"/>
      <c r="Z449" s="76"/>
      <c r="AA449" s="75"/>
      <c r="AB449" s="75"/>
      <c r="AC449" s="75"/>
      <c r="AD449" s="75"/>
      <c r="AE449" s="76"/>
      <c r="AF449" s="76"/>
      <c r="AG449" s="76"/>
      <c r="AH449" s="76"/>
      <c r="AI449" s="45">
        <v>7.93</v>
      </c>
      <c r="AJ449" s="77"/>
      <c r="AK449" s="77" t="e">
        <v>#REF!</v>
      </c>
      <c r="AL449" s="92" t="e">
        <v>#REF!</v>
      </c>
      <c r="AM449" s="92" t="e">
        <v>#REF!</v>
      </c>
      <c r="AN449" s="92" t="e">
        <v>#REF!</v>
      </c>
      <c r="AO449" s="92" t="e">
        <v>#REF!</v>
      </c>
      <c r="AP449" s="93" t="e">
        <v>#REF!</v>
      </c>
      <c r="AQ449" s="93" t="e">
        <v>#REF!</v>
      </c>
      <c r="AR449" s="93" t="e">
        <v>#REF!</v>
      </c>
      <c r="AS449" s="93" t="e">
        <v>#REF!</v>
      </c>
      <c r="AT449" s="94" t="e">
        <v>#REF!</v>
      </c>
      <c r="AU449" s="78" t="s">
        <v>50</v>
      </c>
      <c r="AV449" s="95"/>
      <c r="AW449" s="96"/>
      <c r="AX449" s="96"/>
      <c r="AY449" s="96"/>
      <c r="AZ449" s="75"/>
      <c r="BA449" s="75"/>
      <c r="BB449" s="75"/>
      <c r="BC449" s="75"/>
      <c r="BD449" s="53" t="e">
        <v>#REF!</v>
      </c>
      <c r="BF449" s="17" t="s">
        <v>204</v>
      </c>
    </row>
    <row r="450" spans="1:58" s="17" customFormat="1" ht="35.1" hidden="1" customHeight="1" x14ac:dyDescent="0.25">
      <c r="A450" s="43"/>
      <c r="B450" s="43"/>
      <c r="C450" s="43"/>
      <c r="D450" s="43"/>
      <c r="F450" s="27"/>
      <c r="G450" s="50"/>
      <c r="H450" s="21" t="s">
        <v>205</v>
      </c>
      <c r="I450" s="21" t="s">
        <v>205</v>
      </c>
      <c r="J450" s="17" t="s">
        <v>205</v>
      </c>
      <c r="K450" s="51"/>
      <c r="L450" s="52"/>
      <c r="M450" s="52"/>
      <c r="N450" s="52"/>
      <c r="O450" s="51"/>
      <c r="P450" s="51"/>
      <c r="Q450" s="51"/>
      <c r="R450" s="51"/>
      <c r="S450" s="75"/>
      <c r="T450" s="75"/>
      <c r="U450" s="75"/>
      <c r="V450" s="75"/>
      <c r="W450" s="76"/>
      <c r="X450" s="76"/>
      <c r="Y450" s="76"/>
      <c r="Z450" s="76"/>
      <c r="AA450" s="75"/>
      <c r="AB450" s="75"/>
      <c r="AC450" s="75"/>
      <c r="AD450" s="75"/>
      <c r="AE450" s="76"/>
      <c r="AF450" s="76"/>
      <c r="AG450" s="76"/>
      <c r="AH450" s="76"/>
      <c r="AI450" s="45"/>
      <c r="AJ450" s="77"/>
      <c r="AK450" s="77"/>
      <c r="AL450" s="92"/>
      <c r="AM450" s="92"/>
      <c r="AN450" s="92"/>
      <c r="AO450" s="92"/>
      <c r="AP450" s="93"/>
      <c r="AQ450" s="93"/>
      <c r="AR450" s="93"/>
      <c r="AS450" s="93"/>
      <c r="AT450" s="94"/>
      <c r="AU450" s="78"/>
      <c r="AV450" s="95"/>
      <c r="AW450" s="96"/>
      <c r="AX450" s="96"/>
      <c r="AY450" s="96"/>
      <c r="AZ450" s="75"/>
      <c r="BA450" s="75"/>
      <c r="BB450" s="75"/>
      <c r="BC450" s="75"/>
      <c r="BD450" s="53"/>
    </row>
    <row r="451" spans="1:58" s="17" customFormat="1" ht="35.1" hidden="1" customHeight="1" x14ac:dyDescent="0.25">
      <c r="A451" s="43"/>
      <c r="B451" s="43"/>
      <c r="C451" s="43"/>
      <c r="D451" s="43"/>
      <c r="F451" s="27"/>
      <c r="G451" s="50"/>
      <c r="H451" s="21" t="s">
        <v>205</v>
      </c>
      <c r="I451" s="21" t="s">
        <v>205</v>
      </c>
      <c r="J451" s="17" t="s">
        <v>205</v>
      </c>
      <c r="K451" s="51"/>
      <c r="L451" s="52"/>
      <c r="M451" s="52"/>
      <c r="N451" s="52"/>
      <c r="O451" s="51"/>
      <c r="P451" s="51"/>
      <c r="Q451" s="51"/>
      <c r="R451" s="51"/>
      <c r="S451" s="75"/>
      <c r="T451" s="75"/>
      <c r="U451" s="75"/>
      <c r="V451" s="75"/>
      <c r="W451" s="76"/>
      <c r="X451" s="76"/>
      <c r="Y451" s="76"/>
      <c r="Z451" s="76"/>
      <c r="AA451" s="75"/>
      <c r="AB451" s="75"/>
      <c r="AC451" s="75"/>
      <c r="AD451" s="75"/>
      <c r="AE451" s="76"/>
      <c r="AF451" s="76"/>
      <c r="AG451" s="76"/>
      <c r="AH451" s="76"/>
      <c r="AI451" s="45"/>
      <c r="AJ451" s="77"/>
      <c r="AK451" s="77"/>
      <c r="AL451" s="92"/>
      <c r="AM451" s="92"/>
      <c r="AN451" s="92"/>
      <c r="AO451" s="92"/>
      <c r="AP451" s="93"/>
      <c r="AQ451" s="93"/>
      <c r="AR451" s="93"/>
      <c r="AS451" s="93"/>
      <c r="AT451" s="94"/>
      <c r="AU451" s="78"/>
      <c r="AV451" s="95"/>
      <c r="AW451" s="96"/>
      <c r="AX451" s="96"/>
      <c r="AY451" s="96"/>
      <c r="AZ451" s="75"/>
      <c r="BA451" s="75"/>
      <c r="BB451" s="75"/>
      <c r="BC451" s="75"/>
      <c r="BD451" s="53"/>
    </row>
    <row r="452" spans="1:58" s="17" customFormat="1" ht="35.1" hidden="1" customHeight="1" x14ac:dyDescent="0.25">
      <c r="A452" s="43"/>
      <c r="B452" s="43"/>
      <c r="C452" s="43"/>
      <c r="D452" s="43"/>
      <c r="F452" s="27"/>
      <c r="G452" s="50"/>
      <c r="H452" s="21" t="s">
        <v>205</v>
      </c>
      <c r="I452" s="21" t="s">
        <v>205</v>
      </c>
      <c r="J452" s="17" t="s">
        <v>205</v>
      </c>
      <c r="K452" s="51"/>
      <c r="L452" s="52"/>
      <c r="M452" s="52"/>
      <c r="N452" s="52"/>
      <c r="O452" s="51"/>
      <c r="P452" s="51"/>
      <c r="Q452" s="51"/>
      <c r="R452" s="51"/>
      <c r="S452" s="75"/>
      <c r="T452" s="75"/>
      <c r="U452" s="75"/>
      <c r="V452" s="75"/>
      <c r="W452" s="76"/>
      <c r="X452" s="76"/>
      <c r="Y452" s="76"/>
      <c r="Z452" s="76"/>
      <c r="AA452" s="75"/>
      <c r="AB452" s="75"/>
      <c r="AC452" s="75"/>
      <c r="AD452" s="75"/>
      <c r="AE452" s="76"/>
      <c r="AF452" s="76"/>
      <c r="AG452" s="76"/>
      <c r="AH452" s="76"/>
      <c r="AI452" s="45"/>
      <c r="AJ452" s="77"/>
      <c r="AK452" s="77"/>
      <c r="AL452" s="92"/>
      <c r="AM452" s="92"/>
      <c r="AN452" s="92"/>
      <c r="AO452" s="92"/>
      <c r="AP452" s="93"/>
      <c r="AQ452" s="93"/>
      <c r="AR452" s="93"/>
      <c r="AS452" s="93"/>
      <c r="AT452" s="94"/>
      <c r="AU452" s="78"/>
      <c r="AV452" s="95"/>
      <c r="AW452" s="96"/>
      <c r="AX452" s="96"/>
      <c r="AY452" s="96"/>
      <c r="AZ452" s="75"/>
      <c r="BA452" s="75"/>
      <c r="BB452" s="75"/>
      <c r="BC452" s="75"/>
      <c r="BD452" s="53"/>
    </row>
    <row r="453" spans="1:58" s="17" customFormat="1" ht="35.1" hidden="1" customHeight="1" x14ac:dyDescent="0.25">
      <c r="A453" s="43"/>
      <c r="B453" s="43"/>
      <c r="C453" s="43"/>
      <c r="D453" s="43"/>
      <c r="F453" s="27"/>
      <c r="G453" s="50"/>
      <c r="H453" s="21" t="s">
        <v>205</v>
      </c>
      <c r="I453" s="21" t="s">
        <v>205</v>
      </c>
      <c r="J453" s="17" t="s">
        <v>205</v>
      </c>
      <c r="K453" s="51"/>
      <c r="L453" s="52"/>
      <c r="M453" s="52"/>
      <c r="N453" s="52"/>
      <c r="O453" s="51"/>
      <c r="P453" s="51"/>
      <c r="Q453" s="51"/>
      <c r="R453" s="51"/>
      <c r="S453" s="75"/>
      <c r="T453" s="75"/>
      <c r="U453" s="75"/>
      <c r="V453" s="75"/>
      <c r="W453" s="76"/>
      <c r="X453" s="76"/>
      <c r="Y453" s="76"/>
      <c r="Z453" s="76"/>
      <c r="AA453" s="75"/>
      <c r="AB453" s="75"/>
      <c r="AC453" s="75"/>
      <c r="AD453" s="75"/>
      <c r="AE453" s="76"/>
      <c r="AF453" s="76"/>
      <c r="AG453" s="76"/>
      <c r="AH453" s="76"/>
      <c r="AI453" s="45"/>
      <c r="AJ453" s="77"/>
      <c r="AK453" s="77"/>
      <c r="AL453" s="92"/>
      <c r="AM453" s="92"/>
      <c r="AN453" s="92"/>
      <c r="AO453" s="92"/>
      <c r="AP453" s="93"/>
      <c r="AQ453" s="93"/>
      <c r="AR453" s="93"/>
      <c r="AS453" s="93"/>
      <c r="AT453" s="94"/>
      <c r="AU453" s="78"/>
      <c r="AV453" s="95"/>
      <c r="AW453" s="96"/>
      <c r="AX453" s="96"/>
      <c r="AY453" s="96"/>
      <c r="AZ453" s="75"/>
      <c r="BA453" s="75"/>
      <c r="BB453" s="75"/>
      <c r="BC453" s="75"/>
      <c r="BD453" s="53"/>
    </row>
    <row r="454" spans="1:58" s="17" customFormat="1" ht="35.1" hidden="1" customHeight="1" x14ac:dyDescent="0.25">
      <c r="A454" s="43"/>
      <c r="B454" s="43"/>
      <c r="C454" s="43"/>
      <c r="D454" s="43"/>
      <c r="F454" s="27"/>
      <c r="G454" s="50"/>
      <c r="H454" s="21" t="s">
        <v>205</v>
      </c>
      <c r="I454" s="21" t="s">
        <v>205</v>
      </c>
      <c r="J454" s="17" t="s">
        <v>205</v>
      </c>
      <c r="K454" s="51"/>
      <c r="L454" s="52"/>
      <c r="M454" s="52"/>
      <c r="N454" s="52"/>
      <c r="O454" s="51"/>
      <c r="P454" s="51"/>
      <c r="Q454" s="51"/>
      <c r="R454" s="51"/>
      <c r="S454" s="75"/>
      <c r="T454" s="75"/>
      <c r="U454" s="75"/>
      <c r="V454" s="75"/>
      <c r="W454" s="76"/>
      <c r="X454" s="76"/>
      <c r="Y454" s="76"/>
      <c r="Z454" s="76"/>
      <c r="AA454" s="75"/>
      <c r="AB454" s="75"/>
      <c r="AC454" s="75"/>
      <c r="AD454" s="75"/>
      <c r="AE454" s="76"/>
      <c r="AF454" s="76"/>
      <c r="AG454" s="76"/>
      <c r="AH454" s="76"/>
      <c r="AI454" s="45"/>
      <c r="AJ454" s="77"/>
      <c r="AK454" s="77"/>
      <c r="AL454" s="92"/>
      <c r="AM454" s="92"/>
      <c r="AN454" s="92"/>
      <c r="AO454" s="92"/>
      <c r="AP454" s="93"/>
      <c r="AQ454" s="93"/>
      <c r="AR454" s="93"/>
      <c r="AS454" s="93"/>
      <c r="AT454" s="94"/>
      <c r="AU454" s="78"/>
      <c r="AV454" s="95"/>
      <c r="AW454" s="96"/>
      <c r="AX454" s="96"/>
      <c r="AY454" s="96"/>
      <c r="AZ454" s="75"/>
      <c r="BA454" s="75"/>
      <c r="BB454" s="75"/>
      <c r="BC454" s="75"/>
      <c r="BD454" s="53"/>
    </row>
    <row r="455" spans="1:58" s="17" customFormat="1" ht="35.1" hidden="1" customHeight="1" x14ac:dyDescent="0.25">
      <c r="A455" s="43"/>
      <c r="B455" s="43"/>
      <c r="C455" s="43"/>
      <c r="D455" s="43"/>
      <c r="F455" s="27"/>
      <c r="G455" s="50"/>
      <c r="H455" s="21" t="s">
        <v>205</v>
      </c>
      <c r="I455" s="21" t="s">
        <v>205</v>
      </c>
      <c r="J455" s="17" t="s">
        <v>205</v>
      </c>
      <c r="K455" s="51"/>
      <c r="L455" s="52"/>
      <c r="M455" s="52"/>
      <c r="N455" s="52"/>
      <c r="O455" s="51"/>
      <c r="P455" s="51"/>
      <c r="Q455" s="51"/>
      <c r="R455" s="51"/>
      <c r="S455" s="75"/>
      <c r="T455" s="75"/>
      <c r="U455" s="75"/>
      <c r="V455" s="75"/>
      <c r="W455" s="76"/>
      <c r="X455" s="76"/>
      <c r="Y455" s="76"/>
      <c r="Z455" s="76"/>
      <c r="AA455" s="75"/>
      <c r="AB455" s="75"/>
      <c r="AC455" s="75"/>
      <c r="AD455" s="75"/>
      <c r="AE455" s="76"/>
      <c r="AF455" s="76"/>
      <c r="AG455" s="76"/>
      <c r="AH455" s="76"/>
      <c r="AI455" s="45"/>
      <c r="AJ455" s="77"/>
      <c r="AK455" s="77"/>
      <c r="AL455" s="92"/>
      <c r="AM455" s="92"/>
      <c r="AN455" s="92"/>
      <c r="AO455" s="92"/>
      <c r="AP455" s="93"/>
      <c r="AQ455" s="93"/>
      <c r="AR455" s="93"/>
      <c r="AS455" s="93"/>
      <c r="AT455" s="94"/>
      <c r="AU455" s="78"/>
      <c r="AV455" s="95"/>
      <c r="AW455" s="96"/>
      <c r="AX455" s="96"/>
      <c r="AY455" s="96"/>
      <c r="AZ455" s="75"/>
      <c r="BA455" s="75"/>
      <c r="BB455" s="75"/>
      <c r="BC455" s="75"/>
      <c r="BD455" s="53"/>
    </row>
    <row r="456" spans="1:58" s="17" customFormat="1" ht="35.1" customHeight="1" x14ac:dyDescent="0.25">
      <c r="A456" s="43" t="s">
        <v>453</v>
      </c>
      <c r="B456" s="43" t="s">
        <v>454</v>
      </c>
      <c r="C456" s="43" t="s">
        <v>455</v>
      </c>
      <c r="D456" s="43" t="s">
        <v>456</v>
      </c>
      <c r="E456" s="17" t="s">
        <v>24</v>
      </c>
      <c r="F456" s="27">
        <v>29</v>
      </c>
      <c r="G456" s="50" t="s">
        <v>120</v>
      </c>
      <c r="H456" s="21" t="s">
        <v>146</v>
      </c>
      <c r="I456" s="21" t="s">
        <v>143</v>
      </c>
      <c r="J456" s="21" t="s">
        <v>193</v>
      </c>
      <c r="K456" s="51">
        <v>1200</v>
      </c>
      <c r="L456" s="52">
        <v>600</v>
      </c>
      <c r="M456" s="52">
        <v>500</v>
      </c>
      <c r="N456" s="52">
        <v>300</v>
      </c>
      <c r="O456" s="51" t="e">
        <v>#REF!</v>
      </c>
      <c r="P456" s="51" t="e">
        <v>#REF!</v>
      </c>
      <c r="Q456" s="51" t="e">
        <v>#REF!</v>
      </c>
      <c r="R456" s="51" t="e">
        <v>#REF!</v>
      </c>
      <c r="S456" s="75" t="e">
        <v>#REF!</v>
      </c>
      <c r="T456" s="75"/>
      <c r="U456" s="75"/>
      <c r="V456" s="75"/>
      <c r="W456" s="76" t="e">
        <v>#REF!</v>
      </c>
      <c r="X456" s="76"/>
      <c r="Y456" s="76"/>
      <c r="Z456" s="76"/>
      <c r="AA456" s="75"/>
      <c r="AB456" s="75"/>
      <c r="AC456" s="75"/>
      <c r="AD456" s="75"/>
      <c r="AE456" s="76"/>
      <c r="AF456" s="76"/>
      <c r="AG456" s="76"/>
      <c r="AH456" s="76"/>
      <c r="AI456" s="45">
        <v>7.93</v>
      </c>
      <c r="AJ456" s="77"/>
      <c r="AK456" s="77" t="e">
        <v>#REF!</v>
      </c>
      <c r="AL456" s="92" t="e">
        <v>#REF!</v>
      </c>
      <c r="AM456" s="92" t="e">
        <v>#REF!</v>
      </c>
      <c r="AN456" s="92" t="e">
        <v>#REF!</v>
      </c>
      <c r="AO456" s="92" t="e">
        <v>#REF!</v>
      </c>
      <c r="AP456" s="93" t="e">
        <v>#REF!</v>
      </c>
      <c r="AQ456" s="93" t="e">
        <v>#REF!</v>
      </c>
      <c r="AR456" s="93" t="e">
        <v>#REF!</v>
      </c>
      <c r="AS456" s="93" t="e">
        <v>#REF!</v>
      </c>
      <c r="AT456" s="94" t="e">
        <v>#REF!</v>
      </c>
      <c r="AU456" s="78" t="s">
        <v>50</v>
      </c>
      <c r="AV456" s="95">
        <v>1190</v>
      </c>
      <c r="AW456" s="96">
        <v>390</v>
      </c>
      <c r="AX456" s="96">
        <v>320</v>
      </c>
      <c r="AY456" s="96">
        <v>180</v>
      </c>
      <c r="AZ456" s="75">
        <v>1020</v>
      </c>
      <c r="BA456" s="75">
        <v>330</v>
      </c>
      <c r="BB456" s="75">
        <v>270</v>
      </c>
      <c r="BC456" s="75">
        <v>150</v>
      </c>
      <c r="BD456" s="53" t="e">
        <v>#REF!</v>
      </c>
    </row>
    <row r="457" spans="1:58" s="17" customFormat="1" ht="35.1" hidden="1" customHeight="1" x14ac:dyDescent="0.25">
      <c r="A457" s="43"/>
      <c r="B457" s="43"/>
      <c r="C457" s="43"/>
      <c r="D457" s="43"/>
      <c r="F457" s="27"/>
      <c r="G457" s="50"/>
      <c r="H457" s="21" t="s">
        <v>205</v>
      </c>
      <c r="I457" s="21" t="s">
        <v>205</v>
      </c>
      <c r="J457" s="17" t="s">
        <v>205</v>
      </c>
      <c r="K457" s="51"/>
      <c r="L457" s="52"/>
      <c r="M457" s="52"/>
      <c r="N457" s="52"/>
      <c r="O457" s="51"/>
      <c r="P457" s="51"/>
      <c r="Q457" s="51"/>
      <c r="R457" s="51"/>
      <c r="S457" s="75"/>
      <c r="T457" s="75"/>
      <c r="U457" s="75"/>
      <c r="V457" s="75"/>
      <c r="W457" s="76"/>
      <c r="X457" s="76"/>
      <c r="Y457" s="76"/>
      <c r="Z457" s="76"/>
      <c r="AA457" s="75"/>
      <c r="AB457" s="75"/>
      <c r="AC457" s="75"/>
      <c r="AD457" s="75"/>
      <c r="AE457" s="76"/>
      <c r="AF457" s="76"/>
      <c r="AG457" s="76"/>
      <c r="AH457" s="76"/>
      <c r="AI457" s="45"/>
      <c r="AJ457" s="77"/>
      <c r="AK457" s="77"/>
      <c r="AL457" s="92"/>
      <c r="AM457" s="92"/>
      <c r="AN457" s="92"/>
      <c r="AO457" s="92"/>
      <c r="AP457" s="93"/>
      <c r="AQ457" s="93"/>
      <c r="AR457" s="93"/>
      <c r="AS457" s="93"/>
      <c r="AT457" s="94"/>
      <c r="AU457" s="78"/>
      <c r="AV457" s="95"/>
      <c r="AW457" s="96"/>
      <c r="AX457" s="96"/>
      <c r="AY457" s="96"/>
      <c r="AZ457" s="75"/>
      <c r="BA457" s="75"/>
      <c r="BB457" s="75"/>
      <c r="BC457" s="75"/>
      <c r="BD457" s="53"/>
    </row>
    <row r="458" spans="1:58" s="17" customFormat="1" ht="35.1" hidden="1" customHeight="1" x14ac:dyDescent="0.25">
      <c r="A458" s="43"/>
      <c r="B458" s="43"/>
      <c r="C458" s="43"/>
      <c r="D458" s="43"/>
      <c r="F458" s="27"/>
      <c r="G458" s="50"/>
      <c r="H458" s="21" t="s">
        <v>205</v>
      </c>
      <c r="I458" s="21" t="s">
        <v>205</v>
      </c>
      <c r="J458" s="17" t="s">
        <v>205</v>
      </c>
      <c r="K458" s="51"/>
      <c r="L458" s="52"/>
      <c r="M458" s="52"/>
      <c r="N458" s="52"/>
      <c r="O458" s="51"/>
      <c r="P458" s="51"/>
      <c r="Q458" s="51"/>
      <c r="R458" s="51"/>
      <c r="S458" s="75"/>
      <c r="T458" s="75"/>
      <c r="U458" s="75"/>
      <c r="V458" s="75"/>
      <c r="W458" s="76"/>
      <c r="X458" s="76"/>
      <c r="Y458" s="76"/>
      <c r="Z458" s="76"/>
      <c r="AA458" s="75"/>
      <c r="AB458" s="75"/>
      <c r="AC458" s="75"/>
      <c r="AD458" s="75"/>
      <c r="AE458" s="76"/>
      <c r="AF458" s="76"/>
      <c r="AG458" s="76"/>
      <c r="AH458" s="76"/>
      <c r="AI458" s="45"/>
      <c r="AJ458" s="77"/>
      <c r="AK458" s="77"/>
      <c r="AL458" s="92"/>
      <c r="AM458" s="92"/>
      <c r="AN458" s="92"/>
      <c r="AO458" s="92"/>
      <c r="AP458" s="93"/>
      <c r="AQ458" s="93"/>
      <c r="AR458" s="93"/>
      <c r="AS458" s="93"/>
      <c r="AT458" s="94"/>
      <c r="AU458" s="78"/>
      <c r="AV458" s="95"/>
      <c r="AW458" s="96"/>
      <c r="AX458" s="96"/>
      <c r="AY458" s="96"/>
      <c r="AZ458" s="75"/>
      <c r="BA458" s="75"/>
      <c r="BB458" s="75"/>
      <c r="BC458" s="75"/>
      <c r="BD458" s="53"/>
    </row>
    <row r="459" spans="1:58" s="17" customFormat="1" ht="35.1" hidden="1" customHeight="1" x14ac:dyDescent="0.25">
      <c r="A459" s="43"/>
      <c r="B459" s="43"/>
      <c r="C459" s="43"/>
      <c r="D459" s="43"/>
      <c r="F459" s="27"/>
      <c r="G459" s="50"/>
      <c r="H459" s="21" t="s">
        <v>205</v>
      </c>
      <c r="I459" s="21" t="s">
        <v>205</v>
      </c>
      <c r="J459" s="17" t="s">
        <v>205</v>
      </c>
      <c r="K459" s="51"/>
      <c r="L459" s="52"/>
      <c r="M459" s="52"/>
      <c r="N459" s="52"/>
      <c r="O459" s="51"/>
      <c r="P459" s="51"/>
      <c r="Q459" s="51"/>
      <c r="R459" s="51"/>
      <c r="S459" s="75"/>
      <c r="T459" s="75"/>
      <c r="U459" s="75"/>
      <c r="V459" s="75"/>
      <c r="W459" s="76"/>
      <c r="X459" s="76"/>
      <c r="Y459" s="76"/>
      <c r="Z459" s="76"/>
      <c r="AA459" s="75"/>
      <c r="AB459" s="75"/>
      <c r="AC459" s="75"/>
      <c r="AD459" s="75"/>
      <c r="AE459" s="76"/>
      <c r="AF459" s="76"/>
      <c r="AG459" s="76"/>
      <c r="AH459" s="76"/>
      <c r="AI459" s="45"/>
      <c r="AJ459" s="77"/>
      <c r="AK459" s="77"/>
      <c r="AL459" s="92"/>
      <c r="AM459" s="92"/>
      <c r="AN459" s="92"/>
      <c r="AO459" s="92"/>
      <c r="AP459" s="93"/>
      <c r="AQ459" s="93"/>
      <c r="AR459" s="93"/>
      <c r="AS459" s="93"/>
      <c r="AT459" s="94"/>
      <c r="AU459" s="78"/>
      <c r="AV459" s="95"/>
      <c r="AW459" s="96"/>
      <c r="AX459" s="96"/>
      <c r="AY459" s="96"/>
      <c r="AZ459" s="75"/>
      <c r="BA459" s="75"/>
      <c r="BB459" s="75"/>
      <c r="BC459" s="75"/>
      <c r="BD459" s="53"/>
    </row>
    <row r="460" spans="1:58" s="17" customFormat="1" ht="35.1" hidden="1" customHeight="1" x14ac:dyDescent="0.25">
      <c r="A460" s="43"/>
      <c r="B460" s="43"/>
      <c r="C460" s="43"/>
      <c r="D460" s="43"/>
      <c r="F460" s="27"/>
      <c r="G460" s="50"/>
      <c r="H460" s="21" t="s">
        <v>205</v>
      </c>
      <c r="I460" s="21" t="s">
        <v>205</v>
      </c>
      <c r="J460" s="17" t="s">
        <v>205</v>
      </c>
      <c r="K460" s="51"/>
      <c r="L460" s="52"/>
      <c r="M460" s="52"/>
      <c r="N460" s="52"/>
      <c r="O460" s="51"/>
      <c r="P460" s="51"/>
      <c r="Q460" s="51"/>
      <c r="R460" s="51"/>
      <c r="S460" s="75"/>
      <c r="T460" s="75"/>
      <c r="U460" s="75"/>
      <c r="V460" s="75"/>
      <c r="W460" s="76"/>
      <c r="X460" s="76"/>
      <c r="Y460" s="76"/>
      <c r="Z460" s="76"/>
      <c r="AA460" s="75"/>
      <c r="AB460" s="75"/>
      <c r="AC460" s="75"/>
      <c r="AD460" s="75"/>
      <c r="AE460" s="76"/>
      <c r="AF460" s="76"/>
      <c r="AG460" s="76"/>
      <c r="AH460" s="76"/>
      <c r="AI460" s="45"/>
      <c r="AJ460" s="77"/>
      <c r="AK460" s="77"/>
      <c r="AL460" s="92"/>
      <c r="AM460" s="92"/>
      <c r="AN460" s="92"/>
      <c r="AO460" s="92"/>
      <c r="AP460" s="93"/>
      <c r="AQ460" s="93"/>
      <c r="AR460" s="93"/>
      <c r="AS460" s="93"/>
      <c r="AT460" s="94"/>
      <c r="AU460" s="78"/>
      <c r="AV460" s="95"/>
      <c r="AW460" s="96"/>
      <c r="AX460" s="96"/>
      <c r="AY460" s="96"/>
      <c r="AZ460" s="75"/>
      <c r="BA460" s="75"/>
      <c r="BB460" s="75"/>
      <c r="BC460" s="75"/>
      <c r="BD460" s="53"/>
    </row>
    <row r="461" spans="1:58" s="17" customFormat="1" ht="35.1" hidden="1" customHeight="1" x14ac:dyDescent="0.25">
      <c r="A461" s="43"/>
      <c r="B461" s="43"/>
      <c r="C461" s="43"/>
      <c r="D461" s="43"/>
      <c r="F461" s="27"/>
      <c r="G461" s="50"/>
      <c r="H461" s="21" t="s">
        <v>205</v>
      </c>
      <c r="I461" s="21" t="s">
        <v>205</v>
      </c>
      <c r="J461" s="17" t="s">
        <v>205</v>
      </c>
      <c r="K461" s="51"/>
      <c r="L461" s="52"/>
      <c r="M461" s="52"/>
      <c r="N461" s="52"/>
      <c r="O461" s="51"/>
      <c r="P461" s="51"/>
      <c r="Q461" s="51"/>
      <c r="R461" s="51"/>
      <c r="S461" s="75"/>
      <c r="T461" s="75"/>
      <c r="U461" s="75"/>
      <c r="V461" s="75"/>
      <c r="W461" s="76"/>
      <c r="X461" s="76"/>
      <c r="Y461" s="76"/>
      <c r="Z461" s="76"/>
      <c r="AA461" s="75"/>
      <c r="AB461" s="75"/>
      <c r="AC461" s="75"/>
      <c r="AD461" s="75"/>
      <c r="AE461" s="76"/>
      <c r="AF461" s="76"/>
      <c r="AG461" s="76"/>
      <c r="AH461" s="76"/>
      <c r="AI461" s="45"/>
      <c r="AJ461" s="77"/>
      <c r="AK461" s="77"/>
      <c r="AL461" s="92"/>
      <c r="AM461" s="92"/>
      <c r="AN461" s="92"/>
      <c r="AO461" s="92"/>
      <c r="AP461" s="93"/>
      <c r="AQ461" s="93"/>
      <c r="AR461" s="93"/>
      <c r="AS461" s="93"/>
      <c r="AT461" s="94"/>
      <c r="AU461" s="78"/>
      <c r="AV461" s="95"/>
      <c r="AW461" s="96"/>
      <c r="AX461" s="96"/>
      <c r="AY461" s="96"/>
      <c r="AZ461" s="75"/>
      <c r="BA461" s="75"/>
      <c r="BB461" s="75"/>
      <c r="BC461" s="75"/>
      <c r="BD461" s="53"/>
    </row>
    <row r="462" spans="1:58" s="17" customFormat="1" ht="35.1" hidden="1" customHeight="1" x14ac:dyDescent="0.25">
      <c r="A462" s="43"/>
      <c r="B462" s="43"/>
      <c r="C462" s="43"/>
      <c r="D462" s="43"/>
      <c r="F462" s="27"/>
      <c r="G462" s="50"/>
      <c r="H462" s="21" t="s">
        <v>205</v>
      </c>
      <c r="I462" s="21" t="s">
        <v>205</v>
      </c>
      <c r="J462" s="17" t="s">
        <v>205</v>
      </c>
      <c r="K462" s="51"/>
      <c r="L462" s="52"/>
      <c r="M462" s="52"/>
      <c r="N462" s="52"/>
      <c r="O462" s="51"/>
      <c r="P462" s="51"/>
      <c r="Q462" s="51"/>
      <c r="R462" s="51"/>
      <c r="S462" s="75"/>
      <c r="T462" s="75"/>
      <c r="U462" s="75"/>
      <c r="V462" s="75"/>
      <c r="W462" s="76"/>
      <c r="X462" s="76"/>
      <c r="Y462" s="76"/>
      <c r="Z462" s="76"/>
      <c r="AA462" s="75"/>
      <c r="AB462" s="75"/>
      <c r="AC462" s="75"/>
      <c r="AD462" s="75"/>
      <c r="AE462" s="76"/>
      <c r="AF462" s="76"/>
      <c r="AG462" s="76"/>
      <c r="AH462" s="76"/>
      <c r="AI462" s="45"/>
      <c r="AJ462" s="77"/>
      <c r="AK462" s="77"/>
      <c r="AL462" s="92"/>
      <c r="AM462" s="92"/>
      <c r="AN462" s="92"/>
      <c r="AO462" s="92"/>
      <c r="AP462" s="93"/>
      <c r="AQ462" s="93"/>
      <c r="AR462" s="93"/>
      <c r="AS462" s="93"/>
      <c r="AT462" s="94"/>
      <c r="AU462" s="78"/>
      <c r="AV462" s="95"/>
      <c r="AW462" s="96"/>
      <c r="AX462" s="96"/>
      <c r="AY462" s="96"/>
      <c r="AZ462" s="75"/>
      <c r="BA462" s="75"/>
      <c r="BB462" s="75"/>
      <c r="BC462" s="75"/>
      <c r="BD462" s="53"/>
    </row>
    <row r="463" spans="1:58" s="17" customFormat="1" ht="95.25" customHeight="1" x14ac:dyDescent="0.25">
      <c r="A463" s="43" t="s">
        <v>457</v>
      </c>
      <c r="B463" s="43" t="s">
        <v>458</v>
      </c>
      <c r="C463" s="43" t="s">
        <v>459</v>
      </c>
      <c r="D463" s="43" t="s">
        <v>460</v>
      </c>
      <c r="E463" s="17" t="s">
        <v>24</v>
      </c>
      <c r="F463" s="86"/>
      <c r="G463" s="50" t="s">
        <v>121</v>
      </c>
      <c r="H463" s="21" t="s">
        <v>65</v>
      </c>
      <c r="I463" s="21" t="s">
        <v>18</v>
      </c>
      <c r="J463" s="21" t="s">
        <v>467</v>
      </c>
      <c r="K463" s="51">
        <v>1900</v>
      </c>
      <c r="L463" s="51">
        <v>1100</v>
      </c>
      <c r="M463" s="52">
        <v>800</v>
      </c>
      <c r="N463" s="52">
        <v>500</v>
      </c>
      <c r="O463" s="51" t="e">
        <v>#REF!</v>
      </c>
      <c r="P463" s="51" t="e">
        <v>#REF!</v>
      </c>
      <c r="Q463" s="51" t="e">
        <v>#REF!</v>
      </c>
      <c r="R463" s="51" t="e">
        <v>#REF!</v>
      </c>
      <c r="S463" s="75" t="e">
        <v>#REF!</v>
      </c>
      <c r="T463" s="75"/>
      <c r="U463" s="75"/>
      <c r="V463" s="75"/>
      <c r="W463" s="76" t="e">
        <v>#REF!</v>
      </c>
      <c r="X463" s="76"/>
      <c r="Y463" s="76"/>
      <c r="Z463" s="76"/>
      <c r="AA463" s="75"/>
      <c r="AB463" s="75"/>
      <c r="AC463" s="75"/>
      <c r="AD463" s="75"/>
      <c r="AE463" s="76"/>
      <c r="AF463" s="76"/>
      <c r="AG463" s="76"/>
      <c r="AH463" s="76"/>
      <c r="AI463" s="45">
        <v>7.5249951446882886</v>
      </c>
      <c r="AJ463" s="77"/>
      <c r="AK463" s="77" t="e">
        <v>#REF!</v>
      </c>
      <c r="AL463" s="92" t="e">
        <v>#REF!</v>
      </c>
      <c r="AM463" s="92" t="e">
        <v>#REF!</v>
      </c>
      <c r="AN463" s="92" t="e">
        <v>#REF!</v>
      </c>
      <c r="AO463" s="92" t="e">
        <v>#REF!</v>
      </c>
      <c r="AP463" s="93" t="e">
        <v>#REF!</v>
      </c>
      <c r="AQ463" s="93" t="e">
        <v>#REF!</v>
      </c>
      <c r="AR463" s="93" t="e">
        <v>#REF!</v>
      </c>
      <c r="AS463" s="93" t="e">
        <v>#REF!</v>
      </c>
      <c r="AT463" s="94" t="e">
        <v>#REF!</v>
      </c>
      <c r="AU463" s="78" t="s">
        <v>50</v>
      </c>
      <c r="AV463" s="95">
        <v>2100</v>
      </c>
      <c r="AW463" s="96">
        <v>560</v>
      </c>
      <c r="AX463" s="96">
        <v>460</v>
      </c>
      <c r="AY463" s="96">
        <v>320</v>
      </c>
      <c r="AZ463" s="75">
        <v>1800</v>
      </c>
      <c r="BA463" s="75">
        <v>480</v>
      </c>
      <c r="BB463" s="75">
        <v>390</v>
      </c>
      <c r="BC463" s="75">
        <v>270</v>
      </c>
      <c r="BD463" s="53" t="e">
        <v>#REF!</v>
      </c>
      <c r="BF463" s="17" t="s">
        <v>199</v>
      </c>
    </row>
    <row r="464" spans="1:58" s="17" customFormat="1" ht="70.5" hidden="1" customHeight="1" x14ac:dyDescent="0.25">
      <c r="A464" s="43"/>
      <c r="B464" s="43"/>
      <c r="C464" s="43"/>
      <c r="D464" s="43"/>
      <c r="F464" s="86"/>
      <c r="G464" s="50"/>
      <c r="H464" s="21" t="s">
        <v>205</v>
      </c>
      <c r="I464" s="21" t="s">
        <v>205</v>
      </c>
      <c r="J464" s="17" t="s">
        <v>205</v>
      </c>
      <c r="K464" s="51"/>
      <c r="L464" s="51"/>
      <c r="M464" s="52"/>
      <c r="N464" s="52"/>
      <c r="O464" s="51"/>
      <c r="P464" s="51"/>
      <c r="Q464" s="51"/>
      <c r="R464" s="51"/>
      <c r="S464" s="75"/>
      <c r="T464" s="75"/>
      <c r="U464" s="75"/>
      <c r="V464" s="75"/>
      <c r="W464" s="76"/>
      <c r="X464" s="76"/>
      <c r="Y464" s="76"/>
      <c r="Z464" s="76"/>
      <c r="AA464" s="75"/>
      <c r="AB464" s="75"/>
      <c r="AC464" s="75"/>
      <c r="AD464" s="75"/>
      <c r="AE464" s="76"/>
      <c r="AF464" s="76"/>
      <c r="AG464" s="76"/>
      <c r="AH464" s="76"/>
      <c r="AI464" s="45"/>
      <c r="AJ464" s="77"/>
      <c r="AK464" s="77"/>
      <c r="AL464" s="92"/>
      <c r="AM464" s="92"/>
      <c r="AN464" s="92"/>
      <c r="AO464" s="92"/>
      <c r="AP464" s="93"/>
      <c r="AQ464" s="93"/>
      <c r="AR464" s="93"/>
      <c r="AS464" s="93"/>
      <c r="AT464" s="94"/>
      <c r="AU464" s="78"/>
      <c r="AV464" s="95"/>
      <c r="AW464" s="96"/>
      <c r="AX464" s="96"/>
      <c r="AY464" s="96"/>
      <c r="AZ464" s="75"/>
      <c r="BA464" s="75"/>
      <c r="BB464" s="75"/>
      <c r="BC464" s="75"/>
      <c r="BD464" s="53"/>
    </row>
    <row r="465" spans="1:58" s="17" customFormat="1" ht="70.5" hidden="1" customHeight="1" x14ac:dyDescent="0.25">
      <c r="A465" s="43"/>
      <c r="B465" s="43"/>
      <c r="C465" s="43"/>
      <c r="D465" s="43"/>
      <c r="F465" s="86"/>
      <c r="G465" s="50"/>
      <c r="H465" s="21" t="s">
        <v>205</v>
      </c>
      <c r="I465" s="21" t="s">
        <v>205</v>
      </c>
      <c r="J465" s="17" t="s">
        <v>205</v>
      </c>
      <c r="K465" s="51"/>
      <c r="L465" s="51"/>
      <c r="M465" s="52"/>
      <c r="N465" s="52"/>
      <c r="O465" s="51"/>
      <c r="P465" s="51"/>
      <c r="Q465" s="51"/>
      <c r="R465" s="51"/>
      <c r="S465" s="75"/>
      <c r="T465" s="75"/>
      <c r="U465" s="75"/>
      <c r="V465" s="75"/>
      <c r="W465" s="76"/>
      <c r="X465" s="76"/>
      <c r="Y465" s="76"/>
      <c r="Z465" s="76"/>
      <c r="AA465" s="75"/>
      <c r="AB465" s="75"/>
      <c r="AC465" s="75"/>
      <c r="AD465" s="75"/>
      <c r="AE465" s="76"/>
      <c r="AF465" s="76"/>
      <c r="AG465" s="76"/>
      <c r="AH465" s="76"/>
      <c r="AI465" s="45"/>
      <c r="AJ465" s="77"/>
      <c r="AK465" s="77"/>
      <c r="AL465" s="92"/>
      <c r="AM465" s="92"/>
      <c r="AN465" s="92"/>
      <c r="AO465" s="92"/>
      <c r="AP465" s="93"/>
      <c r="AQ465" s="93"/>
      <c r="AR465" s="93"/>
      <c r="AS465" s="93"/>
      <c r="AT465" s="94"/>
      <c r="AU465" s="78"/>
      <c r="AV465" s="95"/>
      <c r="AW465" s="96"/>
      <c r="AX465" s="96"/>
      <c r="AY465" s="96"/>
      <c r="AZ465" s="75"/>
      <c r="BA465" s="75"/>
      <c r="BB465" s="75"/>
      <c r="BC465" s="75"/>
      <c r="BD465" s="53"/>
    </row>
    <row r="466" spans="1:58" s="17" customFormat="1" ht="70.5" hidden="1" customHeight="1" x14ac:dyDescent="0.25">
      <c r="A466" s="43"/>
      <c r="B466" s="43"/>
      <c r="C466" s="43"/>
      <c r="D466" s="43"/>
      <c r="F466" s="86"/>
      <c r="G466" s="50"/>
      <c r="H466" s="21" t="s">
        <v>205</v>
      </c>
      <c r="I466" s="21" t="s">
        <v>205</v>
      </c>
      <c r="J466" s="17" t="s">
        <v>205</v>
      </c>
      <c r="K466" s="51"/>
      <c r="L466" s="51"/>
      <c r="M466" s="52"/>
      <c r="N466" s="52"/>
      <c r="O466" s="51"/>
      <c r="P466" s="51"/>
      <c r="Q466" s="51"/>
      <c r="R466" s="51"/>
      <c r="S466" s="75"/>
      <c r="T466" s="75"/>
      <c r="U466" s="75"/>
      <c r="V466" s="75"/>
      <c r="W466" s="76"/>
      <c r="X466" s="76"/>
      <c r="Y466" s="76"/>
      <c r="Z466" s="76"/>
      <c r="AA466" s="75"/>
      <c r="AB466" s="75"/>
      <c r="AC466" s="75"/>
      <c r="AD466" s="75"/>
      <c r="AE466" s="76"/>
      <c r="AF466" s="76"/>
      <c r="AG466" s="76"/>
      <c r="AH466" s="76"/>
      <c r="AI466" s="45"/>
      <c r="AJ466" s="77"/>
      <c r="AK466" s="77"/>
      <c r="AL466" s="92"/>
      <c r="AM466" s="92"/>
      <c r="AN466" s="92"/>
      <c r="AO466" s="92"/>
      <c r="AP466" s="93"/>
      <c r="AQ466" s="93"/>
      <c r="AR466" s="93"/>
      <c r="AS466" s="93"/>
      <c r="AT466" s="94"/>
      <c r="AU466" s="78"/>
      <c r="AV466" s="95"/>
      <c r="AW466" s="96"/>
      <c r="AX466" s="96"/>
      <c r="AY466" s="96"/>
      <c r="AZ466" s="75"/>
      <c r="BA466" s="75"/>
      <c r="BB466" s="75"/>
      <c r="BC466" s="75"/>
      <c r="BD466" s="53"/>
    </row>
    <row r="467" spans="1:58" s="17" customFormat="1" ht="70.5" hidden="1" customHeight="1" x14ac:dyDescent="0.25">
      <c r="A467" s="43"/>
      <c r="B467" s="43"/>
      <c r="C467" s="43"/>
      <c r="D467" s="43"/>
      <c r="F467" s="86"/>
      <c r="G467" s="50"/>
      <c r="H467" s="21" t="s">
        <v>205</v>
      </c>
      <c r="I467" s="21" t="s">
        <v>205</v>
      </c>
      <c r="J467" s="17" t="s">
        <v>205</v>
      </c>
      <c r="K467" s="51"/>
      <c r="L467" s="51"/>
      <c r="M467" s="52"/>
      <c r="N467" s="52"/>
      <c r="O467" s="51"/>
      <c r="P467" s="51"/>
      <c r="Q467" s="51"/>
      <c r="R467" s="51"/>
      <c r="S467" s="75"/>
      <c r="T467" s="75"/>
      <c r="U467" s="75"/>
      <c r="V467" s="75"/>
      <c r="W467" s="76"/>
      <c r="X467" s="76"/>
      <c r="Y467" s="76"/>
      <c r="Z467" s="76"/>
      <c r="AA467" s="75"/>
      <c r="AB467" s="75"/>
      <c r="AC467" s="75"/>
      <c r="AD467" s="75"/>
      <c r="AE467" s="76"/>
      <c r="AF467" s="76"/>
      <c r="AG467" s="76"/>
      <c r="AH467" s="76"/>
      <c r="AI467" s="45"/>
      <c r="AJ467" s="77"/>
      <c r="AK467" s="77"/>
      <c r="AL467" s="92"/>
      <c r="AM467" s="92"/>
      <c r="AN467" s="92"/>
      <c r="AO467" s="92"/>
      <c r="AP467" s="93"/>
      <c r="AQ467" s="93"/>
      <c r="AR467" s="93"/>
      <c r="AS467" s="93"/>
      <c r="AT467" s="94"/>
      <c r="AU467" s="78"/>
      <c r="AV467" s="95"/>
      <c r="AW467" s="96"/>
      <c r="AX467" s="96"/>
      <c r="AY467" s="96"/>
      <c r="AZ467" s="75"/>
      <c r="BA467" s="75"/>
      <c r="BB467" s="75"/>
      <c r="BC467" s="75"/>
      <c r="BD467" s="53"/>
    </row>
    <row r="468" spans="1:58" s="17" customFormat="1" ht="70.5" hidden="1" customHeight="1" x14ac:dyDescent="0.25">
      <c r="A468" s="43"/>
      <c r="B468" s="43"/>
      <c r="C468" s="43"/>
      <c r="D468" s="43"/>
      <c r="F468" s="86"/>
      <c r="G468" s="50"/>
      <c r="H468" s="21" t="s">
        <v>205</v>
      </c>
      <c r="I468" s="21" t="s">
        <v>205</v>
      </c>
      <c r="J468" s="17" t="s">
        <v>205</v>
      </c>
      <c r="K468" s="51"/>
      <c r="L468" s="51"/>
      <c r="M468" s="52"/>
      <c r="N468" s="52"/>
      <c r="O468" s="51"/>
      <c r="P468" s="51"/>
      <c r="Q468" s="51"/>
      <c r="R468" s="51"/>
      <c r="S468" s="75"/>
      <c r="T468" s="75"/>
      <c r="U468" s="75"/>
      <c r="V468" s="75"/>
      <c r="W468" s="76"/>
      <c r="X468" s="76"/>
      <c r="Y468" s="76"/>
      <c r="Z468" s="76"/>
      <c r="AA468" s="75"/>
      <c r="AB468" s="75"/>
      <c r="AC468" s="75"/>
      <c r="AD468" s="75"/>
      <c r="AE468" s="76"/>
      <c r="AF468" s="76"/>
      <c r="AG468" s="76"/>
      <c r="AH468" s="76"/>
      <c r="AI468" s="45"/>
      <c r="AJ468" s="77"/>
      <c r="AK468" s="77"/>
      <c r="AL468" s="92"/>
      <c r="AM468" s="92"/>
      <c r="AN468" s="92"/>
      <c r="AO468" s="92"/>
      <c r="AP468" s="93"/>
      <c r="AQ468" s="93"/>
      <c r="AR468" s="93"/>
      <c r="AS468" s="93"/>
      <c r="AT468" s="94"/>
      <c r="AU468" s="78"/>
      <c r="AV468" s="95"/>
      <c r="AW468" s="96"/>
      <c r="AX468" s="96"/>
      <c r="AY468" s="96"/>
      <c r="AZ468" s="75"/>
      <c r="BA468" s="75"/>
      <c r="BB468" s="75"/>
      <c r="BC468" s="75"/>
      <c r="BD468" s="53"/>
    </row>
    <row r="469" spans="1:58" s="17" customFormat="1" ht="70.5" hidden="1" customHeight="1" x14ac:dyDescent="0.25">
      <c r="A469" s="43"/>
      <c r="B469" s="43"/>
      <c r="C469" s="43"/>
      <c r="D469" s="43"/>
      <c r="F469" s="86"/>
      <c r="G469" s="50"/>
      <c r="H469" s="21" t="s">
        <v>205</v>
      </c>
      <c r="I469" s="21" t="s">
        <v>205</v>
      </c>
      <c r="J469" s="17" t="s">
        <v>205</v>
      </c>
      <c r="K469" s="51"/>
      <c r="L469" s="51"/>
      <c r="M469" s="52"/>
      <c r="N469" s="52"/>
      <c r="O469" s="51"/>
      <c r="P469" s="51"/>
      <c r="Q469" s="51"/>
      <c r="R469" s="51"/>
      <c r="S469" s="75"/>
      <c r="T469" s="75"/>
      <c r="U469" s="75"/>
      <c r="V469" s="75"/>
      <c r="W469" s="76"/>
      <c r="X469" s="76"/>
      <c r="Y469" s="76"/>
      <c r="Z469" s="76"/>
      <c r="AA469" s="75"/>
      <c r="AB469" s="75"/>
      <c r="AC469" s="75"/>
      <c r="AD469" s="75"/>
      <c r="AE469" s="76"/>
      <c r="AF469" s="76"/>
      <c r="AG469" s="76"/>
      <c r="AH469" s="76"/>
      <c r="AI469" s="45"/>
      <c r="AJ469" s="77"/>
      <c r="AK469" s="77"/>
      <c r="AL469" s="92"/>
      <c r="AM469" s="92"/>
      <c r="AN469" s="92"/>
      <c r="AO469" s="92"/>
      <c r="AP469" s="93"/>
      <c r="AQ469" s="93"/>
      <c r="AR469" s="93"/>
      <c r="AS469" s="93"/>
      <c r="AT469" s="94"/>
      <c r="AU469" s="78"/>
      <c r="AV469" s="95"/>
      <c r="AW469" s="96"/>
      <c r="AX469" s="96"/>
      <c r="AY469" s="96"/>
      <c r="AZ469" s="75"/>
      <c r="BA469" s="75"/>
      <c r="BB469" s="75"/>
      <c r="BC469" s="75"/>
      <c r="BD469" s="53"/>
    </row>
    <row r="470" spans="1:58" s="17" customFormat="1" ht="88.5" customHeight="1" x14ac:dyDescent="0.25">
      <c r="A470" s="43" t="s">
        <v>461</v>
      </c>
      <c r="B470" s="43" t="s">
        <v>462</v>
      </c>
      <c r="C470" s="43" t="s">
        <v>463</v>
      </c>
      <c r="D470" s="43" t="s">
        <v>464</v>
      </c>
      <c r="E470" s="17" t="s">
        <v>24</v>
      </c>
      <c r="F470" s="86"/>
      <c r="G470" s="28" t="s">
        <v>122</v>
      </c>
      <c r="H470" s="21" t="s">
        <v>65</v>
      </c>
      <c r="I470" s="21" t="s">
        <v>467</v>
      </c>
      <c r="J470" s="21" t="s">
        <v>61</v>
      </c>
      <c r="K470" s="51">
        <v>1900</v>
      </c>
      <c r="L470" s="51">
        <v>1100</v>
      </c>
      <c r="M470" s="52">
        <v>800</v>
      </c>
      <c r="N470" s="52">
        <v>500</v>
      </c>
      <c r="O470" s="51" t="e">
        <v>#REF!</v>
      </c>
      <c r="P470" s="51" t="e">
        <v>#REF!</v>
      </c>
      <c r="Q470" s="51" t="e">
        <v>#REF!</v>
      </c>
      <c r="R470" s="51" t="e">
        <v>#REF!</v>
      </c>
      <c r="S470" s="75" t="e">
        <v>#REF!</v>
      </c>
      <c r="T470" s="75"/>
      <c r="U470" s="75" t="e">
        <v>#REF!</v>
      </c>
      <c r="V470" s="75"/>
      <c r="W470" s="76" t="e">
        <v>#REF!</v>
      </c>
      <c r="X470" s="76"/>
      <c r="Y470" s="76" t="e">
        <v>#REF!</v>
      </c>
      <c r="Z470" s="76"/>
      <c r="AA470" s="75"/>
      <c r="AB470" s="75"/>
      <c r="AC470" s="75"/>
      <c r="AD470" s="75"/>
      <c r="AE470" s="76"/>
      <c r="AF470" s="76"/>
      <c r="AG470" s="76"/>
      <c r="AH470" s="76"/>
      <c r="AI470" s="45">
        <v>7.93</v>
      </c>
      <c r="AJ470" s="77"/>
      <c r="AK470" s="77" t="e">
        <v>#REF!</v>
      </c>
      <c r="AL470" s="92" t="e">
        <v>#REF!</v>
      </c>
      <c r="AM470" s="92" t="e">
        <v>#REF!</v>
      </c>
      <c r="AN470" s="92" t="e">
        <v>#REF!</v>
      </c>
      <c r="AO470" s="92" t="e">
        <v>#REF!</v>
      </c>
      <c r="AP470" s="93" t="e">
        <v>#REF!</v>
      </c>
      <c r="AQ470" s="93" t="e">
        <v>#REF!</v>
      </c>
      <c r="AR470" s="93" t="e">
        <v>#REF!</v>
      </c>
      <c r="AS470" s="93" t="e">
        <v>#REF!</v>
      </c>
      <c r="AT470" s="94" t="e">
        <v>#REF!</v>
      </c>
      <c r="AU470" s="78" t="s">
        <v>50</v>
      </c>
      <c r="AV470" s="95">
        <v>3150</v>
      </c>
      <c r="AW470" s="96">
        <v>840</v>
      </c>
      <c r="AX470" s="96">
        <v>630</v>
      </c>
      <c r="AY470" s="96">
        <v>490</v>
      </c>
      <c r="AZ470" s="75">
        <v>2700</v>
      </c>
      <c r="BA470" s="75">
        <v>720</v>
      </c>
      <c r="BB470" s="75">
        <v>540</v>
      </c>
      <c r="BC470" s="75">
        <v>420</v>
      </c>
      <c r="BD470" s="53" t="e">
        <v>#REF!</v>
      </c>
      <c r="BF470" s="17" t="s">
        <v>199</v>
      </c>
    </row>
    <row r="471" spans="1:58" s="21" customFormat="1" ht="66" hidden="1" customHeight="1" x14ac:dyDescent="0.25">
      <c r="A471" s="26"/>
      <c r="B471" s="26"/>
      <c r="C471" s="26"/>
      <c r="D471" s="26"/>
      <c r="E471" s="47"/>
      <c r="F471" s="27"/>
      <c r="G471" s="28"/>
      <c r="K471" s="49"/>
      <c r="L471" s="48"/>
      <c r="M471" s="48"/>
      <c r="N471" s="48"/>
      <c r="O471" s="29"/>
      <c r="P471" s="29"/>
      <c r="Q471" s="29"/>
      <c r="R471" s="29"/>
      <c r="S471" s="30"/>
      <c r="T471" s="31"/>
      <c r="U471" s="31"/>
      <c r="V471" s="31"/>
      <c r="W471" s="31"/>
      <c r="X471" s="32"/>
      <c r="Y471" s="32"/>
      <c r="Z471" s="32"/>
      <c r="AA471" s="32"/>
      <c r="AB471" s="31"/>
      <c r="AC471" s="31"/>
      <c r="AD471" s="31"/>
      <c r="AE471" s="31"/>
      <c r="AF471" s="33"/>
      <c r="AG471" s="33"/>
      <c r="AH471" s="33"/>
      <c r="AI471" s="33"/>
      <c r="AJ471" s="34"/>
      <c r="AK471" s="34"/>
      <c r="AL471" s="35"/>
      <c r="AM471" s="31"/>
      <c r="AN471" s="31"/>
      <c r="AO471" s="31"/>
      <c r="AP471" s="31"/>
      <c r="AQ471" s="31"/>
      <c r="AR471" s="31"/>
      <c r="AS471" s="31"/>
      <c r="AT471" s="31"/>
      <c r="AU471" s="36"/>
      <c r="AV471" s="47"/>
      <c r="AW471" s="37"/>
      <c r="AX471" s="38"/>
    </row>
    <row r="472" spans="1:58" s="21" customFormat="1" ht="66" hidden="1" customHeight="1" x14ac:dyDescent="0.25">
      <c r="A472" s="26"/>
      <c r="B472" s="26"/>
      <c r="C472" s="26"/>
      <c r="D472" s="26"/>
      <c r="E472" s="47"/>
      <c r="F472" s="27"/>
      <c r="G472" s="28"/>
      <c r="K472" s="49"/>
      <c r="L472" s="48"/>
      <c r="M472" s="48"/>
      <c r="N472" s="48"/>
      <c r="O472" s="29"/>
      <c r="P472" s="29"/>
      <c r="Q472" s="29"/>
      <c r="R472" s="29"/>
      <c r="S472" s="30"/>
      <c r="T472" s="31"/>
      <c r="U472" s="31"/>
      <c r="V472" s="31"/>
      <c r="W472" s="31"/>
      <c r="X472" s="32"/>
      <c r="Y472" s="32"/>
      <c r="Z472" s="32"/>
      <c r="AA472" s="32"/>
      <c r="AB472" s="31"/>
      <c r="AC472" s="31"/>
      <c r="AD472" s="31"/>
      <c r="AE472" s="31"/>
      <c r="AF472" s="33"/>
      <c r="AG472" s="33"/>
      <c r="AH472" s="33"/>
      <c r="AI472" s="33"/>
      <c r="AJ472" s="34"/>
      <c r="AK472" s="34"/>
      <c r="AL472" s="35"/>
      <c r="AM472" s="31"/>
      <c r="AN472" s="31"/>
      <c r="AO472" s="31"/>
      <c r="AP472" s="31"/>
      <c r="AQ472" s="31"/>
      <c r="AR472" s="31"/>
      <c r="AS472" s="31"/>
      <c r="AT472" s="31"/>
      <c r="AU472" s="36"/>
      <c r="AV472" s="47"/>
      <c r="AW472" s="37"/>
      <c r="AX472" s="38"/>
    </row>
    <row r="473" spans="1:58" s="21" customFormat="1" ht="66" hidden="1" customHeight="1" x14ac:dyDescent="0.25">
      <c r="A473" s="26"/>
      <c r="B473" s="26"/>
      <c r="C473" s="26"/>
      <c r="D473" s="26"/>
      <c r="E473" s="47"/>
      <c r="F473" s="27"/>
      <c r="G473" s="28"/>
      <c r="K473" s="49"/>
      <c r="L473" s="48"/>
      <c r="M473" s="48"/>
      <c r="N473" s="48"/>
      <c r="O473" s="29"/>
      <c r="P473" s="29"/>
      <c r="Q473" s="29"/>
      <c r="R473" s="29"/>
      <c r="S473" s="30"/>
      <c r="T473" s="31"/>
      <c r="U473" s="31"/>
      <c r="V473" s="31"/>
      <c r="W473" s="31"/>
      <c r="X473" s="32"/>
      <c r="Y473" s="32"/>
      <c r="Z473" s="32"/>
      <c r="AA473" s="32"/>
      <c r="AB473" s="31"/>
      <c r="AC473" s="31"/>
      <c r="AD473" s="31"/>
      <c r="AE473" s="31"/>
      <c r="AF473" s="33"/>
      <c r="AG473" s="33"/>
      <c r="AH473" s="33"/>
      <c r="AI473" s="33"/>
      <c r="AJ473" s="34"/>
      <c r="AK473" s="34"/>
      <c r="AL473" s="35"/>
      <c r="AM473" s="31"/>
      <c r="AN473" s="31"/>
      <c r="AO473" s="31"/>
      <c r="AP473" s="31"/>
      <c r="AQ473" s="31"/>
      <c r="AR473" s="31"/>
      <c r="AS473" s="31"/>
      <c r="AT473" s="31"/>
      <c r="AU473" s="36"/>
      <c r="AV473" s="47"/>
      <c r="AW473" s="37"/>
      <c r="AX473" s="38"/>
    </row>
    <row r="474" spans="1:58" s="21" customFormat="1" ht="66" hidden="1" customHeight="1" x14ac:dyDescent="0.25">
      <c r="A474" s="26"/>
      <c r="B474" s="26"/>
      <c r="C474" s="26"/>
      <c r="D474" s="26"/>
      <c r="E474" s="47"/>
      <c r="F474" s="27"/>
      <c r="G474" s="28"/>
      <c r="K474" s="49"/>
      <c r="L474" s="48"/>
      <c r="M474" s="48"/>
      <c r="N474" s="48"/>
      <c r="O474" s="29"/>
      <c r="P474" s="29"/>
      <c r="Q474" s="29"/>
      <c r="R474" s="29"/>
      <c r="S474" s="30"/>
      <c r="T474" s="31"/>
      <c r="U474" s="31"/>
      <c r="V474" s="31"/>
      <c r="W474" s="31"/>
      <c r="X474" s="32"/>
      <c r="Y474" s="32"/>
      <c r="Z474" s="32"/>
      <c r="AA474" s="32"/>
      <c r="AB474" s="31"/>
      <c r="AC474" s="31"/>
      <c r="AD474" s="31"/>
      <c r="AE474" s="31"/>
      <c r="AF474" s="33"/>
      <c r="AG474" s="33"/>
      <c r="AH474" s="33"/>
      <c r="AI474" s="33"/>
      <c r="AJ474" s="34"/>
      <c r="AK474" s="34"/>
      <c r="AL474" s="35"/>
      <c r="AM474" s="31"/>
      <c r="AN474" s="31"/>
      <c r="AO474" s="31"/>
      <c r="AP474" s="31"/>
      <c r="AQ474" s="31"/>
      <c r="AR474" s="31"/>
      <c r="AS474" s="31"/>
      <c r="AT474" s="31"/>
      <c r="AU474" s="36"/>
      <c r="AV474" s="47"/>
      <c r="AW474" s="37"/>
      <c r="AX474" s="38"/>
    </row>
    <row r="475" spans="1:58" s="21" customFormat="1" ht="66" hidden="1" customHeight="1" x14ac:dyDescent="0.25">
      <c r="A475" s="26"/>
      <c r="B475" s="26"/>
      <c r="C475" s="26"/>
      <c r="D475" s="26"/>
      <c r="E475" s="47"/>
      <c r="F475" s="27"/>
      <c r="G475" s="28"/>
      <c r="K475" s="49"/>
      <c r="L475" s="48"/>
      <c r="M475" s="48"/>
      <c r="N475" s="48"/>
      <c r="O475" s="29"/>
      <c r="P475" s="29"/>
      <c r="Q475" s="29"/>
      <c r="R475" s="29"/>
      <c r="S475" s="30"/>
      <c r="T475" s="31"/>
      <c r="U475" s="31"/>
      <c r="V475" s="31"/>
      <c r="W475" s="31"/>
      <c r="X475" s="32"/>
      <c r="Y475" s="32"/>
      <c r="Z475" s="32"/>
      <c r="AA475" s="32"/>
      <c r="AB475" s="31"/>
      <c r="AC475" s="31"/>
      <c r="AD475" s="31"/>
      <c r="AE475" s="31"/>
      <c r="AF475" s="33"/>
      <c r="AG475" s="33"/>
      <c r="AH475" s="33"/>
      <c r="AI475" s="33"/>
      <c r="AJ475" s="34"/>
      <c r="AK475" s="34"/>
      <c r="AL475" s="35"/>
      <c r="AM475" s="31"/>
      <c r="AN475" s="31"/>
      <c r="AO475" s="31"/>
      <c r="AP475" s="31"/>
      <c r="AQ475" s="31"/>
      <c r="AR475" s="31"/>
      <c r="AS475" s="31"/>
      <c r="AT475" s="31"/>
      <c r="AU475" s="36"/>
      <c r="AV475" s="47"/>
      <c r="AW475" s="37"/>
      <c r="AX475" s="38"/>
    </row>
    <row r="476" spans="1:58" s="21" customFormat="1" ht="66" hidden="1" customHeight="1" x14ac:dyDescent="0.25">
      <c r="A476" s="26"/>
      <c r="B476" s="26"/>
      <c r="C476" s="26"/>
      <c r="D476" s="26"/>
      <c r="E476" s="47"/>
      <c r="F476" s="27"/>
      <c r="G476" s="28"/>
      <c r="K476" s="49"/>
      <c r="L476" s="48"/>
      <c r="M476" s="48"/>
      <c r="N476" s="48"/>
      <c r="O476" s="29"/>
      <c r="P476" s="29"/>
      <c r="Q476" s="29"/>
      <c r="R476" s="29"/>
      <c r="S476" s="30"/>
      <c r="T476" s="31"/>
      <c r="U476" s="31"/>
      <c r="V476" s="31"/>
      <c r="W476" s="31"/>
      <c r="X476" s="32"/>
      <c r="Y476" s="32"/>
      <c r="Z476" s="32"/>
      <c r="AA476" s="32"/>
      <c r="AB476" s="31"/>
      <c r="AC476" s="31"/>
      <c r="AD476" s="31"/>
      <c r="AE476" s="31"/>
      <c r="AF476" s="33"/>
      <c r="AG476" s="33"/>
      <c r="AH476" s="33"/>
      <c r="AI476" s="33"/>
      <c r="AJ476" s="34"/>
      <c r="AK476" s="34"/>
      <c r="AL476" s="35"/>
      <c r="AM476" s="31"/>
      <c r="AN476" s="31"/>
      <c r="AO476" s="31"/>
      <c r="AP476" s="31"/>
      <c r="AQ476" s="31"/>
      <c r="AR476" s="31"/>
      <c r="AS476" s="31"/>
      <c r="AT476" s="31"/>
      <c r="AU476" s="36"/>
      <c r="AV476" s="47"/>
      <c r="AW476" s="37"/>
      <c r="AX476" s="38"/>
    </row>
    <row r="477" spans="1:58" s="54" customFormat="1" ht="35.1" customHeight="1" x14ac:dyDescent="0.25">
      <c r="A477" s="43"/>
      <c r="B477" s="43"/>
      <c r="C477" s="43"/>
      <c r="D477" s="43"/>
      <c r="E477" s="21"/>
      <c r="F477" s="59"/>
      <c r="G477" s="60"/>
      <c r="H477" s="20"/>
      <c r="I477" s="61"/>
      <c r="J477" s="61"/>
      <c r="K477" s="62"/>
      <c r="L477" s="62"/>
      <c r="M477" s="63"/>
      <c r="N477" s="63"/>
      <c r="O477" s="62"/>
      <c r="P477" s="62"/>
      <c r="Q477" s="62"/>
      <c r="R477" s="62"/>
      <c r="S477" s="56"/>
      <c r="T477" s="56"/>
      <c r="U477" s="56"/>
      <c r="V477" s="56"/>
      <c r="W477" s="64"/>
      <c r="X477" s="64"/>
      <c r="Y477" s="64"/>
      <c r="Z477" s="64"/>
      <c r="AA477" s="56"/>
      <c r="AB477" s="56"/>
      <c r="AC477" s="56"/>
      <c r="AD477" s="56"/>
      <c r="AE477" s="64"/>
      <c r="AF477" s="64"/>
      <c r="AG477" s="64"/>
      <c r="AH477" s="64"/>
      <c r="AI477" s="65"/>
      <c r="AJ477" s="66"/>
      <c r="AK477" s="66"/>
      <c r="AL477" s="67"/>
      <c r="AM477" s="67"/>
      <c r="AN477" s="67"/>
      <c r="AO477" s="67"/>
      <c r="AP477" s="68"/>
      <c r="AQ477" s="68"/>
      <c r="AR477" s="68"/>
      <c r="AS477" s="68"/>
      <c r="AT477" s="69"/>
      <c r="AU477" s="64"/>
      <c r="AV477" s="55"/>
      <c r="AW477" s="55"/>
      <c r="AX477" s="55"/>
      <c r="AY477" s="55"/>
      <c r="AZ477" s="56"/>
      <c r="BA477" s="56"/>
      <c r="BB477" s="56"/>
      <c r="BC477" s="56"/>
      <c r="BD477" s="53"/>
    </row>
    <row r="478" spans="1:58" s="54" customFormat="1" ht="35.1" customHeight="1" x14ac:dyDescent="0.25">
      <c r="A478" s="43"/>
      <c r="B478" s="43"/>
      <c r="C478" s="43"/>
      <c r="D478" s="43"/>
      <c r="E478" s="21"/>
      <c r="F478" s="59"/>
      <c r="G478" s="60"/>
      <c r="H478" s="20"/>
      <c r="I478" s="61"/>
      <c r="J478" s="61"/>
      <c r="K478" s="62"/>
      <c r="L478" s="62"/>
      <c r="M478" s="63"/>
      <c r="N478" s="63"/>
      <c r="O478" s="62"/>
      <c r="P478" s="62"/>
      <c r="Q478" s="62"/>
      <c r="R478" s="62"/>
      <c r="S478" s="56"/>
      <c r="T478" s="56"/>
      <c r="U478" s="56"/>
      <c r="V478" s="56"/>
      <c r="W478" s="64"/>
      <c r="X478" s="64"/>
      <c r="Y478" s="64"/>
      <c r="Z478" s="64"/>
      <c r="AA478" s="56"/>
      <c r="AB478" s="56"/>
      <c r="AC478" s="56"/>
      <c r="AD478" s="56"/>
      <c r="AE478" s="64"/>
      <c r="AF478" s="64"/>
      <c r="AG478" s="64"/>
      <c r="AH478" s="64"/>
      <c r="AI478" s="65"/>
      <c r="AJ478" s="66"/>
      <c r="AK478" s="66"/>
      <c r="AL478" s="67"/>
      <c r="AM478" s="67"/>
      <c r="AN478" s="67"/>
      <c r="AO478" s="67"/>
      <c r="AP478" s="68"/>
      <c r="AQ478" s="68"/>
      <c r="AR478" s="68"/>
      <c r="AS478" s="68"/>
      <c r="AT478" s="69"/>
      <c r="AU478" s="64"/>
      <c r="AV478" s="55"/>
      <c r="AW478" s="55"/>
      <c r="AX478" s="55"/>
      <c r="AY478" s="55"/>
      <c r="AZ478" s="56"/>
      <c r="BA478" s="56"/>
      <c r="BB478" s="56"/>
      <c r="BC478" s="56"/>
      <c r="BD478" s="53"/>
    </row>
    <row r="479" spans="1:58" s="54" customFormat="1" ht="35.1" customHeight="1" x14ac:dyDescent="0.25">
      <c r="A479" s="43"/>
      <c r="B479" s="43"/>
      <c r="C479" s="43"/>
      <c r="D479" s="43"/>
      <c r="E479" s="21"/>
      <c r="F479" s="59"/>
      <c r="G479" s="60"/>
      <c r="H479" s="20"/>
      <c r="I479" s="61"/>
      <c r="J479" s="61"/>
      <c r="K479" s="62"/>
      <c r="L479" s="62"/>
      <c r="M479" s="63"/>
      <c r="N479" s="63"/>
      <c r="O479" s="62"/>
      <c r="P479" s="62"/>
      <c r="Q479" s="62"/>
      <c r="R479" s="62"/>
      <c r="S479" s="56"/>
      <c r="T479" s="56"/>
      <c r="U479" s="56"/>
      <c r="V479" s="56"/>
      <c r="W479" s="64"/>
      <c r="X479" s="64"/>
      <c r="Y479" s="64"/>
      <c r="Z479" s="64"/>
      <c r="AA479" s="56"/>
      <c r="AB479" s="56"/>
      <c r="AC479" s="56"/>
      <c r="AD479" s="56"/>
      <c r="AE479" s="64"/>
      <c r="AF479" s="64"/>
      <c r="AG479" s="64"/>
      <c r="AH479" s="64"/>
      <c r="AI479" s="65"/>
      <c r="AJ479" s="66"/>
      <c r="AK479" s="66"/>
      <c r="AL479" s="67"/>
      <c r="AM479" s="67"/>
      <c r="AN479" s="67"/>
      <c r="AO479" s="67"/>
      <c r="AP479" s="68"/>
      <c r="AQ479" s="68"/>
      <c r="AR479" s="68"/>
      <c r="AS479" s="68"/>
      <c r="AT479" s="69"/>
      <c r="AU479" s="64"/>
      <c r="AV479" s="55"/>
      <c r="AW479" s="55"/>
      <c r="AX479" s="55"/>
      <c r="AY479" s="55"/>
      <c r="AZ479" s="56"/>
      <c r="BA479" s="56"/>
      <c r="BB479" s="56"/>
      <c r="BC479" s="56"/>
      <c r="BD479" s="53"/>
    </row>
    <row r="480" spans="1:58" s="54" customFormat="1" ht="35.1" customHeight="1" x14ac:dyDescent="0.25">
      <c r="A480" s="43"/>
      <c r="B480" s="43"/>
      <c r="C480" s="43"/>
      <c r="D480" s="43"/>
      <c r="E480" s="21"/>
      <c r="F480" s="59"/>
      <c r="G480" s="60"/>
      <c r="H480" s="20"/>
      <c r="I480" s="61"/>
      <c r="J480" s="61"/>
      <c r="K480" s="62"/>
      <c r="L480" s="62"/>
      <c r="M480" s="63"/>
      <c r="N480" s="63"/>
      <c r="O480" s="62"/>
      <c r="P480" s="62"/>
      <c r="Q480" s="62"/>
      <c r="R480" s="62"/>
      <c r="S480" s="56"/>
      <c r="T480" s="56"/>
      <c r="U480" s="56"/>
      <c r="V480" s="56"/>
      <c r="W480" s="64"/>
      <c r="X480" s="64"/>
      <c r="Y480" s="64"/>
      <c r="Z480" s="64"/>
      <c r="AA480" s="56"/>
      <c r="AB480" s="56"/>
      <c r="AC480" s="56"/>
      <c r="AD480" s="56"/>
      <c r="AE480" s="64"/>
      <c r="AF480" s="64"/>
      <c r="AG480" s="64"/>
      <c r="AH480" s="64"/>
      <c r="AI480" s="65"/>
      <c r="AJ480" s="66"/>
      <c r="AK480" s="66"/>
      <c r="AL480" s="67"/>
      <c r="AM480" s="67"/>
      <c r="AN480" s="67"/>
      <c r="AO480" s="67"/>
      <c r="AP480" s="68"/>
      <c r="AQ480" s="68"/>
      <c r="AR480" s="68"/>
      <c r="AS480" s="68"/>
      <c r="AT480" s="69"/>
      <c r="AU480" s="64"/>
      <c r="AV480" s="55"/>
      <c r="AW480" s="55"/>
      <c r="AX480" s="55"/>
      <c r="AY480" s="55"/>
      <c r="AZ480" s="56"/>
      <c r="BA480" s="56"/>
      <c r="BB480" s="56"/>
      <c r="BC480" s="56"/>
      <c r="BD480" s="53"/>
    </row>
    <row r="481" spans="1:56" s="54" customFormat="1" ht="35.1" customHeight="1" x14ac:dyDescent="0.25">
      <c r="A481" s="43"/>
      <c r="B481" s="43"/>
      <c r="C481" s="43"/>
      <c r="D481" s="43"/>
      <c r="E481" s="21"/>
      <c r="F481" s="59"/>
      <c r="G481" s="60"/>
      <c r="H481" s="20"/>
      <c r="I481" s="61"/>
      <c r="J481" s="61"/>
      <c r="K481" s="62"/>
      <c r="L481" s="62"/>
      <c r="M481" s="63"/>
      <c r="N481" s="63"/>
      <c r="O481" s="62"/>
      <c r="P481" s="62"/>
      <c r="Q481" s="62"/>
      <c r="R481" s="62"/>
      <c r="S481" s="56"/>
      <c r="T481" s="56"/>
      <c r="U481" s="56"/>
      <c r="V481" s="56"/>
      <c r="W481" s="64"/>
      <c r="X481" s="64"/>
      <c r="Y481" s="64"/>
      <c r="Z481" s="64"/>
      <c r="AA481" s="56"/>
      <c r="AB481" s="56"/>
      <c r="AC481" s="56"/>
      <c r="AD481" s="56"/>
      <c r="AE481" s="64"/>
      <c r="AF481" s="64"/>
      <c r="AG481" s="64"/>
      <c r="AH481" s="64"/>
      <c r="AI481" s="65"/>
      <c r="AJ481" s="66"/>
      <c r="AK481" s="66"/>
      <c r="AL481" s="67"/>
      <c r="AM481" s="67"/>
      <c r="AN481" s="67"/>
      <c r="AO481" s="67"/>
      <c r="AP481" s="68"/>
      <c r="AQ481" s="68"/>
      <c r="AR481" s="68"/>
      <c r="AS481" s="68"/>
      <c r="AT481" s="69"/>
      <c r="AU481" s="64"/>
      <c r="AV481" s="55"/>
      <c r="AW481" s="55"/>
      <c r="AX481" s="55"/>
      <c r="AY481" s="55"/>
      <c r="AZ481" s="56"/>
      <c r="BA481" s="56"/>
      <c r="BB481" s="56"/>
      <c r="BC481" s="56"/>
      <c r="BD481" s="53"/>
    </row>
    <row r="482" spans="1:56" s="54" customFormat="1" ht="35.1" customHeight="1" x14ac:dyDescent="0.25">
      <c r="A482" s="43"/>
      <c r="B482" s="43"/>
      <c r="C482" s="43"/>
      <c r="D482" s="43"/>
      <c r="E482" s="21"/>
      <c r="F482" s="59"/>
      <c r="G482" s="60"/>
      <c r="H482" s="20"/>
      <c r="I482" s="61"/>
      <c r="J482" s="61"/>
      <c r="K482" s="62"/>
      <c r="L482" s="62"/>
      <c r="M482" s="63"/>
      <c r="N482" s="63"/>
      <c r="O482" s="62"/>
      <c r="P482" s="62"/>
      <c r="Q482" s="62"/>
      <c r="R482" s="62"/>
      <c r="S482" s="56"/>
      <c r="T482" s="56"/>
      <c r="U482" s="56"/>
      <c r="V482" s="56"/>
      <c r="W482" s="64"/>
      <c r="X482" s="64"/>
      <c r="Y482" s="64"/>
      <c r="Z482" s="64"/>
      <c r="AA482" s="56"/>
      <c r="AB482" s="56"/>
      <c r="AC482" s="56"/>
      <c r="AD482" s="56"/>
      <c r="AE482" s="64"/>
      <c r="AF482" s="64"/>
      <c r="AG482" s="64"/>
      <c r="AH482" s="64"/>
      <c r="AI482" s="65"/>
      <c r="AJ482" s="66"/>
      <c r="AK482" s="66"/>
      <c r="AL482" s="67"/>
      <c r="AM482" s="67"/>
      <c r="AN482" s="67"/>
      <c r="AO482" s="67"/>
      <c r="AP482" s="68"/>
      <c r="AQ482" s="68"/>
      <c r="AR482" s="68"/>
      <c r="AS482" s="68"/>
      <c r="AT482" s="69"/>
      <c r="AU482" s="64"/>
      <c r="AV482" s="55"/>
      <c r="AW482" s="55"/>
      <c r="AX482" s="55"/>
      <c r="AY482" s="55"/>
      <c r="AZ482" s="56"/>
      <c r="BA482" s="56"/>
      <c r="BB482" s="56"/>
      <c r="BC482" s="56"/>
      <c r="BD482" s="53"/>
    </row>
  </sheetData>
  <autoFilter ref="A1:BE476"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482"/>
  <sheetViews>
    <sheetView view="pageBreakPreview" zoomScale="70" zoomScaleNormal="70" zoomScaleSheetLayoutView="70" workbookViewId="0">
      <selection activeCell="I10" sqref="I10"/>
    </sheetView>
  </sheetViews>
  <sheetFormatPr defaultColWidth="9.140625" defaultRowHeight="16.5" x14ac:dyDescent="0.25"/>
  <cols>
    <col min="1" max="1" width="5.42578125" style="2" customWidth="1"/>
    <col min="2" max="3" width="12.5703125" style="3" customWidth="1"/>
    <col min="4" max="4" width="48.140625" style="4" customWidth="1"/>
    <col min="5" max="5" width="32.5703125" style="5" customWidth="1"/>
    <col min="6" max="6" width="35.28515625" style="5" customWidth="1"/>
    <col min="7" max="9" width="13" style="152" customWidth="1"/>
    <col min="10" max="10" width="16" style="159" customWidth="1"/>
    <col min="11" max="11" width="15.42578125" style="152" bestFit="1" customWidth="1"/>
    <col min="12" max="12" width="16.85546875" style="152" bestFit="1"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16384" width="9.140625" style="6"/>
  </cols>
  <sheetData>
    <row r="1" spans="1:35" ht="32.25" customHeight="1" x14ac:dyDescent="0.25">
      <c r="A1" s="186" t="s">
        <v>526</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88"/>
      <c r="AC1" s="88"/>
      <c r="AD1" s="88"/>
      <c r="AE1" s="88"/>
      <c r="AF1" s="88"/>
      <c r="AG1" s="88"/>
      <c r="AH1" s="88"/>
    </row>
    <row r="2" spans="1:35" x14ac:dyDescent="0.25">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88"/>
      <c r="AC2" s="88"/>
      <c r="AD2" s="88"/>
      <c r="AE2" s="88"/>
      <c r="AF2" s="88"/>
      <c r="AG2" s="88"/>
      <c r="AH2" s="88"/>
    </row>
    <row r="3" spans="1:35" ht="18.75" x14ac:dyDescent="0.25">
      <c r="A3" s="87"/>
      <c r="B3" s="87"/>
      <c r="C3" s="87"/>
      <c r="D3" s="87"/>
      <c r="E3" s="87"/>
      <c r="F3" s="87"/>
      <c r="G3" s="175"/>
      <c r="H3" s="176"/>
      <c r="I3" s="176"/>
      <c r="J3" s="177"/>
      <c r="K3" s="184" t="s">
        <v>524</v>
      </c>
      <c r="L3" s="184"/>
      <c r="M3" s="87"/>
      <c r="N3" s="87"/>
      <c r="O3" s="87"/>
      <c r="P3" s="87"/>
      <c r="R3" s="6">
        <v>0.9</v>
      </c>
    </row>
    <row r="4" spans="1:35" ht="18.75" x14ac:dyDescent="0.25">
      <c r="A4" s="87"/>
      <c r="B4" s="87"/>
      <c r="C4" s="87"/>
      <c r="D4" s="87"/>
      <c r="E4" s="87"/>
      <c r="F4" s="87"/>
      <c r="G4" s="87"/>
      <c r="H4" s="87"/>
      <c r="I4" s="87"/>
      <c r="J4" s="158"/>
      <c r="K4" s="87"/>
      <c r="L4" s="87"/>
      <c r="M4" s="87"/>
      <c r="N4" s="87"/>
      <c r="O4" s="87"/>
      <c r="P4" s="87"/>
      <c r="R4" s="6">
        <v>0.9</v>
      </c>
    </row>
    <row r="5" spans="1:35" ht="94.5" x14ac:dyDescent="0.25">
      <c r="A5" s="164" t="s">
        <v>0</v>
      </c>
      <c r="B5" s="164" t="s">
        <v>1</v>
      </c>
      <c r="C5" s="164"/>
      <c r="D5" s="164" t="s">
        <v>2</v>
      </c>
      <c r="E5" s="164" t="s">
        <v>3</v>
      </c>
      <c r="F5" s="165" t="s">
        <v>4</v>
      </c>
      <c r="G5" s="161" t="s">
        <v>169</v>
      </c>
      <c r="H5" s="161" t="s">
        <v>170</v>
      </c>
      <c r="I5" s="161" t="s">
        <v>480</v>
      </c>
      <c r="J5" s="162" t="s">
        <v>518</v>
      </c>
      <c r="K5" s="162" t="s">
        <v>519</v>
      </c>
      <c r="L5" s="162" t="s">
        <v>520</v>
      </c>
      <c r="M5" s="187" t="s">
        <v>162</v>
      </c>
      <c r="N5" s="188"/>
      <c r="O5" s="188"/>
      <c r="P5" s="189"/>
    </row>
    <row r="6" spans="1:35" s="25" customFormat="1" ht="15.75" x14ac:dyDescent="0.25">
      <c r="A6" s="178"/>
      <c r="B6" s="178"/>
      <c r="C6" s="178"/>
      <c r="D6" s="178" t="s">
        <v>147</v>
      </c>
      <c r="E6" s="178"/>
      <c r="F6" s="178"/>
      <c r="G6" s="172"/>
      <c r="H6" s="172"/>
      <c r="I6" s="172"/>
      <c r="J6" s="173"/>
      <c r="K6" s="173"/>
      <c r="L6" s="173"/>
      <c r="M6" s="190"/>
      <c r="N6" s="191"/>
      <c r="O6" s="191"/>
      <c r="P6" s="192"/>
      <c r="Q6" s="25">
        <v>1</v>
      </c>
      <c r="R6" s="25">
        <v>1</v>
      </c>
      <c r="S6" s="25">
        <v>1</v>
      </c>
      <c r="T6" s="25">
        <v>1</v>
      </c>
      <c r="U6" s="25">
        <v>1</v>
      </c>
      <c r="V6" s="25">
        <v>1</v>
      </c>
      <c r="W6" s="25">
        <v>1</v>
      </c>
      <c r="X6" s="25">
        <v>1</v>
      </c>
      <c r="Y6" s="25">
        <v>1</v>
      </c>
      <c r="Z6" s="25">
        <v>1</v>
      </c>
      <c r="AA6" s="25">
        <v>1</v>
      </c>
      <c r="AB6" s="25">
        <v>1</v>
      </c>
      <c r="AC6" s="25">
        <v>1</v>
      </c>
      <c r="AE6" s="25">
        <v>1</v>
      </c>
      <c r="AF6" s="25">
        <v>1</v>
      </c>
      <c r="AG6" s="25">
        <v>1</v>
      </c>
      <c r="AH6" s="25">
        <v>1</v>
      </c>
      <c r="AI6" s="25">
        <v>1</v>
      </c>
    </row>
    <row r="7" spans="1:35" s="17" customFormat="1" ht="31.5" x14ac:dyDescent="0.25">
      <c r="A7" s="166">
        <v>1</v>
      </c>
      <c r="B7" s="166" t="str">
        <f>'Đầu vào (2)'!G1</f>
        <v>DQ9DT_D1</v>
      </c>
      <c r="C7" s="166" t="str">
        <f>$B$7</f>
        <v>DQ9DT_D1</v>
      </c>
      <c r="D7" s="167" t="str">
        <f>'Đầu vào (2)'!H1</f>
        <v>Đường Gia Canh</v>
      </c>
      <c r="E7" s="167" t="str">
        <f>'Đầu vào (2)'!I1</f>
        <v>Quốc lộ 20</v>
      </c>
      <c r="F7" s="167" t="str">
        <f>'Đầu vào (2)'!J1</f>
        <v>Quốc lộ 20+290m (đến giáp suối)</v>
      </c>
      <c r="G7" s="179">
        <v>5400</v>
      </c>
      <c r="H7" s="174">
        <v>3800</v>
      </c>
      <c r="I7" s="174">
        <v>3200</v>
      </c>
      <c r="J7" s="183">
        <f>VLOOKUP(C7,'[1]1. MA DO'!$E$5:$AA$1933,23,0)</f>
        <v>1.17</v>
      </c>
      <c r="K7" s="180">
        <f>J7</f>
        <v>1.17</v>
      </c>
      <c r="L7" s="180">
        <f>J7</f>
        <v>1.17</v>
      </c>
      <c r="M7" s="29">
        <f>'Đầu vào (2)'!K1</f>
        <v>4600</v>
      </c>
      <c r="N7" s="29">
        <f>'Đầu vào (2)'!L1</f>
        <v>1200</v>
      </c>
      <c r="O7" s="29">
        <f>'Đầu vào (2)'!M1</f>
        <v>900</v>
      </c>
      <c r="P7" s="29">
        <f>'Đầu vào (2)'!N1</f>
        <v>700</v>
      </c>
      <c r="Q7" s="17">
        <f>VLOOKUP(B7,'[2]Giá đề xuất ODT'!$G$11:$AD$2233,21,0)</f>
        <v>5400</v>
      </c>
      <c r="R7" s="17">
        <f>VLOOKUP(B7,'[2]Giá đề xuất ODT'!$G$11:$AD$2233,22,0)</f>
        <v>1400</v>
      </c>
      <c r="S7" s="17">
        <f>VLOOKUP(B7,'[2]Giá đề xuất ODT'!$G$11:$AD$2233,23,0)</f>
        <v>1000</v>
      </c>
      <c r="T7" s="17">
        <f>VLOOKUP(B7,'[2]Giá đề xuất ODT'!$G$11:$AD$2233,24,0)</f>
        <v>810</v>
      </c>
      <c r="U7" s="17">
        <v>1</v>
      </c>
      <c r="W7" s="17" t="str">
        <f>D7</f>
        <v>Đường Gia Canh</v>
      </c>
      <c r="X7" s="17" t="str">
        <f>"đoạn từ "&amp;E7</f>
        <v>đoạn từ Quốc lộ 20</v>
      </c>
      <c r="Y7" s="17" t="str">
        <f>" đến "&amp;F7</f>
        <v xml:space="preserve"> đến Quốc lộ 20+290m (đến giáp suối)</v>
      </c>
    </row>
    <row r="8" spans="1:35" s="17" customFormat="1" ht="78.75" x14ac:dyDescent="0.25">
      <c r="A8" s="166">
        <f>A7+1</f>
        <v>2</v>
      </c>
      <c r="B8" s="166" t="s">
        <v>6</v>
      </c>
      <c r="C8" s="166" t="str">
        <f t="shared" ref="C8:C13" si="0">$B$7</f>
        <v>DQ9DT_D1</v>
      </c>
      <c r="D8" s="185" t="str">
        <f>V8&amp;W8&amp;X8&amp;Y8&amp;Z8&amp;"
"&amp;AA8&amp;"
"
&amp;AB8</f>
        <v>Các tuyến đường giao thông đấu nối trực tiếp ra Đường Gia Canh đoạn từ Quốc lộ 20 đến Quốc lộ 20+290m (đến giáp suối) có hiện trạng là đường nhựa, bê tông xi măng:
- Có bề rộng ≥5m, cách đường giao thông ≤600m.
- Có bề rộng từ ≥3m đến &lt;5m, cách đường giao thông ≤400m.</v>
      </c>
      <c r="E8" s="185"/>
      <c r="F8" s="185"/>
      <c r="G8" s="174">
        <v>1400</v>
      </c>
      <c r="H8" s="174">
        <v>980</v>
      </c>
      <c r="I8" s="174">
        <v>840</v>
      </c>
      <c r="J8" s="183">
        <f>VLOOKUP(C8,'[1]1. MA DO'!$E$5:$AA$1933,23,0)</f>
        <v>1.17</v>
      </c>
      <c r="K8" s="180">
        <f t="shared" ref="K8:K71" si="1">J8</f>
        <v>1.17</v>
      </c>
      <c r="L8" s="180">
        <f t="shared" ref="L8:L71" si="2">J8</f>
        <v>1.17</v>
      </c>
      <c r="M8" s="29">
        <f t="shared" ref="M8:U8" si="3">M7</f>
        <v>4600</v>
      </c>
      <c r="N8" s="29">
        <f t="shared" si="3"/>
        <v>1200</v>
      </c>
      <c r="O8" s="29">
        <f t="shared" si="3"/>
        <v>900</v>
      </c>
      <c r="P8" s="29">
        <f t="shared" si="3"/>
        <v>700</v>
      </c>
      <c r="Q8" s="17">
        <f t="shared" si="3"/>
        <v>5400</v>
      </c>
      <c r="R8" s="17">
        <f t="shared" si="3"/>
        <v>1400</v>
      </c>
      <c r="S8" s="17">
        <f t="shared" si="3"/>
        <v>1000</v>
      </c>
      <c r="T8" s="17">
        <f t="shared" si="3"/>
        <v>810</v>
      </c>
      <c r="U8" s="17">
        <f t="shared" si="3"/>
        <v>1</v>
      </c>
      <c r="V8" s="17" t="s">
        <v>9</v>
      </c>
      <c r="W8" s="17" t="str">
        <f>D7</f>
        <v>Đường Gia Canh</v>
      </c>
      <c r="X8" s="17" t="str">
        <f>" đoạn từ "&amp;E7</f>
        <v xml:space="preserve"> đoạn từ Quốc lộ 20</v>
      </c>
      <c r="Y8" s="17" t="str">
        <f>" đến "&amp;F7</f>
        <v xml:space="preserve"> đến Quốc lộ 20+290m (đến giáp suối)</v>
      </c>
      <c r="Z8" s="17" t="s">
        <v>477</v>
      </c>
      <c r="AA8" s="42" t="s">
        <v>164</v>
      </c>
      <c r="AB8" s="42" t="s">
        <v>165</v>
      </c>
    </row>
    <row r="9" spans="1:35" s="17" customFormat="1" ht="78.75" x14ac:dyDescent="0.25">
      <c r="A9" s="166">
        <f t="shared" ref="A9:A72" si="4">A8+1</f>
        <v>3</v>
      </c>
      <c r="B9" s="166" t="s">
        <v>7</v>
      </c>
      <c r="C9" s="166" t="str">
        <f t="shared" si="0"/>
        <v>DQ9DT_D1</v>
      </c>
      <c r="D9" s="185" t="str">
        <f>V9&amp;W9&amp;X9&amp;Y9&amp;Z9&amp;"
"&amp;AA9&amp;"
"&amp;AB9&amp;"
"&amp;AC9</f>
        <v>Các tuyến đường giao thông đấu nối trực tiếp ra Đường Gia Canh đoạn từ Quốc lộ 20 đến Quốc lộ 20+290m (đến giáp suối) có hiện trạng là đường nhựa, bê tông xi măng:
- Có bề rộng ≥5m, cách đường giao thông &gt;600m.
- Có bề rộng từ ≥3m đến &lt;5m, cách đường giao thông từ &gt;400m đến ≤600m.
- Có bề rộng &lt;3m, cách đường giao thông ≤200m.</v>
      </c>
      <c r="E9" s="185"/>
      <c r="F9" s="185"/>
      <c r="G9" s="174">
        <v>1000</v>
      </c>
      <c r="H9" s="174">
        <v>700</v>
      </c>
      <c r="I9" s="174">
        <v>600</v>
      </c>
      <c r="J9" s="183">
        <f>VLOOKUP(C9,'[1]1. MA DO'!$E$5:$AA$1933,23,0)</f>
        <v>1.17</v>
      </c>
      <c r="K9" s="180">
        <f t="shared" si="1"/>
        <v>1.17</v>
      </c>
      <c r="L9" s="180">
        <f t="shared" si="2"/>
        <v>1.17</v>
      </c>
      <c r="M9" s="29">
        <f t="shared" ref="M9:M13" si="5">M8</f>
        <v>4600</v>
      </c>
      <c r="N9" s="29">
        <f t="shared" ref="N9:N13" si="6">N8</f>
        <v>1200</v>
      </c>
      <c r="O9" s="29">
        <f t="shared" ref="O9:O13" si="7">O8</f>
        <v>900</v>
      </c>
      <c r="P9" s="29">
        <f t="shared" ref="P9:P13" si="8">P8</f>
        <v>700</v>
      </c>
      <c r="Q9" s="17">
        <f t="shared" ref="Q9:Q13" si="9">Q8</f>
        <v>5400</v>
      </c>
      <c r="R9" s="17">
        <f t="shared" ref="R9:R13" si="10">R8</f>
        <v>1400</v>
      </c>
      <c r="S9" s="17">
        <f t="shared" ref="S9:S13" si="11">S8</f>
        <v>1000</v>
      </c>
      <c r="T9" s="17">
        <f t="shared" ref="T9:U13" si="12">T8</f>
        <v>810</v>
      </c>
      <c r="U9" s="17">
        <f t="shared" si="12"/>
        <v>1</v>
      </c>
      <c r="V9" s="17" t="s">
        <v>9</v>
      </c>
      <c r="W9" s="17" t="str">
        <f>W8</f>
        <v>Đường Gia Canh</v>
      </c>
      <c r="X9" s="17" t="str">
        <f>X8</f>
        <v xml:space="preserve"> đoạn từ Quốc lộ 20</v>
      </c>
      <c r="Y9" s="17" t="str">
        <f>Y8</f>
        <v xml:space="preserve"> đến Quốc lộ 20+290m (đến giáp suối)</v>
      </c>
      <c r="Z9" s="17" t="s">
        <v>477</v>
      </c>
      <c r="AA9" s="42" t="s">
        <v>166</v>
      </c>
      <c r="AB9" s="42" t="s">
        <v>167</v>
      </c>
      <c r="AC9" s="42" t="s">
        <v>168</v>
      </c>
    </row>
    <row r="10" spans="1:35" s="17" customFormat="1" ht="94.5" x14ac:dyDescent="0.25">
      <c r="A10" s="166">
        <f t="shared" si="4"/>
        <v>4</v>
      </c>
      <c r="B10" s="166" t="s">
        <v>8</v>
      </c>
      <c r="C10" s="166" t="str">
        <f t="shared" si="0"/>
        <v>DQ9DT_D1</v>
      </c>
      <c r="D10" s="185" t="str">
        <f>V10&amp;W10&amp;X10&amp;Y10&amp;Z10</f>
        <v>Các tuyến đường giao thông đấu nối trực tiếp ra Đường Gia Canh đoạn từ Quốc lộ 20 đến Quốc lộ 20+290m (đến giáp suối) có hiện trạng là đường nhựa, bê tông xi măng:
- Có bề rộng từ ≥3m đến &lt;5m, cách đường giao thông &gt;600m.
- Có bề rộng &lt;3m, cách đường giao thông &gt;200m.</v>
      </c>
      <c r="E10" s="185"/>
      <c r="F10" s="185"/>
      <c r="G10" s="174">
        <v>810</v>
      </c>
      <c r="H10" s="174">
        <v>570</v>
      </c>
      <c r="I10" s="174">
        <v>490</v>
      </c>
      <c r="J10" s="183">
        <f>VLOOKUP(C10,'[1]1. MA DO'!$E$5:$AA$1933,23,0)</f>
        <v>1.17</v>
      </c>
      <c r="K10" s="180">
        <f t="shared" si="1"/>
        <v>1.17</v>
      </c>
      <c r="L10" s="180">
        <f t="shared" si="2"/>
        <v>1.17</v>
      </c>
      <c r="M10" s="29">
        <f t="shared" si="5"/>
        <v>4600</v>
      </c>
      <c r="N10" s="29">
        <f t="shared" si="6"/>
        <v>1200</v>
      </c>
      <c r="O10" s="29">
        <f t="shared" si="7"/>
        <v>900</v>
      </c>
      <c r="P10" s="29">
        <f t="shared" si="8"/>
        <v>700</v>
      </c>
      <c r="Q10" s="17">
        <f t="shared" si="9"/>
        <v>5400</v>
      </c>
      <c r="R10" s="17">
        <f t="shared" si="10"/>
        <v>1400</v>
      </c>
      <c r="S10" s="17">
        <f t="shared" si="11"/>
        <v>1000</v>
      </c>
      <c r="T10" s="17">
        <f t="shared" si="12"/>
        <v>810</v>
      </c>
      <c r="U10" s="17">
        <f t="shared" si="12"/>
        <v>1</v>
      </c>
      <c r="V10" s="17" t="s">
        <v>9</v>
      </c>
      <c r="W10" s="17" t="str">
        <f>W9</f>
        <v>Đường Gia Canh</v>
      </c>
      <c r="X10" s="17" t="str">
        <f t="shared" ref="X10:Y13" si="13">X9</f>
        <v xml:space="preserve"> đoạn từ Quốc lộ 20</v>
      </c>
      <c r="Y10" s="17" t="str">
        <f>Y9</f>
        <v xml:space="preserve"> đến Quốc lộ 20+290m (đến giáp suối)</v>
      </c>
      <c r="Z10" s="17" t="s">
        <v>478</v>
      </c>
    </row>
    <row r="11" spans="1:35" s="17" customFormat="1" ht="94.5" x14ac:dyDescent="0.25">
      <c r="A11" s="166">
        <f t="shared" si="4"/>
        <v>5</v>
      </c>
      <c r="B11" s="166" t="s">
        <v>10</v>
      </c>
      <c r="C11" s="166" t="str">
        <f t="shared" si="0"/>
        <v>DQ9DT_D1</v>
      </c>
      <c r="D11" s="185" t="str">
        <f>V11&amp;W11&amp;X11&amp;Y11&amp;Z11&amp;"
"&amp;AA11&amp;"
"
&amp;AB11</f>
        <v>Các tuyến đường giao thông không đấu nối trực tiếp và thông ra Đường Gia Canh đoạn từ Quốc lộ 20 đến Quốc lộ 20+290m (đến giáp suối) có hiện trạng là đường nhựa, bê tông xi măng:
- Có bề rộng ≥5m, cách đường giao thông ≤600m.
- Có bề rộng từ ≥3m đến &lt;5m, cách đường giao thông ≤400m.</v>
      </c>
      <c r="E11" s="185"/>
      <c r="F11" s="185"/>
      <c r="G11" s="174">
        <v>1300</v>
      </c>
      <c r="H11" s="174">
        <v>910</v>
      </c>
      <c r="I11" s="174">
        <v>780</v>
      </c>
      <c r="J11" s="183">
        <f>VLOOKUP(C11,'[1]1. MA DO'!$E$5:$AA$1933,23,0)</f>
        <v>1.17</v>
      </c>
      <c r="K11" s="180">
        <f t="shared" si="1"/>
        <v>1.17</v>
      </c>
      <c r="L11" s="180">
        <f t="shared" si="2"/>
        <v>1.17</v>
      </c>
      <c r="M11" s="29">
        <f t="shared" si="5"/>
        <v>4600</v>
      </c>
      <c r="N11" s="29">
        <f t="shared" si="6"/>
        <v>1200</v>
      </c>
      <c r="O11" s="29">
        <f t="shared" si="7"/>
        <v>900</v>
      </c>
      <c r="P11" s="29">
        <f t="shared" si="8"/>
        <v>700</v>
      </c>
      <c r="Q11" s="17">
        <f t="shared" si="9"/>
        <v>5400</v>
      </c>
      <c r="R11" s="17">
        <f t="shared" si="10"/>
        <v>1400</v>
      </c>
      <c r="S11" s="17">
        <f t="shared" si="11"/>
        <v>1000</v>
      </c>
      <c r="T11" s="17">
        <f t="shared" si="12"/>
        <v>810</v>
      </c>
      <c r="U11" s="17">
        <f t="shared" si="12"/>
        <v>1</v>
      </c>
      <c r="V11" s="17" t="s">
        <v>161</v>
      </c>
      <c r="W11" s="17" t="str">
        <f>W10</f>
        <v>Đường Gia Canh</v>
      </c>
      <c r="X11" s="17" t="str">
        <f t="shared" si="13"/>
        <v xml:space="preserve"> đoạn từ Quốc lộ 20</v>
      </c>
      <c r="Y11" s="17" t="str">
        <f t="shared" si="13"/>
        <v xml:space="preserve"> đến Quốc lộ 20+290m (đến giáp suối)</v>
      </c>
      <c r="Z11" s="17" t="s">
        <v>477</v>
      </c>
      <c r="AA11" s="42" t="s">
        <v>164</v>
      </c>
      <c r="AB11" s="42" t="s">
        <v>165</v>
      </c>
    </row>
    <row r="12" spans="1:35" s="17" customFormat="1" ht="95.25" customHeight="1" x14ac:dyDescent="0.25">
      <c r="A12" s="166">
        <f t="shared" si="4"/>
        <v>6</v>
      </c>
      <c r="B12" s="166" t="s">
        <v>11</v>
      </c>
      <c r="C12" s="166" t="str">
        <f t="shared" si="0"/>
        <v>DQ9DT_D1</v>
      </c>
      <c r="D12" s="185" t="str">
        <f>V12&amp;W12&amp;X12&amp;Y12&amp;Z12&amp;"
"&amp;AA12&amp;"
"
&amp;AB12&amp;"
"&amp;AC12</f>
        <v>Các tuyến đường giao thông không đấu nối trực tiếp và thông ra Đường Gia Canh đoạn từ Quốc lộ 20 đến Quốc lộ 20+290m (đến giáp suối) có hiện trạng là đường nhựa, bê tông xi măng:
- Có bề rộng ≥5m, cách đường giao thông &gt;600m.
- Có bề rộng từ ≥3m đến &lt;5m, cách đường giao thông từ &gt;400m đến ≤600m.
- Có bề rộng &lt;3m, cách đường giao thông ≤200m.</v>
      </c>
      <c r="E12" s="185"/>
      <c r="F12" s="185"/>
      <c r="G12" s="174">
        <v>900</v>
      </c>
      <c r="H12" s="174">
        <v>630</v>
      </c>
      <c r="I12" s="174">
        <v>540</v>
      </c>
      <c r="J12" s="183">
        <f>VLOOKUP(C12,'[1]1. MA DO'!$E$5:$AA$1933,23,0)</f>
        <v>1.17</v>
      </c>
      <c r="K12" s="180">
        <f t="shared" si="1"/>
        <v>1.17</v>
      </c>
      <c r="L12" s="180">
        <f t="shared" si="2"/>
        <v>1.17</v>
      </c>
      <c r="M12" s="29">
        <f t="shared" si="5"/>
        <v>4600</v>
      </c>
      <c r="N12" s="29">
        <f t="shared" si="6"/>
        <v>1200</v>
      </c>
      <c r="O12" s="29">
        <f t="shared" si="7"/>
        <v>900</v>
      </c>
      <c r="P12" s="29">
        <f t="shared" si="8"/>
        <v>700</v>
      </c>
      <c r="Q12" s="17">
        <f t="shared" si="9"/>
        <v>5400</v>
      </c>
      <c r="R12" s="17">
        <f t="shared" si="10"/>
        <v>1400</v>
      </c>
      <c r="S12" s="17">
        <f t="shared" si="11"/>
        <v>1000</v>
      </c>
      <c r="T12" s="17">
        <f t="shared" si="12"/>
        <v>810</v>
      </c>
      <c r="U12" s="17">
        <f t="shared" si="12"/>
        <v>1</v>
      </c>
      <c r="V12" s="17" t="s">
        <v>161</v>
      </c>
      <c r="W12" s="17" t="str">
        <f>W11</f>
        <v>Đường Gia Canh</v>
      </c>
      <c r="X12" s="17" t="str">
        <f t="shared" si="13"/>
        <v xml:space="preserve"> đoạn từ Quốc lộ 20</v>
      </c>
      <c r="Y12" s="17" t="str">
        <f t="shared" si="13"/>
        <v xml:space="preserve"> đến Quốc lộ 20+290m (đến giáp suối)</v>
      </c>
      <c r="Z12" s="17" t="s">
        <v>477</v>
      </c>
      <c r="AA12" s="42" t="s">
        <v>166</v>
      </c>
      <c r="AB12" s="42" t="s">
        <v>167</v>
      </c>
      <c r="AC12" s="42" t="s">
        <v>168</v>
      </c>
    </row>
    <row r="13" spans="1:35" s="17" customFormat="1" ht="90.75" customHeight="1" x14ac:dyDescent="0.25">
      <c r="A13" s="166">
        <f t="shared" si="4"/>
        <v>7</v>
      </c>
      <c r="B13" s="166" t="s">
        <v>12</v>
      </c>
      <c r="C13" s="166" t="str">
        <f t="shared" si="0"/>
        <v>DQ9DT_D1</v>
      </c>
      <c r="D13" s="185" t="str">
        <f>V13&amp;W13&amp;X13&amp;Y13&amp;Z13</f>
        <v>Các tuyến đường giao thông không đấu nối trực tiếp và thông ra Đường Gia Canh đoạn từ Quốc lộ 20 đến Quốc lộ 20+290m (đến giáp suối) có hiện trạng là đường nhựa, bê tông xi măng:
- Có bề rộng từ ≥3m đến &lt;5m, cách đường giao thông &gt;600m.
- Có bề rộng &lt;3m, cách đường giao thông &gt;200m.</v>
      </c>
      <c r="E13" s="185"/>
      <c r="F13" s="185"/>
      <c r="G13" s="174">
        <v>730</v>
      </c>
      <c r="H13" s="174">
        <v>510</v>
      </c>
      <c r="I13" s="174">
        <v>440</v>
      </c>
      <c r="J13" s="183">
        <f>VLOOKUP(C13,'[1]1. MA DO'!$E$5:$AA$1933,23,0)</f>
        <v>1.17</v>
      </c>
      <c r="K13" s="180">
        <f t="shared" si="1"/>
        <v>1.17</v>
      </c>
      <c r="L13" s="180">
        <f t="shared" si="2"/>
        <v>1.17</v>
      </c>
      <c r="M13" s="29">
        <f t="shared" si="5"/>
        <v>4600</v>
      </c>
      <c r="N13" s="29">
        <f t="shared" si="6"/>
        <v>1200</v>
      </c>
      <c r="O13" s="29">
        <f t="shared" si="7"/>
        <v>900</v>
      </c>
      <c r="P13" s="29">
        <f t="shared" si="8"/>
        <v>700</v>
      </c>
      <c r="Q13" s="17">
        <f t="shared" si="9"/>
        <v>5400</v>
      </c>
      <c r="R13" s="17">
        <f t="shared" si="10"/>
        <v>1400</v>
      </c>
      <c r="S13" s="17">
        <f t="shared" si="11"/>
        <v>1000</v>
      </c>
      <c r="T13" s="17">
        <f t="shared" si="12"/>
        <v>810</v>
      </c>
      <c r="U13" s="17">
        <f t="shared" si="12"/>
        <v>1</v>
      </c>
      <c r="V13" s="17" t="s">
        <v>161</v>
      </c>
      <c r="W13" s="17" t="str">
        <f>W12</f>
        <v>Đường Gia Canh</v>
      </c>
      <c r="X13" s="17" t="str">
        <f t="shared" si="13"/>
        <v xml:space="preserve"> đoạn từ Quốc lộ 20</v>
      </c>
      <c r="Y13" s="17" t="str">
        <f t="shared" si="13"/>
        <v xml:space="preserve"> đến Quốc lộ 20+290m (đến giáp suối)</v>
      </c>
      <c r="Z13" s="17" t="s">
        <v>478</v>
      </c>
    </row>
    <row r="14" spans="1:35" s="17" customFormat="1" ht="47.25" x14ac:dyDescent="0.25">
      <c r="A14" s="166">
        <f t="shared" si="4"/>
        <v>8</v>
      </c>
      <c r="B14" s="166" t="str">
        <f>'Đầu vào (2)'!G8</f>
        <v>DQ9DT_D2</v>
      </c>
      <c r="C14" s="166" t="str">
        <f>$B$14</f>
        <v>DQ9DT_D2</v>
      </c>
      <c r="D14" s="167" t="str">
        <f>'Đầu vào (2)'!H8</f>
        <v>Đường Gia Canh</v>
      </c>
      <c r="E14" s="167" t="str">
        <f>'Đầu vào (2)'!I8</f>
        <v>Quốc lộ 20+290m (đến giáp suối)</v>
      </c>
      <c r="F14" s="167" t="str">
        <f>'Đầu vào (2)'!J8</f>
        <v>Cổng bệnh viện Đa khoa Định Quán</v>
      </c>
      <c r="G14" s="179">
        <v>4100</v>
      </c>
      <c r="H14" s="174">
        <v>2900</v>
      </c>
      <c r="I14" s="174">
        <v>2500</v>
      </c>
      <c r="J14" s="183">
        <f>VLOOKUP(C14,'[1]1. MA DO'!$E$5:$AA$1933,23,0)</f>
        <v>1.17</v>
      </c>
      <c r="K14" s="180">
        <f t="shared" si="1"/>
        <v>1.17</v>
      </c>
      <c r="L14" s="180">
        <f t="shared" si="2"/>
        <v>1.17</v>
      </c>
      <c r="M14" s="29">
        <f>'Đầu vào (2)'!K8</f>
        <v>3500</v>
      </c>
      <c r="N14" s="29">
        <f>'Đầu vào (2)'!L8</f>
        <v>1200</v>
      </c>
      <c r="O14" s="29">
        <f>'Đầu vào (2)'!M8</f>
        <v>800</v>
      </c>
      <c r="P14" s="29">
        <f>'Đầu vào (2)'!N8</f>
        <v>500</v>
      </c>
      <c r="Q14" s="17">
        <f>VLOOKUP(B14,'[2]Giá đề xuất ODT'!$G$11:$AD$2233,21,0)</f>
        <v>4100</v>
      </c>
      <c r="R14" s="17">
        <f>VLOOKUP(B14,'[2]Giá đề xuất ODT'!$G$11:$AD$2233,22,0)</f>
        <v>1400</v>
      </c>
      <c r="S14" s="17">
        <f>VLOOKUP(B14,'[2]Giá đề xuất ODT'!$G$11:$AD$2233,23,0)</f>
        <v>930</v>
      </c>
      <c r="T14" s="17">
        <f>VLOOKUP(B14,'[2]Giá đề xuất ODT'!$G$11:$AD$2233,24,0)</f>
        <v>580</v>
      </c>
      <c r="U14" s="17">
        <v>1</v>
      </c>
      <c r="W14" s="17" t="str">
        <f>D14</f>
        <v>Đường Gia Canh</v>
      </c>
      <c r="X14" s="17" t="str">
        <f>" đoạn từ "&amp;E14</f>
        <v xml:space="preserve"> đoạn từ Quốc lộ 20+290m (đến giáp suối)</v>
      </c>
      <c r="Y14" s="17" t="str">
        <f>" đến "&amp;F14</f>
        <v xml:space="preserve"> đến Cổng bệnh viện Đa khoa Định Quán</v>
      </c>
    </row>
    <row r="15" spans="1:35" s="17" customFormat="1" ht="78.75" x14ac:dyDescent="0.25">
      <c r="A15" s="166">
        <f t="shared" si="4"/>
        <v>9</v>
      </c>
      <c r="B15" s="166" t="str">
        <f t="shared" ref="B15:B20" si="14">B8</f>
        <v>VT2</v>
      </c>
      <c r="C15" s="166" t="str">
        <f t="shared" ref="C15:C20" si="15">$B$14</f>
        <v>DQ9DT_D2</v>
      </c>
      <c r="D15" s="185" t="str">
        <f>V15&amp;W15&amp;X15&amp;Y15&amp;Z15&amp;"
"&amp;AA15&amp;"
"
&amp;AB15</f>
        <v>Các tuyến đường giao thông đấu nối trực tiếp ra Đường Gia Canh đoạn từ Quốc lộ 20+290m (đến giáp suối) đến Cổng bệnh viện Đa khoa Định Quán có hiện trạng là đường nhựa, bê tông xi măng:
- Có bề rộng ≥5m, cách đường giao thông ≤600m.
- Có bề rộng từ ≥3m đến &lt;5m, cách đường giao thông ≤400m.</v>
      </c>
      <c r="E15" s="185"/>
      <c r="F15" s="185"/>
      <c r="G15" s="174">
        <v>1400</v>
      </c>
      <c r="H15" s="174">
        <v>980</v>
      </c>
      <c r="I15" s="174">
        <v>840</v>
      </c>
      <c r="J15" s="183">
        <f>VLOOKUP(C15,'[1]1. MA DO'!$E$5:$AA$1933,23,0)</f>
        <v>1.17</v>
      </c>
      <c r="K15" s="180">
        <f t="shared" si="1"/>
        <v>1.17</v>
      </c>
      <c r="L15" s="180">
        <f t="shared" si="2"/>
        <v>1.17</v>
      </c>
      <c r="M15" s="29">
        <f t="shared" ref="M15:M20" si="16">M14</f>
        <v>3500</v>
      </c>
      <c r="N15" s="29">
        <f t="shared" ref="N15:N20" si="17">N14</f>
        <v>1200</v>
      </c>
      <c r="O15" s="29">
        <f t="shared" ref="O15:O20" si="18">O14</f>
        <v>800</v>
      </c>
      <c r="P15" s="29">
        <f t="shared" ref="P15:P20" si="19">P14</f>
        <v>500</v>
      </c>
      <c r="Q15" s="17">
        <f t="shared" ref="Q15:Q20" si="20">Q14</f>
        <v>4100</v>
      </c>
      <c r="R15" s="17">
        <f t="shared" ref="R15:R20" si="21">R14</f>
        <v>1400</v>
      </c>
      <c r="S15" s="17">
        <f t="shared" ref="S15:S20" si="22">S14</f>
        <v>930</v>
      </c>
      <c r="T15" s="17">
        <f t="shared" ref="T15:U20" si="23">T14</f>
        <v>580</v>
      </c>
      <c r="U15" s="17">
        <f t="shared" si="23"/>
        <v>1</v>
      </c>
      <c r="V15" s="17" t="str">
        <f t="shared" ref="V15:V20" si="24">V8</f>
        <v xml:space="preserve">Các tuyến đường giao thông đấu nối trực tiếp ra </v>
      </c>
      <c r="W15" s="17" t="str">
        <f t="shared" ref="W15:Y19" si="25">W14</f>
        <v>Đường Gia Canh</v>
      </c>
      <c r="X15" s="17" t="str">
        <f t="shared" si="25"/>
        <v xml:space="preserve"> đoạn từ Quốc lộ 20+290m (đến giáp suối)</v>
      </c>
      <c r="Y15" s="17" t="str">
        <f t="shared" si="25"/>
        <v xml:space="preserve"> đến Cổng bệnh viện Đa khoa Định Quán</v>
      </c>
      <c r="Z15" s="17" t="s">
        <v>477</v>
      </c>
      <c r="AA15" s="17" t="str">
        <f>AA8</f>
        <v>- Có bề rộng ≥5m, cách đường giao thông ≤600m.</v>
      </c>
      <c r="AB15" s="17" t="str">
        <f>AB8</f>
        <v>- Có bề rộng từ ≥3m đến &lt;5m, cách đường giao thông ≤400m.</v>
      </c>
      <c r="AC15" s="17">
        <f>AC8</f>
        <v>0</v>
      </c>
    </row>
    <row r="16" spans="1:35" s="17" customFormat="1" ht="78.75" x14ac:dyDescent="0.25">
      <c r="A16" s="166">
        <f t="shared" si="4"/>
        <v>10</v>
      </c>
      <c r="B16" s="166" t="str">
        <f t="shared" si="14"/>
        <v>VT3</v>
      </c>
      <c r="C16" s="166" t="str">
        <f t="shared" si="15"/>
        <v>DQ9DT_D2</v>
      </c>
      <c r="D16" s="185" t="str">
        <f>V16&amp;W16&amp;X16&amp;Y16&amp;Z16&amp;"
"&amp;AA16&amp;"
"&amp;AB16&amp;"
"&amp;AC16</f>
        <v>Các tuyến đường giao thông đấu nối trực tiếp ra Đường Gia Canh đoạn từ Quốc lộ 20+290m (đến giáp suối) đến Cổng bệnh viện Đa khoa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16" s="185"/>
      <c r="F16" s="185"/>
      <c r="G16" s="174">
        <v>930</v>
      </c>
      <c r="H16" s="174">
        <v>650</v>
      </c>
      <c r="I16" s="174">
        <v>560</v>
      </c>
      <c r="J16" s="183">
        <f>VLOOKUP(C16,'[1]1. MA DO'!$E$5:$AA$1933,23,0)</f>
        <v>1.17</v>
      </c>
      <c r="K16" s="180">
        <f t="shared" si="1"/>
        <v>1.17</v>
      </c>
      <c r="L16" s="180">
        <f t="shared" si="2"/>
        <v>1.17</v>
      </c>
      <c r="M16" s="29">
        <f t="shared" si="16"/>
        <v>3500</v>
      </c>
      <c r="N16" s="29">
        <f t="shared" si="17"/>
        <v>1200</v>
      </c>
      <c r="O16" s="29">
        <f t="shared" si="18"/>
        <v>800</v>
      </c>
      <c r="P16" s="29">
        <f t="shared" si="19"/>
        <v>500</v>
      </c>
      <c r="Q16" s="17">
        <f t="shared" si="20"/>
        <v>4100</v>
      </c>
      <c r="R16" s="17">
        <f t="shared" si="21"/>
        <v>1400</v>
      </c>
      <c r="S16" s="17">
        <f t="shared" si="22"/>
        <v>930</v>
      </c>
      <c r="T16" s="17">
        <f t="shared" si="23"/>
        <v>580</v>
      </c>
      <c r="U16" s="17">
        <f t="shared" si="23"/>
        <v>1</v>
      </c>
      <c r="V16" s="17" t="str">
        <f t="shared" si="24"/>
        <v xml:space="preserve">Các tuyến đường giao thông đấu nối trực tiếp ra </v>
      </c>
      <c r="W16" s="17" t="str">
        <f t="shared" si="25"/>
        <v>Đường Gia Canh</v>
      </c>
      <c r="X16" s="17" t="str">
        <f t="shared" si="25"/>
        <v xml:space="preserve"> đoạn từ Quốc lộ 20+290m (đến giáp suối)</v>
      </c>
      <c r="Y16" s="17" t="str">
        <f t="shared" si="25"/>
        <v xml:space="preserve"> đến Cổng bệnh viện Đa khoa Định Quán</v>
      </c>
      <c r="Z16" s="17" t="s">
        <v>477</v>
      </c>
      <c r="AA16" s="17" t="str">
        <f t="shared" ref="AA16:AC16" si="26">AA9</f>
        <v>- Có bề rộng ≥5m, cách đường giao thông &gt;600m.</v>
      </c>
      <c r="AB16" s="17" t="str">
        <f t="shared" si="26"/>
        <v>- Có bề rộng từ ≥3m đến &lt;5m, cách đường giao thông từ &gt;400m đến ≤600m.</v>
      </c>
      <c r="AC16" s="17" t="str">
        <f t="shared" si="26"/>
        <v>- Có bề rộng &lt;3m, cách đường giao thông ≤200m.</v>
      </c>
    </row>
    <row r="17" spans="1:29" s="17" customFormat="1" ht="94.5" x14ac:dyDescent="0.25">
      <c r="A17" s="166">
        <f t="shared" si="4"/>
        <v>11</v>
      </c>
      <c r="B17" s="166" t="str">
        <f t="shared" si="14"/>
        <v>VT4</v>
      </c>
      <c r="C17" s="166" t="str">
        <f t="shared" si="15"/>
        <v>DQ9DT_D2</v>
      </c>
      <c r="D17" s="185" t="str">
        <f>V17&amp;W17&amp;X17&amp;Y17&amp;Z17</f>
        <v>Các tuyến đường giao thông đấu nối trực tiếp ra Đường Gia Canh đoạn từ Quốc lộ 20+290m (đến giáp suối) đến Cổng bệnh viện Đa khoa Định Quán có hiện trạng là đường nhựa, bê tông xi măng:
- Có bề rộng từ ≥3m đến &lt;5m, cách đường giao thông &gt;600m.
- Có bề rộng &lt;3m, cách đường giao thông &gt;200m.</v>
      </c>
      <c r="E17" s="185"/>
      <c r="F17" s="185"/>
      <c r="G17" s="174">
        <v>580</v>
      </c>
      <c r="H17" s="174">
        <v>410</v>
      </c>
      <c r="I17" s="174">
        <v>350</v>
      </c>
      <c r="J17" s="183">
        <f>VLOOKUP(C17,'[1]1. MA DO'!$E$5:$AA$1933,23,0)</f>
        <v>1.17</v>
      </c>
      <c r="K17" s="180">
        <f t="shared" si="1"/>
        <v>1.17</v>
      </c>
      <c r="L17" s="180">
        <f t="shared" si="2"/>
        <v>1.17</v>
      </c>
      <c r="M17" s="29">
        <f t="shared" si="16"/>
        <v>3500</v>
      </c>
      <c r="N17" s="29">
        <f t="shared" si="17"/>
        <v>1200</v>
      </c>
      <c r="O17" s="29">
        <f t="shared" si="18"/>
        <v>800</v>
      </c>
      <c r="P17" s="29">
        <f t="shared" si="19"/>
        <v>500</v>
      </c>
      <c r="Q17" s="17">
        <f t="shared" si="20"/>
        <v>4100</v>
      </c>
      <c r="R17" s="17">
        <f t="shared" si="21"/>
        <v>1400</v>
      </c>
      <c r="S17" s="17">
        <f t="shared" si="22"/>
        <v>930</v>
      </c>
      <c r="T17" s="17">
        <f t="shared" si="23"/>
        <v>580</v>
      </c>
      <c r="U17" s="17">
        <f t="shared" si="23"/>
        <v>1</v>
      </c>
      <c r="V17" s="17" t="str">
        <f t="shared" si="24"/>
        <v xml:space="preserve">Các tuyến đường giao thông đấu nối trực tiếp ra </v>
      </c>
      <c r="W17" s="17" t="str">
        <f t="shared" si="25"/>
        <v>Đường Gia Canh</v>
      </c>
      <c r="X17" s="17" t="str">
        <f t="shared" si="25"/>
        <v xml:space="preserve"> đoạn từ Quốc lộ 20+290m (đến giáp suối)</v>
      </c>
      <c r="Y17" s="17" t="str">
        <f t="shared" si="25"/>
        <v xml:space="preserve"> đến Cổng bệnh viện Đa khoa Định Quán</v>
      </c>
      <c r="Z17" s="17" t="s">
        <v>478</v>
      </c>
      <c r="AA17" s="17">
        <f t="shared" ref="AA17:AC17" si="27">AA10</f>
        <v>0</v>
      </c>
      <c r="AB17" s="17">
        <f t="shared" si="27"/>
        <v>0</v>
      </c>
      <c r="AC17" s="17">
        <f t="shared" si="27"/>
        <v>0</v>
      </c>
    </row>
    <row r="18" spans="1:29" s="17" customFormat="1" ht="94.5" x14ac:dyDescent="0.25">
      <c r="A18" s="166">
        <f t="shared" si="4"/>
        <v>12</v>
      </c>
      <c r="B18" s="166" t="str">
        <f t="shared" si="14"/>
        <v>VT2*0,8</v>
      </c>
      <c r="C18" s="166" t="str">
        <f t="shared" si="15"/>
        <v>DQ9DT_D2</v>
      </c>
      <c r="D18" s="185" t="str">
        <f>V18&amp;W18&amp;X18&amp;Y18&amp;Z18&amp;"
"&amp;AA18&amp;"
"
&amp;AB18</f>
        <v>Các tuyến đường giao thông không đấu nối trực tiếp và thông ra Đường Gia Canh đoạn từ Quốc lộ 20+290m (đến giáp suối) đến Cổng bệnh viện Đa khoa Định Quán có hiện trạng là đường nhựa, bê tông xi măng:
- Có bề rộng ≥5m, cách đường giao thông ≤600m.
- Có bề rộng từ ≥3m đến &lt;5m, cách đường giao thông ≤400m.</v>
      </c>
      <c r="E18" s="185"/>
      <c r="F18" s="185"/>
      <c r="G18" s="174">
        <v>1300</v>
      </c>
      <c r="H18" s="174">
        <v>910</v>
      </c>
      <c r="I18" s="174">
        <v>780</v>
      </c>
      <c r="J18" s="183">
        <f>VLOOKUP(C18,'[1]1. MA DO'!$E$5:$AA$1933,23,0)</f>
        <v>1.17</v>
      </c>
      <c r="K18" s="180">
        <f t="shared" si="1"/>
        <v>1.17</v>
      </c>
      <c r="L18" s="180">
        <f t="shared" si="2"/>
        <v>1.17</v>
      </c>
      <c r="M18" s="29">
        <f t="shared" si="16"/>
        <v>3500</v>
      </c>
      <c r="N18" s="29">
        <f t="shared" si="17"/>
        <v>1200</v>
      </c>
      <c r="O18" s="29">
        <f t="shared" si="18"/>
        <v>800</v>
      </c>
      <c r="P18" s="29">
        <f t="shared" si="19"/>
        <v>500</v>
      </c>
      <c r="Q18" s="17">
        <f t="shared" si="20"/>
        <v>4100</v>
      </c>
      <c r="R18" s="17">
        <f t="shared" si="21"/>
        <v>1400</v>
      </c>
      <c r="S18" s="17">
        <f t="shared" si="22"/>
        <v>930</v>
      </c>
      <c r="T18" s="17">
        <f t="shared" si="23"/>
        <v>580</v>
      </c>
      <c r="U18" s="17">
        <f t="shared" si="23"/>
        <v>1</v>
      </c>
      <c r="V18" s="17" t="str">
        <f t="shared" si="24"/>
        <v xml:space="preserve">Các tuyến đường giao thông không đấu nối trực tiếp và thông ra </v>
      </c>
      <c r="W18" s="17" t="str">
        <f t="shared" si="25"/>
        <v>Đường Gia Canh</v>
      </c>
      <c r="X18" s="17" t="str">
        <f t="shared" si="25"/>
        <v xml:space="preserve"> đoạn từ Quốc lộ 20+290m (đến giáp suối)</v>
      </c>
      <c r="Y18" s="17" t="str">
        <f t="shared" si="25"/>
        <v xml:space="preserve"> đến Cổng bệnh viện Đa khoa Định Quán</v>
      </c>
      <c r="Z18" s="17" t="s">
        <v>477</v>
      </c>
      <c r="AA18" s="17" t="str">
        <f t="shared" ref="AA18:AC18" si="28">AA11</f>
        <v>- Có bề rộng ≥5m, cách đường giao thông ≤600m.</v>
      </c>
      <c r="AB18" s="17" t="str">
        <f t="shared" si="28"/>
        <v>- Có bề rộng từ ≥3m đến &lt;5m, cách đường giao thông ≤400m.</v>
      </c>
      <c r="AC18" s="17">
        <f t="shared" si="28"/>
        <v>0</v>
      </c>
    </row>
    <row r="19" spans="1:29" s="17" customFormat="1" ht="94.5" x14ac:dyDescent="0.25">
      <c r="A19" s="166">
        <f t="shared" si="4"/>
        <v>13</v>
      </c>
      <c r="B19" s="166" t="str">
        <f t="shared" si="14"/>
        <v>VT3*0,8</v>
      </c>
      <c r="C19" s="166" t="str">
        <f t="shared" si="15"/>
        <v>DQ9DT_D2</v>
      </c>
      <c r="D19" s="185" t="str">
        <f>V19&amp;W19&amp;X19&amp;Y19&amp;Z19&amp;"
"&amp;AA19&amp;"
"
&amp;AB19&amp;"
"&amp;AC19</f>
        <v>Các tuyến đường giao thông không đấu nối trực tiếp và thông ra Đường Gia Canh đoạn từ Quốc lộ 20+290m (đến giáp suối) đến Cổng bệnh viện Đa khoa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19" s="185"/>
      <c r="F19" s="185"/>
      <c r="G19" s="174">
        <v>840</v>
      </c>
      <c r="H19" s="174">
        <v>590</v>
      </c>
      <c r="I19" s="174">
        <v>500</v>
      </c>
      <c r="J19" s="183">
        <f>VLOOKUP(C19,'[1]1. MA DO'!$E$5:$AA$1933,23,0)</f>
        <v>1.17</v>
      </c>
      <c r="K19" s="180">
        <f t="shared" si="1"/>
        <v>1.17</v>
      </c>
      <c r="L19" s="180">
        <f t="shared" si="2"/>
        <v>1.17</v>
      </c>
      <c r="M19" s="29">
        <f t="shared" si="16"/>
        <v>3500</v>
      </c>
      <c r="N19" s="29">
        <f t="shared" si="17"/>
        <v>1200</v>
      </c>
      <c r="O19" s="29">
        <f t="shared" si="18"/>
        <v>800</v>
      </c>
      <c r="P19" s="29">
        <f t="shared" si="19"/>
        <v>500</v>
      </c>
      <c r="Q19" s="17">
        <f t="shared" si="20"/>
        <v>4100</v>
      </c>
      <c r="R19" s="17">
        <f t="shared" si="21"/>
        <v>1400</v>
      </c>
      <c r="S19" s="17">
        <f t="shared" si="22"/>
        <v>930</v>
      </c>
      <c r="T19" s="17">
        <f t="shared" si="23"/>
        <v>580</v>
      </c>
      <c r="U19" s="17">
        <f t="shared" si="23"/>
        <v>1</v>
      </c>
      <c r="V19" s="17" t="str">
        <f t="shared" si="24"/>
        <v xml:space="preserve">Các tuyến đường giao thông không đấu nối trực tiếp và thông ra </v>
      </c>
      <c r="W19" s="17" t="str">
        <f t="shared" si="25"/>
        <v>Đường Gia Canh</v>
      </c>
      <c r="X19" s="17" t="str">
        <f t="shared" si="25"/>
        <v xml:space="preserve"> đoạn từ Quốc lộ 20+290m (đến giáp suối)</v>
      </c>
      <c r="Y19" s="17" t="str">
        <f t="shared" si="25"/>
        <v xml:space="preserve"> đến Cổng bệnh viện Đa khoa Định Quán</v>
      </c>
      <c r="Z19" s="17" t="s">
        <v>477</v>
      </c>
      <c r="AA19" s="17" t="str">
        <f t="shared" ref="AA19:AC19" si="29">AA12</f>
        <v>- Có bề rộng ≥5m, cách đường giao thông &gt;600m.</v>
      </c>
      <c r="AB19" s="17" t="str">
        <f t="shared" si="29"/>
        <v>- Có bề rộng từ ≥3m đến &lt;5m, cách đường giao thông từ &gt;400m đến ≤600m.</v>
      </c>
      <c r="AC19" s="17" t="str">
        <f t="shared" si="29"/>
        <v>- Có bề rộng &lt;3m, cách đường giao thông ≤200m.</v>
      </c>
    </row>
    <row r="20" spans="1:29" s="17" customFormat="1" ht="94.5" x14ac:dyDescent="0.25">
      <c r="A20" s="166">
        <f t="shared" si="4"/>
        <v>14</v>
      </c>
      <c r="B20" s="166" t="str">
        <f t="shared" si="14"/>
        <v>VT4*0,8</v>
      </c>
      <c r="C20" s="166" t="str">
        <f t="shared" si="15"/>
        <v>DQ9DT_D2</v>
      </c>
      <c r="D20" s="185" t="str">
        <f>V20&amp;W20&amp;X20&amp;Y20&amp;Z20</f>
        <v>Các tuyến đường giao thông không đấu nối trực tiếp và thông ra Đường Gia Canh đoạn từ Quốc lộ 20+290m (đến giáp suối) đến Cổng bệnh viện Đa khoa Định Quán có hiện trạng là đường nhựa, bê tông xi măng:
- Có bề rộng từ ≥3m đến &lt;5m, cách đường giao thông &gt;600m.
- Có bề rộng &lt;3m, cách đường giao thông &gt;200m.</v>
      </c>
      <c r="E20" s="185"/>
      <c r="F20" s="185"/>
      <c r="G20" s="174">
        <v>520</v>
      </c>
      <c r="H20" s="174">
        <v>360</v>
      </c>
      <c r="I20" s="174">
        <v>310</v>
      </c>
      <c r="J20" s="183">
        <f>VLOOKUP(C20,'[1]1. MA DO'!$E$5:$AA$1933,23,0)</f>
        <v>1.17</v>
      </c>
      <c r="K20" s="180">
        <f t="shared" si="1"/>
        <v>1.17</v>
      </c>
      <c r="L20" s="180">
        <f t="shared" si="2"/>
        <v>1.17</v>
      </c>
      <c r="M20" s="29">
        <f t="shared" si="16"/>
        <v>3500</v>
      </c>
      <c r="N20" s="29">
        <f t="shared" si="17"/>
        <v>1200</v>
      </c>
      <c r="O20" s="29">
        <f t="shared" si="18"/>
        <v>800</v>
      </c>
      <c r="P20" s="29">
        <f t="shared" si="19"/>
        <v>500</v>
      </c>
      <c r="Q20" s="17">
        <f t="shared" si="20"/>
        <v>4100</v>
      </c>
      <c r="R20" s="17">
        <f t="shared" si="21"/>
        <v>1400</v>
      </c>
      <c r="S20" s="17">
        <f t="shared" si="22"/>
        <v>930</v>
      </c>
      <c r="T20" s="17">
        <f t="shared" si="23"/>
        <v>580</v>
      </c>
      <c r="U20" s="17">
        <f t="shared" si="23"/>
        <v>1</v>
      </c>
      <c r="V20" s="17" t="str">
        <f t="shared" si="24"/>
        <v xml:space="preserve">Các tuyến đường giao thông không đấu nối trực tiếp và thông ra </v>
      </c>
      <c r="W20" s="17" t="str">
        <f>W19</f>
        <v>Đường Gia Canh</v>
      </c>
      <c r="X20" s="17" t="str">
        <f t="shared" ref="X20:Y20" si="30">X19</f>
        <v xml:space="preserve"> đoạn từ Quốc lộ 20+290m (đến giáp suối)</v>
      </c>
      <c r="Y20" s="17" t="str">
        <f t="shared" si="30"/>
        <v xml:space="preserve"> đến Cổng bệnh viện Đa khoa Định Quán</v>
      </c>
      <c r="Z20" s="17" t="s">
        <v>478</v>
      </c>
      <c r="AA20" s="17">
        <f t="shared" ref="AA20:AC20" si="31">AA13</f>
        <v>0</v>
      </c>
      <c r="AB20" s="17">
        <f t="shared" si="31"/>
        <v>0</v>
      </c>
      <c r="AC20" s="17">
        <f t="shared" si="31"/>
        <v>0</v>
      </c>
    </row>
    <row r="21" spans="1:29" s="17" customFormat="1" ht="47.25" x14ac:dyDescent="0.25">
      <c r="A21" s="166">
        <f t="shared" si="4"/>
        <v>15</v>
      </c>
      <c r="B21" s="166" t="str">
        <f>'Đầu vào (2)'!G15</f>
        <v>DQ18NT1_D2</v>
      </c>
      <c r="C21" s="166" t="str">
        <f>$B$21</f>
        <v>DQ18NT1_D2</v>
      </c>
      <c r="D21" s="167" t="str">
        <f>'Đầu vào (2)'!H15</f>
        <v>Đường Gia Canh</v>
      </c>
      <c r="E21" s="167" t="str">
        <f>'Đầu vào (2)'!I15</f>
        <v>Cổng bệnh viện Đa khoa Định Quán</v>
      </c>
      <c r="F21" s="167" t="str">
        <f>'Đầu vào (2)'!J15</f>
        <v>Giáp cây xăng Gia Canh</v>
      </c>
      <c r="G21" s="179">
        <v>2900</v>
      </c>
      <c r="H21" s="174">
        <v>2000</v>
      </c>
      <c r="I21" s="174">
        <v>1700</v>
      </c>
      <c r="J21" s="183">
        <f>VLOOKUP(C21,'[1]1. MA DO'!$E$5:$AA$1933,23,0)</f>
        <v>1.1299999999999999</v>
      </c>
      <c r="K21" s="180">
        <f t="shared" si="1"/>
        <v>1.1299999999999999</v>
      </c>
      <c r="L21" s="180">
        <f t="shared" si="2"/>
        <v>1.1299999999999999</v>
      </c>
      <c r="M21" s="29">
        <f>'Đầu vào (2)'!K15</f>
        <v>2300</v>
      </c>
      <c r="N21" s="29">
        <f>'Đầu vào (2)'!L15</f>
        <v>900</v>
      </c>
      <c r="O21" s="29">
        <f>'Đầu vào (2)'!M15</f>
        <v>700</v>
      </c>
      <c r="P21" s="29">
        <f>'Đầu vào (2)'!N15</f>
        <v>400</v>
      </c>
      <c r="Q21" s="17">
        <f>VLOOKUP(B21,'[2]Giá đề xuất ODT'!$G$11:$AD$2233,21,0)</f>
        <v>2900</v>
      </c>
      <c r="R21" s="17">
        <f>VLOOKUP(B21,'[2]Giá đề xuất ODT'!$G$11:$AD$2233,22,0)</f>
        <v>1100</v>
      </c>
      <c r="S21" s="17">
        <f>VLOOKUP(B21,'[2]Giá đề xuất ODT'!$G$11:$AD$2233,23,0)</f>
        <v>880</v>
      </c>
      <c r="T21" s="17">
        <f>VLOOKUP(B21,'[2]Giá đề xuất ODT'!$G$11:$AD$2233,24,0)</f>
        <v>500</v>
      </c>
      <c r="U21" s="17">
        <v>3</v>
      </c>
      <c r="W21" s="17" t="str">
        <f>D21</f>
        <v>Đường Gia Canh</v>
      </c>
      <c r="X21" s="17" t="str">
        <f>" đoạn từ "&amp;E21</f>
        <v xml:space="preserve"> đoạn từ Cổng bệnh viện Đa khoa Định Quán</v>
      </c>
      <c r="Y21" s="17" t="str">
        <f>" đến "&amp;F21</f>
        <v xml:space="preserve"> đến Giáp cây xăng Gia Canh</v>
      </c>
      <c r="AC21" s="17">
        <v>0</v>
      </c>
    </row>
    <row r="22" spans="1:29" s="17" customFormat="1" ht="78.75" x14ac:dyDescent="0.25">
      <c r="A22" s="166">
        <f t="shared" si="4"/>
        <v>16</v>
      </c>
      <c r="B22" s="166" t="str">
        <f>B15</f>
        <v>VT2</v>
      </c>
      <c r="C22" s="166" t="str">
        <f t="shared" ref="C22:C27" si="32">$B$21</f>
        <v>DQ18NT1_D2</v>
      </c>
      <c r="D22" s="185" t="str">
        <f>V22&amp;W22&amp;X22&amp;Y22&amp;Z22&amp;"
"&amp;AA22&amp;"
"
&amp;AB22</f>
        <v>Các tuyến đường giao thông đấu nối trực tiếp ra Đường Gia Canh đoạn từ Cổng bệnh viện Đa khoa Định Quán đến Giáp cây xăng Gia Canh có hiện trạng là đường nhựa, bê tông xi măng:
- Có bề rộng ≥5m, cách đường giao thông ≤1.000m.
- Có bề rộng từ ≥3m đến &lt;5m, cách đường giao thông ≤500m.</v>
      </c>
      <c r="E22" s="185"/>
      <c r="F22" s="185"/>
      <c r="G22" s="174">
        <v>1100</v>
      </c>
      <c r="H22" s="174">
        <v>770</v>
      </c>
      <c r="I22" s="174">
        <v>660</v>
      </c>
      <c r="J22" s="183">
        <f>VLOOKUP(C22,'[1]1. MA DO'!$E$5:$AA$1933,23,0)</f>
        <v>1.1299999999999999</v>
      </c>
      <c r="K22" s="180">
        <f t="shared" si="1"/>
        <v>1.1299999999999999</v>
      </c>
      <c r="L22" s="180">
        <f t="shared" si="2"/>
        <v>1.1299999999999999</v>
      </c>
      <c r="M22" s="29">
        <f t="shared" ref="M22:M27" si="33">M21</f>
        <v>2300</v>
      </c>
      <c r="N22" s="29">
        <f t="shared" ref="N22:N27" si="34">N21</f>
        <v>900</v>
      </c>
      <c r="O22" s="29">
        <f t="shared" ref="O22:O27" si="35">O21</f>
        <v>700</v>
      </c>
      <c r="P22" s="29">
        <f t="shared" ref="P22:P27" si="36">P21</f>
        <v>400</v>
      </c>
      <c r="Q22" s="17">
        <f t="shared" ref="Q22:Q27" si="37">Q21</f>
        <v>2900</v>
      </c>
      <c r="R22" s="17">
        <f t="shared" ref="R22:R27" si="38">R21</f>
        <v>1100</v>
      </c>
      <c r="S22" s="17">
        <f t="shared" ref="S22:S27" si="39">S21</f>
        <v>880</v>
      </c>
      <c r="T22" s="17">
        <f t="shared" ref="T22:U27" si="40">T21</f>
        <v>500</v>
      </c>
      <c r="U22" s="17">
        <f t="shared" si="40"/>
        <v>3</v>
      </c>
      <c r="V22" s="17" t="str">
        <f t="shared" ref="V22:V27" si="41">V15</f>
        <v xml:space="preserve">Các tuyến đường giao thông đấu nối trực tiếp ra </v>
      </c>
      <c r="W22" s="17" t="str">
        <f>W21</f>
        <v>Đường Gia Canh</v>
      </c>
      <c r="X22" s="17" t="str">
        <f t="shared" ref="X22:Y22" si="42">X21</f>
        <v xml:space="preserve"> đoạn từ Cổng bệnh viện Đa khoa Định Quán</v>
      </c>
      <c r="Y22" s="17" t="str">
        <f t="shared" si="42"/>
        <v xml:space="preserve"> đến Giáp cây xăng Gia Canh</v>
      </c>
      <c r="Z22" s="17" t="s">
        <v>477</v>
      </c>
      <c r="AA22" s="42" t="s">
        <v>470</v>
      </c>
      <c r="AB22" s="42" t="s">
        <v>471</v>
      </c>
      <c r="AC22" s="17">
        <v>0</v>
      </c>
    </row>
    <row r="23" spans="1:29" s="17" customFormat="1" ht="78.75" x14ac:dyDescent="0.25">
      <c r="A23" s="166">
        <f t="shared" si="4"/>
        <v>17</v>
      </c>
      <c r="B23" s="166" t="str">
        <f t="shared" ref="B23:B27" si="43">B16</f>
        <v>VT3</v>
      </c>
      <c r="C23" s="166" t="str">
        <f t="shared" si="32"/>
        <v>DQ18NT1_D2</v>
      </c>
      <c r="D23" s="185" t="str">
        <f>V23&amp;W23&amp;X23&amp;Y23&amp;Z23&amp;"
"&amp;AA23&amp;"
"&amp;AB23&amp;"
"&amp;AC23</f>
        <v>Các tuyến đường giao thông đấu nối trực tiếp ra Đường Gia Canh đoạn từ Cổng bệnh viện Đa khoa Định Quán đến Giáp cây xăng Gia Canh có hiện trạng là đường nhựa, bê tông xi măng:
- Có bề rộng ≥5m, cách đường giao thông &gt;1.000m.
- Có bề rộng từ ≥3m đến &lt;5m, cách đường giao thông từ &gt;500m đến ≤1.000m.
- Có bề rộng &lt;3m, cách đường giao thông ≤200m.</v>
      </c>
      <c r="E23" s="185"/>
      <c r="F23" s="185"/>
      <c r="G23" s="174">
        <v>880</v>
      </c>
      <c r="H23" s="174">
        <v>620</v>
      </c>
      <c r="I23" s="174">
        <v>530</v>
      </c>
      <c r="J23" s="183">
        <f>VLOOKUP(C23,'[1]1. MA DO'!$E$5:$AA$1933,23,0)</f>
        <v>1.1299999999999999</v>
      </c>
      <c r="K23" s="180">
        <f t="shared" si="1"/>
        <v>1.1299999999999999</v>
      </c>
      <c r="L23" s="180">
        <f t="shared" si="2"/>
        <v>1.1299999999999999</v>
      </c>
      <c r="M23" s="29">
        <f t="shared" si="33"/>
        <v>2300</v>
      </c>
      <c r="N23" s="29">
        <f t="shared" si="34"/>
        <v>900</v>
      </c>
      <c r="O23" s="29">
        <f t="shared" si="35"/>
        <v>700</v>
      </c>
      <c r="P23" s="29">
        <f t="shared" si="36"/>
        <v>400</v>
      </c>
      <c r="Q23" s="17">
        <f t="shared" si="37"/>
        <v>2900</v>
      </c>
      <c r="R23" s="17">
        <f t="shared" si="38"/>
        <v>1100</v>
      </c>
      <c r="S23" s="17">
        <f t="shared" si="39"/>
        <v>880</v>
      </c>
      <c r="T23" s="17">
        <f t="shared" si="40"/>
        <v>500</v>
      </c>
      <c r="U23" s="17">
        <f t="shared" si="40"/>
        <v>3</v>
      </c>
      <c r="V23" s="17" t="str">
        <f t="shared" si="41"/>
        <v xml:space="preserve">Các tuyến đường giao thông đấu nối trực tiếp ra </v>
      </c>
      <c r="W23" s="17" t="str">
        <f t="shared" ref="W23:X27" si="44">W22</f>
        <v>Đường Gia Canh</v>
      </c>
      <c r="X23" s="17" t="str">
        <f t="shared" si="44"/>
        <v xml:space="preserve"> đoạn từ Cổng bệnh viện Đa khoa Định Quán</v>
      </c>
      <c r="Y23" s="17" t="str">
        <f t="shared" ref="Y23:Y27" si="45">Y22</f>
        <v xml:space="preserve"> đến Giáp cây xăng Gia Canh</v>
      </c>
      <c r="Z23" s="17" t="s">
        <v>477</v>
      </c>
      <c r="AA23" s="42" t="s">
        <v>472</v>
      </c>
      <c r="AB23" s="42" t="s">
        <v>473</v>
      </c>
      <c r="AC23" s="42" t="s">
        <v>168</v>
      </c>
    </row>
    <row r="24" spans="1:29" s="17" customFormat="1" ht="94.5" x14ac:dyDescent="0.25">
      <c r="A24" s="166">
        <f t="shared" si="4"/>
        <v>18</v>
      </c>
      <c r="B24" s="166" t="str">
        <f t="shared" si="43"/>
        <v>VT4</v>
      </c>
      <c r="C24" s="166" t="str">
        <f t="shared" si="32"/>
        <v>DQ18NT1_D2</v>
      </c>
      <c r="D24" s="185" t="str">
        <f>V24&amp;W24&amp;X24&amp;Y24&amp;Z24</f>
        <v>Các tuyến đường giao thông đấu nối trực tiếp ra Đường Gia Canh đoạn từ Cổng bệnh viện Đa khoa Định Quán đến Giáp cây xăng Gia Canh có hiện trạng là đường nhựa, bê tông xi măng:
- Có bề rộng từ ≥3m đến &lt;5m, cách đường giao thông &gt;1.000m.
- Có bề rộng &lt;3m, cách đường giao thông &gt;200m.</v>
      </c>
      <c r="E24" s="185"/>
      <c r="F24" s="185"/>
      <c r="G24" s="174">
        <v>500</v>
      </c>
      <c r="H24" s="174">
        <v>350</v>
      </c>
      <c r="I24" s="174">
        <v>300</v>
      </c>
      <c r="J24" s="183">
        <f>VLOOKUP(C24,'[1]1. MA DO'!$E$5:$AA$1933,23,0)</f>
        <v>1.1299999999999999</v>
      </c>
      <c r="K24" s="180">
        <f t="shared" si="1"/>
        <v>1.1299999999999999</v>
      </c>
      <c r="L24" s="180">
        <f t="shared" si="2"/>
        <v>1.1299999999999999</v>
      </c>
      <c r="M24" s="29">
        <f t="shared" si="33"/>
        <v>2300</v>
      </c>
      <c r="N24" s="29">
        <f t="shared" si="34"/>
        <v>900</v>
      </c>
      <c r="O24" s="29">
        <f t="shared" si="35"/>
        <v>700</v>
      </c>
      <c r="P24" s="29">
        <f t="shared" si="36"/>
        <v>400</v>
      </c>
      <c r="Q24" s="17">
        <f t="shared" si="37"/>
        <v>2900</v>
      </c>
      <c r="R24" s="17">
        <f t="shared" si="38"/>
        <v>1100</v>
      </c>
      <c r="S24" s="17">
        <f t="shared" si="39"/>
        <v>880</v>
      </c>
      <c r="T24" s="17">
        <f t="shared" si="40"/>
        <v>500</v>
      </c>
      <c r="U24" s="17">
        <f t="shared" si="40"/>
        <v>3</v>
      </c>
      <c r="V24" s="17" t="str">
        <f t="shared" si="41"/>
        <v xml:space="preserve">Các tuyến đường giao thông đấu nối trực tiếp ra </v>
      </c>
      <c r="W24" s="17" t="str">
        <f t="shared" si="44"/>
        <v>Đường Gia Canh</v>
      </c>
      <c r="X24" s="17" t="str">
        <f t="shared" si="44"/>
        <v xml:space="preserve"> đoạn từ Cổng bệnh viện Đa khoa Định Quán</v>
      </c>
      <c r="Y24" s="17" t="str">
        <f t="shared" si="45"/>
        <v xml:space="preserve"> đến Giáp cây xăng Gia Canh</v>
      </c>
      <c r="Z24" s="17" t="s">
        <v>491</v>
      </c>
      <c r="AA24" s="17">
        <v>0</v>
      </c>
      <c r="AB24" s="17">
        <v>0</v>
      </c>
      <c r="AC24" s="17">
        <v>0</v>
      </c>
    </row>
    <row r="25" spans="1:29" s="17" customFormat="1" ht="94.5" x14ac:dyDescent="0.25">
      <c r="A25" s="166">
        <f t="shared" si="4"/>
        <v>19</v>
      </c>
      <c r="B25" s="166" t="str">
        <f t="shared" si="43"/>
        <v>VT2*0,8</v>
      </c>
      <c r="C25" s="166" t="str">
        <f t="shared" si="32"/>
        <v>DQ18NT1_D2</v>
      </c>
      <c r="D25" s="185" t="str">
        <f>V25&amp;W25&amp;X25&amp;Y25&amp;Z25&amp;"
"&amp;AA25&amp;"
"
&amp;AB25</f>
        <v>Các tuyến đường giao thông không đấu nối trực tiếp và thông ra Đường Gia Canh đoạn từ Cổng bệnh viện Đa khoa Định Quán đến Giáp cây xăng Gia Canh có hiện trạng là đường nhựa, bê tông xi măng:
- Có bề rộng ≥5m, cách đường giao thông ≤1.000m.
- Có bề rộng từ ≥3m đến &lt;5m, cách đường giao thông ≤500m.</v>
      </c>
      <c r="E25" s="185"/>
      <c r="F25" s="185"/>
      <c r="G25" s="174">
        <v>990</v>
      </c>
      <c r="H25" s="174">
        <v>690</v>
      </c>
      <c r="I25" s="174">
        <v>590</v>
      </c>
      <c r="J25" s="183">
        <f>VLOOKUP(C25,'[1]1. MA DO'!$E$5:$AA$1933,23,0)</f>
        <v>1.1299999999999999</v>
      </c>
      <c r="K25" s="180">
        <f t="shared" si="1"/>
        <v>1.1299999999999999</v>
      </c>
      <c r="L25" s="180">
        <f t="shared" si="2"/>
        <v>1.1299999999999999</v>
      </c>
      <c r="M25" s="29">
        <f t="shared" si="33"/>
        <v>2300</v>
      </c>
      <c r="N25" s="29">
        <f t="shared" si="34"/>
        <v>900</v>
      </c>
      <c r="O25" s="29">
        <f t="shared" si="35"/>
        <v>700</v>
      </c>
      <c r="P25" s="29">
        <f t="shared" si="36"/>
        <v>400</v>
      </c>
      <c r="Q25" s="17">
        <f t="shared" si="37"/>
        <v>2900</v>
      </c>
      <c r="R25" s="17">
        <f t="shared" si="38"/>
        <v>1100</v>
      </c>
      <c r="S25" s="17">
        <f t="shared" si="39"/>
        <v>880</v>
      </c>
      <c r="T25" s="17">
        <f t="shared" si="40"/>
        <v>500</v>
      </c>
      <c r="U25" s="17">
        <f t="shared" si="40"/>
        <v>3</v>
      </c>
      <c r="V25" s="17" t="str">
        <f t="shared" si="41"/>
        <v xml:space="preserve">Các tuyến đường giao thông không đấu nối trực tiếp và thông ra </v>
      </c>
      <c r="W25" s="17" t="str">
        <f t="shared" si="44"/>
        <v>Đường Gia Canh</v>
      </c>
      <c r="X25" s="17" t="str">
        <f t="shared" si="44"/>
        <v xml:space="preserve"> đoạn từ Cổng bệnh viện Đa khoa Định Quán</v>
      </c>
      <c r="Y25" s="17" t="str">
        <f t="shared" si="45"/>
        <v xml:space="preserve"> đến Giáp cây xăng Gia Canh</v>
      </c>
      <c r="Z25" s="17" t="s">
        <v>477</v>
      </c>
      <c r="AA25" s="42" t="s">
        <v>470</v>
      </c>
      <c r="AB25" s="42" t="s">
        <v>471</v>
      </c>
      <c r="AC25" s="17">
        <v>0</v>
      </c>
    </row>
    <row r="26" spans="1:29" s="17" customFormat="1" ht="94.5" x14ac:dyDescent="0.25">
      <c r="A26" s="166">
        <f t="shared" si="4"/>
        <v>20</v>
      </c>
      <c r="B26" s="166" t="str">
        <f t="shared" si="43"/>
        <v>VT3*0,8</v>
      </c>
      <c r="C26" s="166" t="str">
        <f t="shared" si="32"/>
        <v>DQ18NT1_D2</v>
      </c>
      <c r="D26" s="185" t="str">
        <f>V26&amp;W26&amp;X26&amp;Y26&amp;Z26&amp;"
"&amp;AA26&amp;"
"
&amp;AB26&amp;"
"&amp;AC26</f>
        <v>Các tuyến đường giao thông không đấu nối trực tiếp và thông ra Đường Gia Canh đoạn từ Cổng bệnh viện Đa khoa Định Quán đến Giáp cây xăng Gia Canh có hiện trạng là đường nhựa, bê tông xi măng:
- Có bề rộng ≥5m, cách đường giao thông &gt;1.000m.
- Có bề rộng từ ≥3m đến &lt;5m, cách đường giao thông từ &gt;500m đến ≤1.000m.
- Có bề rộng &lt;3m, cách đường giao thông ≤200m.</v>
      </c>
      <c r="E26" s="185"/>
      <c r="F26" s="185"/>
      <c r="G26" s="174">
        <v>790</v>
      </c>
      <c r="H26" s="174">
        <v>550</v>
      </c>
      <c r="I26" s="174">
        <v>470</v>
      </c>
      <c r="J26" s="183">
        <f>VLOOKUP(C26,'[1]1. MA DO'!$E$5:$AA$1933,23,0)</f>
        <v>1.1299999999999999</v>
      </c>
      <c r="K26" s="180">
        <f t="shared" si="1"/>
        <v>1.1299999999999999</v>
      </c>
      <c r="L26" s="180">
        <f t="shared" si="2"/>
        <v>1.1299999999999999</v>
      </c>
      <c r="M26" s="29">
        <f t="shared" si="33"/>
        <v>2300</v>
      </c>
      <c r="N26" s="29">
        <f t="shared" si="34"/>
        <v>900</v>
      </c>
      <c r="O26" s="29">
        <f t="shared" si="35"/>
        <v>700</v>
      </c>
      <c r="P26" s="29">
        <f t="shared" si="36"/>
        <v>400</v>
      </c>
      <c r="Q26" s="17">
        <f t="shared" si="37"/>
        <v>2900</v>
      </c>
      <c r="R26" s="17">
        <f t="shared" si="38"/>
        <v>1100</v>
      </c>
      <c r="S26" s="17">
        <f t="shared" si="39"/>
        <v>880</v>
      </c>
      <c r="T26" s="17">
        <f t="shared" si="40"/>
        <v>500</v>
      </c>
      <c r="U26" s="17">
        <f t="shared" si="40"/>
        <v>3</v>
      </c>
      <c r="V26" s="17" t="str">
        <f t="shared" si="41"/>
        <v xml:space="preserve">Các tuyến đường giao thông không đấu nối trực tiếp và thông ra </v>
      </c>
      <c r="W26" s="17" t="str">
        <f t="shared" si="44"/>
        <v>Đường Gia Canh</v>
      </c>
      <c r="X26" s="17" t="str">
        <f t="shared" si="44"/>
        <v xml:space="preserve"> đoạn từ Cổng bệnh viện Đa khoa Định Quán</v>
      </c>
      <c r="Y26" s="17" t="str">
        <f t="shared" si="45"/>
        <v xml:space="preserve"> đến Giáp cây xăng Gia Canh</v>
      </c>
      <c r="Z26" s="17" t="s">
        <v>477</v>
      </c>
      <c r="AA26" s="42" t="s">
        <v>472</v>
      </c>
      <c r="AB26" s="42" t="s">
        <v>473</v>
      </c>
      <c r="AC26" s="42" t="s">
        <v>168</v>
      </c>
    </row>
    <row r="27" spans="1:29" s="17" customFormat="1" ht="94.5" x14ac:dyDescent="0.25">
      <c r="A27" s="166">
        <f t="shared" si="4"/>
        <v>21</v>
      </c>
      <c r="B27" s="166" t="str">
        <f t="shared" si="43"/>
        <v>VT4*0,8</v>
      </c>
      <c r="C27" s="166" t="str">
        <f t="shared" si="32"/>
        <v>DQ18NT1_D2</v>
      </c>
      <c r="D27" s="185" t="str">
        <f>V27&amp;W27&amp;X27&amp;Y27&amp;Z27</f>
        <v>Các tuyến đường giao thông không đấu nối trực tiếp và thông ra Đường Gia Canh đoạn từ Cổng bệnh viện Đa khoa Định Quán đến Giáp cây xăng Gia Canh có hiện trạng là đường nhựa, bê tông xi măng:
- Có bề rộng từ ≥3m đến &lt;5m, cách đường giao thông &gt;1.000m.
- Có bề rộng &lt;3m, cách đường giao thông &gt;200m.</v>
      </c>
      <c r="E27" s="185"/>
      <c r="F27" s="185"/>
      <c r="G27" s="174">
        <v>450</v>
      </c>
      <c r="H27" s="174">
        <v>320</v>
      </c>
      <c r="I27" s="174">
        <v>270</v>
      </c>
      <c r="J27" s="183">
        <f>VLOOKUP(C27,'[1]1. MA DO'!$E$5:$AA$1933,23,0)</f>
        <v>1.1299999999999999</v>
      </c>
      <c r="K27" s="180">
        <f t="shared" si="1"/>
        <v>1.1299999999999999</v>
      </c>
      <c r="L27" s="180">
        <f t="shared" si="2"/>
        <v>1.1299999999999999</v>
      </c>
      <c r="M27" s="29">
        <f t="shared" si="33"/>
        <v>2300</v>
      </c>
      <c r="N27" s="29">
        <f t="shared" si="34"/>
        <v>900</v>
      </c>
      <c r="O27" s="29">
        <f t="shared" si="35"/>
        <v>700</v>
      </c>
      <c r="P27" s="29">
        <f t="shared" si="36"/>
        <v>400</v>
      </c>
      <c r="Q27" s="17">
        <f t="shared" si="37"/>
        <v>2900</v>
      </c>
      <c r="R27" s="17">
        <f t="shared" si="38"/>
        <v>1100</v>
      </c>
      <c r="S27" s="17">
        <f t="shared" si="39"/>
        <v>880</v>
      </c>
      <c r="T27" s="17">
        <f t="shared" si="40"/>
        <v>500</v>
      </c>
      <c r="U27" s="17">
        <f t="shared" si="40"/>
        <v>3</v>
      </c>
      <c r="V27" s="17" t="str">
        <f t="shared" si="41"/>
        <v xml:space="preserve">Các tuyến đường giao thông không đấu nối trực tiếp và thông ra </v>
      </c>
      <c r="W27" s="17" t="str">
        <f t="shared" si="44"/>
        <v>Đường Gia Canh</v>
      </c>
      <c r="X27" s="17" t="str">
        <f t="shared" si="44"/>
        <v xml:space="preserve"> đoạn từ Cổng bệnh viện Đa khoa Định Quán</v>
      </c>
      <c r="Y27" s="17" t="str">
        <f t="shared" si="45"/>
        <v xml:space="preserve"> đến Giáp cây xăng Gia Canh</v>
      </c>
      <c r="Z27" s="17" t="s">
        <v>491</v>
      </c>
      <c r="AA27" s="17">
        <v>0</v>
      </c>
      <c r="AB27" s="17">
        <v>0</v>
      </c>
      <c r="AC27" s="17">
        <v>0</v>
      </c>
    </row>
    <row r="28" spans="1:29" s="17" customFormat="1" ht="31.5" x14ac:dyDescent="0.25">
      <c r="A28" s="166">
        <f t="shared" si="4"/>
        <v>22</v>
      </c>
      <c r="B28" s="166" t="str">
        <f>'Đầu vào (2)'!G22</f>
        <v>DQ18NT1_D3</v>
      </c>
      <c r="C28" s="166" t="str">
        <f>$B$28</f>
        <v>DQ18NT1_D3</v>
      </c>
      <c r="D28" s="167" t="str">
        <f>'Đầu vào (2)'!H22</f>
        <v>Đường Gia Canh</v>
      </c>
      <c r="E28" s="167" t="str">
        <f>'Đầu vào (2)'!I22</f>
        <v>Giáp cây xăng Gia Canh</v>
      </c>
      <c r="F28" s="167" t="str">
        <f>'Đầu vào (2)'!J22</f>
        <v>Hết trường Tiểu học Trần Quốc Tuấn</v>
      </c>
      <c r="G28" s="179">
        <v>1500</v>
      </c>
      <c r="H28" s="174">
        <v>1100</v>
      </c>
      <c r="I28" s="174">
        <v>900</v>
      </c>
      <c r="J28" s="183">
        <f>VLOOKUP(C28,'[1]1. MA DO'!$E$5:$AA$1933,23,0)</f>
        <v>1.1299999999999999</v>
      </c>
      <c r="K28" s="180">
        <f t="shared" si="1"/>
        <v>1.1299999999999999</v>
      </c>
      <c r="L28" s="180">
        <f t="shared" si="2"/>
        <v>1.1299999999999999</v>
      </c>
      <c r="M28" s="29">
        <f>'Đầu vào (2)'!K22</f>
        <v>1200</v>
      </c>
      <c r="N28" s="29">
        <f>'Đầu vào (2)'!L22</f>
        <v>400</v>
      </c>
      <c r="O28" s="29">
        <f>'Đầu vào (2)'!M22</f>
        <v>300</v>
      </c>
      <c r="P28" s="29">
        <f>'Đầu vào (2)'!N22</f>
        <v>200</v>
      </c>
      <c r="Q28" s="17">
        <f>VLOOKUP(B28,'[2]Giá đề xuất ODT'!$G$11:$AD$2233,21,0)</f>
        <v>1500</v>
      </c>
      <c r="R28" s="17">
        <f>VLOOKUP(B28,'[2]Giá đề xuất ODT'!$G$11:$AD$2233,22,0)</f>
        <v>500</v>
      </c>
      <c r="S28" s="17">
        <f>VLOOKUP(B28,'[2]Giá đề xuất ODT'!$G$11:$AD$2233,23,0)</f>
        <v>380</v>
      </c>
      <c r="T28" s="17">
        <f>VLOOKUP(B28,'[2]Giá đề xuất ODT'!$G$11:$AD$2233,24,0)</f>
        <v>250</v>
      </c>
      <c r="U28" s="17">
        <v>4</v>
      </c>
      <c r="W28" s="17" t="str">
        <f>D28</f>
        <v>Đường Gia Canh</v>
      </c>
      <c r="X28" s="17" t="str">
        <f>" đoạn từ "&amp;E28</f>
        <v xml:space="preserve"> đoạn từ Giáp cây xăng Gia Canh</v>
      </c>
      <c r="Y28" s="17" t="str">
        <f>" đến "&amp;F28</f>
        <v xml:space="preserve"> đến Hết trường Tiểu học Trần Quốc Tuấn</v>
      </c>
      <c r="AC28" s="17">
        <v>0</v>
      </c>
    </row>
    <row r="29" spans="1:29" s="17" customFormat="1" ht="78.75" x14ac:dyDescent="0.25">
      <c r="A29" s="166">
        <f t="shared" si="4"/>
        <v>23</v>
      </c>
      <c r="B29" s="166" t="str">
        <f t="shared" ref="B29:B34" si="46">B22</f>
        <v>VT2</v>
      </c>
      <c r="C29" s="166" t="str">
        <f t="shared" ref="C29:C34" si="47">$B$28</f>
        <v>DQ18NT1_D3</v>
      </c>
      <c r="D29" s="185" t="str">
        <f>V29&amp;W29&amp;X29&amp;Y29&amp;Z29&amp;"
"&amp;AA29&amp;"
"
&amp;AB29</f>
        <v>Các tuyến đường giao thông đấu nối trực tiếp ra Đường Gia Canh đoạn từ Giáp cây xăng Gia Canh đến Hết trường Tiểu học Trần Quốc Tuấn có hiện trạng là đường nhựa, bê tông xi măng:
- Có bề rộng ≥5m, cách đường giao thông ≤1.000m.
- Có bề rộng từ ≥3m đến &lt;5m, cách đường giao thông ≤500m.</v>
      </c>
      <c r="E29" s="185"/>
      <c r="F29" s="185"/>
      <c r="G29" s="174">
        <v>500</v>
      </c>
      <c r="H29" s="174">
        <v>350</v>
      </c>
      <c r="I29" s="174">
        <v>300</v>
      </c>
      <c r="J29" s="183">
        <f>VLOOKUP(C29,'[1]1. MA DO'!$E$5:$AA$1933,23,0)</f>
        <v>1.1299999999999999</v>
      </c>
      <c r="K29" s="180">
        <f t="shared" si="1"/>
        <v>1.1299999999999999</v>
      </c>
      <c r="L29" s="180">
        <f t="shared" si="2"/>
        <v>1.1299999999999999</v>
      </c>
      <c r="M29" s="29">
        <f t="shared" ref="M29:M34" si="48">M28</f>
        <v>1200</v>
      </c>
      <c r="N29" s="29">
        <f t="shared" ref="N29:N34" si="49">N28</f>
        <v>400</v>
      </c>
      <c r="O29" s="29">
        <f t="shared" ref="O29:O34" si="50">O28</f>
        <v>300</v>
      </c>
      <c r="P29" s="29">
        <f t="shared" ref="P29:P34" si="51">P28</f>
        <v>200</v>
      </c>
      <c r="Q29" s="17">
        <f t="shared" ref="Q29:Q34" si="52">Q28</f>
        <v>1500</v>
      </c>
      <c r="R29" s="17">
        <f t="shared" ref="R29:R34" si="53">R28</f>
        <v>500</v>
      </c>
      <c r="S29" s="17">
        <f t="shared" ref="S29:S34" si="54">S28</f>
        <v>380</v>
      </c>
      <c r="T29" s="17">
        <f t="shared" ref="T29:U34" si="55">T28</f>
        <v>250</v>
      </c>
      <c r="U29" s="17">
        <f t="shared" si="55"/>
        <v>4</v>
      </c>
      <c r="V29" s="17" t="str">
        <f t="shared" ref="V29:V34" si="56">V22</f>
        <v xml:space="preserve">Các tuyến đường giao thông đấu nối trực tiếp ra </v>
      </c>
      <c r="W29" s="17" t="str">
        <f t="shared" ref="W29:X34" si="57">W28</f>
        <v>Đường Gia Canh</v>
      </c>
      <c r="X29" s="17" t="str">
        <f t="shared" si="57"/>
        <v xml:space="preserve"> đoạn từ Giáp cây xăng Gia Canh</v>
      </c>
      <c r="Y29" s="17" t="str">
        <f t="shared" ref="Y29:Y34" si="58">Y28</f>
        <v xml:space="preserve"> đến Hết trường Tiểu học Trần Quốc Tuấn</v>
      </c>
      <c r="Z29" s="17" t="s">
        <v>477</v>
      </c>
      <c r="AA29" s="42" t="s">
        <v>470</v>
      </c>
      <c r="AB29" s="42" t="s">
        <v>471</v>
      </c>
      <c r="AC29" s="17">
        <v>0</v>
      </c>
    </row>
    <row r="30" spans="1:29" s="17" customFormat="1" ht="78.75" x14ac:dyDescent="0.25">
      <c r="A30" s="166">
        <f t="shared" si="4"/>
        <v>24</v>
      </c>
      <c r="B30" s="166" t="str">
        <f t="shared" si="46"/>
        <v>VT3</v>
      </c>
      <c r="C30" s="166" t="str">
        <f t="shared" si="47"/>
        <v>DQ18NT1_D3</v>
      </c>
      <c r="D30" s="185" t="str">
        <f>V30&amp;W30&amp;X30&amp;Y30&amp;Z30&amp;"
"&amp;AA30&amp;"
"&amp;AB30&amp;"
"&amp;AC30</f>
        <v>Các tuyến đường giao thông đấu nối trực tiếp ra Đường Gia Canh đoạn từ Giáp cây xăng Gia Canh đến Hết trường Tiểu học Trần Quốc Tuấn có hiện trạng là đường nhựa, bê tông xi măng:
- Có bề rộng ≥5m, cách đường giao thông &gt;1.000m.
- Có bề rộng từ ≥3m đến &lt;5m, cách đường giao thông từ &gt;500m đến ≤1.000m.
- Có bề rộng &lt;3m, cách đường giao thông ≤200m.</v>
      </c>
      <c r="E30" s="185"/>
      <c r="F30" s="185"/>
      <c r="G30" s="174">
        <v>380</v>
      </c>
      <c r="H30" s="174">
        <v>270</v>
      </c>
      <c r="I30" s="174">
        <v>230</v>
      </c>
      <c r="J30" s="183">
        <f>VLOOKUP(C30,'[1]1. MA DO'!$E$5:$AA$1933,23,0)</f>
        <v>1.1299999999999999</v>
      </c>
      <c r="K30" s="180">
        <f t="shared" si="1"/>
        <v>1.1299999999999999</v>
      </c>
      <c r="L30" s="180">
        <f t="shared" si="2"/>
        <v>1.1299999999999999</v>
      </c>
      <c r="M30" s="29">
        <f t="shared" si="48"/>
        <v>1200</v>
      </c>
      <c r="N30" s="29">
        <f t="shared" si="49"/>
        <v>400</v>
      </c>
      <c r="O30" s="29">
        <f t="shared" si="50"/>
        <v>300</v>
      </c>
      <c r="P30" s="29">
        <f t="shared" si="51"/>
        <v>200</v>
      </c>
      <c r="Q30" s="17">
        <f t="shared" si="52"/>
        <v>1500</v>
      </c>
      <c r="R30" s="17">
        <f t="shared" si="53"/>
        <v>500</v>
      </c>
      <c r="S30" s="17">
        <f t="shared" si="54"/>
        <v>380</v>
      </c>
      <c r="T30" s="17">
        <f t="shared" si="55"/>
        <v>250</v>
      </c>
      <c r="U30" s="17">
        <f t="shared" si="55"/>
        <v>4</v>
      </c>
      <c r="V30" s="17" t="str">
        <f t="shared" si="56"/>
        <v xml:space="preserve">Các tuyến đường giao thông đấu nối trực tiếp ra </v>
      </c>
      <c r="W30" s="17" t="str">
        <f t="shared" si="57"/>
        <v>Đường Gia Canh</v>
      </c>
      <c r="X30" s="17" t="str">
        <f t="shared" si="57"/>
        <v xml:space="preserve"> đoạn từ Giáp cây xăng Gia Canh</v>
      </c>
      <c r="Y30" s="17" t="str">
        <f t="shared" si="58"/>
        <v xml:space="preserve"> đến Hết trường Tiểu học Trần Quốc Tuấn</v>
      </c>
      <c r="Z30" s="17" t="s">
        <v>477</v>
      </c>
      <c r="AA30" s="42" t="s">
        <v>472</v>
      </c>
      <c r="AB30" s="42" t="s">
        <v>473</v>
      </c>
      <c r="AC30" s="42" t="s">
        <v>168</v>
      </c>
    </row>
    <row r="31" spans="1:29" s="17" customFormat="1" ht="94.5" x14ac:dyDescent="0.25">
      <c r="A31" s="166">
        <f t="shared" si="4"/>
        <v>25</v>
      </c>
      <c r="B31" s="166" t="str">
        <f t="shared" si="46"/>
        <v>VT4</v>
      </c>
      <c r="C31" s="166" t="str">
        <f t="shared" si="47"/>
        <v>DQ18NT1_D3</v>
      </c>
      <c r="D31" s="185" t="str">
        <f>V31&amp;W31&amp;X31&amp;Y31&amp;Z31</f>
        <v>Các tuyến đường giao thông đấu nối trực tiếp ra Đường Gia Canh đoạn từ Giáp cây xăng Gia Canh đến Hết trường Tiểu học Trần Quốc Tuấn có hiện trạng là đường nhựa, bê tông xi măng:
- Có bề rộng từ ≥3m đến &lt;5m, cách đường giao thông &gt;1.000m.
- Có bề rộng &lt;3m, cách đường giao thông &gt;200m.</v>
      </c>
      <c r="E31" s="185"/>
      <c r="F31" s="185"/>
      <c r="G31" s="174">
        <v>250</v>
      </c>
      <c r="H31" s="174">
        <v>180</v>
      </c>
      <c r="I31" s="174">
        <v>150</v>
      </c>
      <c r="J31" s="183">
        <f>VLOOKUP(C31,'[1]1. MA DO'!$E$5:$AA$1933,23,0)</f>
        <v>1.1299999999999999</v>
      </c>
      <c r="K31" s="180">
        <f t="shared" si="1"/>
        <v>1.1299999999999999</v>
      </c>
      <c r="L31" s="180">
        <f t="shared" si="2"/>
        <v>1.1299999999999999</v>
      </c>
      <c r="M31" s="29">
        <f t="shared" si="48"/>
        <v>1200</v>
      </c>
      <c r="N31" s="29">
        <f t="shared" si="49"/>
        <v>400</v>
      </c>
      <c r="O31" s="29">
        <f t="shared" si="50"/>
        <v>300</v>
      </c>
      <c r="P31" s="29">
        <f t="shared" si="51"/>
        <v>200</v>
      </c>
      <c r="Q31" s="17">
        <f t="shared" si="52"/>
        <v>1500</v>
      </c>
      <c r="R31" s="17">
        <f t="shared" si="53"/>
        <v>500</v>
      </c>
      <c r="S31" s="17">
        <f t="shared" si="54"/>
        <v>380</v>
      </c>
      <c r="T31" s="17">
        <f t="shared" si="55"/>
        <v>250</v>
      </c>
      <c r="U31" s="17">
        <f t="shared" si="55"/>
        <v>4</v>
      </c>
      <c r="V31" s="17" t="str">
        <f t="shared" si="56"/>
        <v xml:space="preserve">Các tuyến đường giao thông đấu nối trực tiếp ra </v>
      </c>
      <c r="W31" s="17" t="str">
        <f t="shared" si="57"/>
        <v>Đường Gia Canh</v>
      </c>
      <c r="X31" s="17" t="str">
        <f t="shared" si="57"/>
        <v xml:space="preserve"> đoạn từ Giáp cây xăng Gia Canh</v>
      </c>
      <c r="Y31" s="17" t="str">
        <f t="shared" si="58"/>
        <v xml:space="preserve"> đến Hết trường Tiểu học Trần Quốc Tuấn</v>
      </c>
      <c r="Z31" s="17" t="s">
        <v>491</v>
      </c>
      <c r="AA31" s="17">
        <v>0</v>
      </c>
      <c r="AB31" s="17">
        <v>0</v>
      </c>
      <c r="AC31" s="17">
        <v>0</v>
      </c>
    </row>
    <row r="32" spans="1:29" s="17" customFormat="1" ht="94.5" x14ac:dyDescent="0.25">
      <c r="A32" s="166">
        <f t="shared" si="4"/>
        <v>26</v>
      </c>
      <c r="B32" s="166" t="str">
        <f t="shared" si="46"/>
        <v>VT2*0,8</v>
      </c>
      <c r="C32" s="166" t="str">
        <f t="shared" si="47"/>
        <v>DQ18NT1_D3</v>
      </c>
      <c r="D32" s="185" t="str">
        <f>V32&amp;W32&amp;X32&amp;Y32&amp;Z32&amp;"
"&amp;AA32&amp;"
"
&amp;AB32</f>
        <v>Các tuyến đường giao thông không đấu nối trực tiếp và thông ra Đường Gia Canh đoạn từ Giáp cây xăng Gia Canh đến Hết trường Tiểu học Trần Quốc Tuấn có hiện trạng là đường nhựa, bê tông xi măng:
- Có bề rộng ≥5m, cách đường giao thông ≤1.000m.
- Có bề rộng từ ≥3m đến &lt;5m, cách đường giao thông ≤500m.</v>
      </c>
      <c r="E32" s="185"/>
      <c r="F32" s="185"/>
      <c r="G32" s="174">
        <v>450</v>
      </c>
      <c r="H32" s="174">
        <v>320</v>
      </c>
      <c r="I32" s="174">
        <v>270</v>
      </c>
      <c r="J32" s="183">
        <f>VLOOKUP(C32,'[1]1. MA DO'!$E$5:$AA$1933,23,0)</f>
        <v>1.1299999999999999</v>
      </c>
      <c r="K32" s="180">
        <f t="shared" si="1"/>
        <v>1.1299999999999999</v>
      </c>
      <c r="L32" s="180">
        <f t="shared" si="2"/>
        <v>1.1299999999999999</v>
      </c>
      <c r="M32" s="29">
        <f t="shared" si="48"/>
        <v>1200</v>
      </c>
      <c r="N32" s="29">
        <f t="shared" si="49"/>
        <v>400</v>
      </c>
      <c r="O32" s="29">
        <f t="shared" si="50"/>
        <v>300</v>
      </c>
      <c r="P32" s="29">
        <f t="shared" si="51"/>
        <v>200</v>
      </c>
      <c r="Q32" s="17">
        <f t="shared" si="52"/>
        <v>1500</v>
      </c>
      <c r="R32" s="17">
        <f t="shared" si="53"/>
        <v>500</v>
      </c>
      <c r="S32" s="17">
        <f t="shared" si="54"/>
        <v>380</v>
      </c>
      <c r="T32" s="17">
        <f t="shared" si="55"/>
        <v>250</v>
      </c>
      <c r="U32" s="17">
        <f t="shared" si="55"/>
        <v>4</v>
      </c>
      <c r="V32" s="17" t="str">
        <f t="shared" si="56"/>
        <v xml:space="preserve">Các tuyến đường giao thông không đấu nối trực tiếp và thông ra </v>
      </c>
      <c r="W32" s="17" t="str">
        <f t="shared" si="57"/>
        <v>Đường Gia Canh</v>
      </c>
      <c r="X32" s="17" t="str">
        <f t="shared" si="57"/>
        <v xml:space="preserve"> đoạn từ Giáp cây xăng Gia Canh</v>
      </c>
      <c r="Y32" s="17" t="str">
        <f t="shared" si="58"/>
        <v xml:space="preserve"> đến Hết trường Tiểu học Trần Quốc Tuấn</v>
      </c>
      <c r="Z32" s="17" t="s">
        <v>477</v>
      </c>
      <c r="AA32" s="42" t="s">
        <v>470</v>
      </c>
      <c r="AB32" s="42" t="s">
        <v>471</v>
      </c>
      <c r="AC32" s="17">
        <v>0</v>
      </c>
    </row>
    <row r="33" spans="1:29" s="17" customFormat="1" ht="94.5" x14ac:dyDescent="0.25">
      <c r="A33" s="166">
        <f t="shared" si="4"/>
        <v>27</v>
      </c>
      <c r="B33" s="166" t="str">
        <f t="shared" si="46"/>
        <v>VT3*0,8</v>
      </c>
      <c r="C33" s="166" t="str">
        <f t="shared" si="47"/>
        <v>DQ18NT1_D3</v>
      </c>
      <c r="D33" s="185" t="str">
        <f>V33&amp;W33&amp;X33&amp;Y33&amp;Z33&amp;"
"&amp;AA33&amp;"
"
&amp;AB33&amp;"
"&amp;AC33</f>
        <v>Các tuyến đường giao thông không đấu nối trực tiếp và thông ra Đường Gia Canh đoạn từ Giáp cây xăng Gia Canh đến Hết trường Tiểu học Trần Quốc Tuấn có hiện trạng là đường nhựa, bê tông xi măng:
- Có bề rộng ≥5m, cách đường giao thông &gt;1.000m.
- Có bề rộng từ ≥3m đến &lt;5m, cách đường giao thông từ &gt;500m đến ≤1.000m.
- Có bề rộng &lt;3m, cách đường giao thông ≤200m.</v>
      </c>
      <c r="E33" s="185"/>
      <c r="F33" s="185"/>
      <c r="G33" s="174">
        <v>340</v>
      </c>
      <c r="H33" s="174">
        <v>240</v>
      </c>
      <c r="I33" s="174">
        <v>200</v>
      </c>
      <c r="J33" s="183">
        <f>VLOOKUP(C33,'[1]1. MA DO'!$E$5:$AA$1933,23,0)</f>
        <v>1.1299999999999999</v>
      </c>
      <c r="K33" s="180">
        <f t="shared" si="1"/>
        <v>1.1299999999999999</v>
      </c>
      <c r="L33" s="180">
        <f t="shared" si="2"/>
        <v>1.1299999999999999</v>
      </c>
      <c r="M33" s="29">
        <f t="shared" si="48"/>
        <v>1200</v>
      </c>
      <c r="N33" s="29">
        <f t="shared" si="49"/>
        <v>400</v>
      </c>
      <c r="O33" s="29">
        <f t="shared" si="50"/>
        <v>300</v>
      </c>
      <c r="P33" s="29">
        <f t="shared" si="51"/>
        <v>200</v>
      </c>
      <c r="Q33" s="17">
        <f t="shared" si="52"/>
        <v>1500</v>
      </c>
      <c r="R33" s="17">
        <f t="shared" si="53"/>
        <v>500</v>
      </c>
      <c r="S33" s="17">
        <f t="shared" si="54"/>
        <v>380</v>
      </c>
      <c r="T33" s="17">
        <f t="shared" si="55"/>
        <v>250</v>
      </c>
      <c r="U33" s="17">
        <f t="shared" si="55"/>
        <v>4</v>
      </c>
      <c r="V33" s="17" t="str">
        <f t="shared" si="56"/>
        <v xml:space="preserve">Các tuyến đường giao thông không đấu nối trực tiếp và thông ra </v>
      </c>
      <c r="W33" s="17" t="str">
        <f t="shared" si="57"/>
        <v>Đường Gia Canh</v>
      </c>
      <c r="X33" s="17" t="str">
        <f t="shared" si="57"/>
        <v xml:space="preserve"> đoạn từ Giáp cây xăng Gia Canh</v>
      </c>
      <c r="Y33" s="17" t="str">
        <f t="shared" si="58"/>
        <v xml:space="preserve"> đến Hết trường Tiểu học Trần Quốc Tuấn</v>
      </c>
      <c r="Z33" s="17" t="s">
        <v>477</v>
      </c>
      <c r="AA33" s="42" t="s">
        <v>472</v>
      </c>
      <c r="AB33" s="42" t="s">
        <v>473</v>
      </c>
      <c r="AC33" s="42" t="s">
        <v>168</v>
      </c>
    </row>
    <row r="34" spans="1:29" s="17" customFormat="1" ht="94.5" x14ac:dyDescent="0.25">
      <c r="A34" s="166">
        <f t="shared" si="4"/>
        <v>28</v>
      </c>
      <c r="B34" s="166" t="str">
        <f t="shared" si="46"/>
        <v>VT4*0,8</v>
      </c>
      <c r="C34" s="166" t="str">
        <f t="shared" si="47"/>
        <v>DQ18NT1_D3</v>
      </c>
      <c r="D34" s="185" t="str">
        <f>V34&amp;W34&amp;X34&amp;Y34&amp;Z34</f>
        <v>Các tuyến đường giao thông không đấu nối trực tiếp và thông ra Đường Gia Canh đoạn từ Giáp cây xăng Gia Canh đến Hết trường Tiểu học Trần Quốc Tuấn có hiện trạng là đường nhựa, bê tông xi măng:
- Có bề rộng từ ≥3m đến &lt;5m, cách đường giao thông &gt;1.000m.
- Có bề rộng &lt;3m, cách đường giao thông &gt;200m.</v>
      </c>
      <c r="E34" s="185"/>
      <c r="F34" s="185"/>
      <c r="G34" s="174">
        <v>230</v>
      </c>
      <c r="H34" s="174">
        <v>160</v>
      </c>
      <c r="I34" s="174">
        <v>140</v>
      </c>
      <c r="J34" s="183">
        <f>VLOOKUP(C34,'[1]1. MA DO'!$E$5:$AA$1933,23,0)</f>
        <v>1.1299999999999999</v>
      </c>
      <c r="K34" s="180">
        <f t="shared" si="1"/>
        <v>1.1299999999999999</v>
      </c>
      <c r="L34" s="180">
        <f t="shared" si="2"/>
        <v>1.1299999999999999</v>
      </c>
      <c r="M34" s="29">
        <f t="shared" si="48"/>
        <v>1200</v>
      </c>
      <c r="N34" s="29">
        <f t="shared" si="49"/>
        <v>400</v>
      </c>
      <c r="O34" s="29">
        <f t="shared" si="50"/>
        <v>300</v>
      </c>
      <c r="P34" s="29">
        <f t="shared" si="51"/>
        <v>200</v>
      </c>
      <c r="Q34" s="17">
        <f t="shared" si="52"/>
        <v>1500</v>
      </c>
      <c r="R34" s="17">
        <f t="shared" si="53"/>
        <v>500</v>
      </c>
      <c r="S34" s="17">
        <f t="shared" si="54"/>
        <v>380</v>
      </c>
      <c r="T34" s="17">
        <f t="shared" si="55"/>
        <v>250</v>
      </c>
      <c r="U34" s="17">
        <f t="shared" si="55"/>
        <v>4</v>
      </c>
      <c r="V34" s="17" t="str">
        <f t="shared" si="56"/>
        <v xml:space="preserve">Các tuyến đường giao thông không đấu nối trực tiếp và thông ra </v>
      </c>
      <c r="W34" s="17" t="str">
        <f t="shared" si="57"/>
        <v>Đường Gia Canh</v>
      </c>
      <c r="X34" s="17" t="str">
        <f t="shared" si="57"/>
        <v xml:space="preserve"> đoạn từ Giáp cây xăng Gia Canh</v>
      </c>
      <c r="Y34" s="17" t="str">
        <f t="shared" si="58"/>
        <v xml:space="preserve"> đến Hết trường Tiểu học Trần Quốc Tuấn</v>
      </c>
      <c r="Z34" s="17" t="s">
        <v>491</v>
      </c>
      <c r="AA34" s="17">
        <v>0</v>
      </c>
      <c r="AB34" s="17">
        <v>0</v>
      </c>
      <c r="AC34" s="17">
        <v>0</v>
      </c>
    </row>
    <row r="35" spans="1:29" s="17" customFormat="1" ht="63" x14ac:dyDescent="0.25">
      <c r="A35" s="166">
        <f t="shared" si="4"/>
        <v>29</v>
      </c>
      <c r="B35" s="166" t="str">
        <f>'Đầu vào (2)'!G29</f>
        <v>DQ18NT1_D4</v>
      </c>
      <c r="C35" s="166" t="str">
        <f>$B$35</f>
        <v>DQ18NT1_D4</v>
      </c>
      <c r="D35" s="167" t="str">
        <f>'Đầu vào (2)'!H29</f>
        <v>Đường Gia Canh</v>
      </c>
      <c r="E35" s="167" t="str">
        <f>'Đầu vào (2)'!I29</f>
        <v>Hết trường Tiểu học Trần Quốc Tuấn</v>
      </c>
      <c r="F35" s="167" t="str">
        <f>'Đầu vào (2)'!J29</f>
        <v>Hết ranh thửa đất số 199, tờ BĐĐC số 270 về bên trái và hết ranh thửa đất số 11, tờ BĐĐC số 284 về bên phải</v>
      </c>
      <c r="G35" s="179">
        <v>1000</v>
      </c>
      <c r="H35" s="174">
        <v>700</v>
      </c>
      <c r="I35" s="174">
        <v>600</v>
      </c>
      <c r="J35" s="183">
        <f>VLOOKUP(C35,'[1]1. MA DO'!$E$5:$AA$1933,23,0)</f>
        <v>1.1299999999999999</v>
      </c>
      <c r="K35" s="180">
        <f t="shared" si="1"/>
        <v>1.1299999999999999</v>
      </c>
      <c r="L35" s="180">
        <f t="shared" si="2"/>
        <v>1.1299999999999999</v>
      </c>
      <c r="M35" s="29">
        <f>'Đầu vào (2)'!K29</f>
        <v>700</v>
      </c>
      <c r="N35" s="29">
        <f>'Đầu vào (2)'!L29</f>
        <v>300</v>
      </c>
      <c r="O35" s="29">
        <f>'Đầu vào (2)'!M29</f>
        <v>200</v>
      </c>
      <c r="P35" s="29">
        <f>'Đầu vào (2)'!N29</f>
        <v>110</v>
      </c>
      <c r="Q35" s="17">
        <f>VLOOKUP(B35,'[2]Giá đề xuất ODT'!$G$11:$AD$2233,21,0)</f>
        <v>1000</v>
      </c>
      <c r="R35" s="17">
        <f>VLOOKUP(B35,'[2]Giá đề xuất ODT'!$G$11:$AD$2233,22,0)</f>
        <v>450</v>
      </c>
      <c r="S35" s="17">
        <f>VLOOKUP(B35,'[2]Giá đề xuất ODT'!$G$11:$AD$2233,23,0)</f>
        <v>300</v>
      </c>
      <c r="T35" s="17">
        <f>VLOOKUP(B35,'[2]Giá đề xuất ODT'!$G$11:$AD$2233,24,0)</f>
        <v>160</v>
      </c>
      <c r="U35" s="17">
        <v>4</v>
      </c>
      <c r="W35" s="17" t="str">
        <f>D35</f>
        <v>Đường Gia Canh</v>
      </c>
      <c r="X35" s="17" t="str">
        <f>" đoạn từ "&amp;E35</f>
        <v xml:space="preserve"> đoạn từ Hết trường Tiểu học Trần Quốc Tuấn</v>
      </c>
      <c r="Y35" s="17" t="str">
        <f>" đến "&amp;F35</f>
        <v xml:space="preserve"> đến Hết ranh thửa đất số 199, tờ BĐĐC số 270 về bên trái và hết ranh thửa đất số 11, tờ BĐĐC số 284 về bên phải</v>
      </c>
      <c r="AC35" s="17">
        <v>0</v>
      </c>
    </row>
    <row r="36" spans="1:29" s="17" customFormat="1" ht="78.75" x14ac:dyDescent="0.25">
      <c r="A36" s="166">
        <f t="shared" si="4"/>
        <v>30</v>
      </c>
      <c r="B36" s="166" t="str">
        <f t="shared" ref="B36:B41" si="59">B29</f>
        <v>VT2</v>
      </c>
      <c r="C36" s="166" t="str">
        <f t="shared" ref="C36:C41" si="60">$B$35</f>
        <v>DQ18NT1_D4</v>
      </c>
      <c r="D36" s="185" t="str">
        <f>V36&amp;W36&amp;X36&amp;Y36&amp;Z36&amp;"
"&amp;AA36&amp;"
"
&amp;AB36</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≥5m, cách đường giao thông ≤1.000m.
- Có bề rộng từ ≥3m đến &lt;5m, cách đường giao thông ≤500m.</v>
      </c>
      <c r="E36" s="185"/>
      <c r="F36" s="185"/>
      <c r="G36" s="174">
        <v>450</v>
      </c>
      <c r="H36" s="174">
        <v>320</v>
      </c>
      <c r="I36" s="174">
        <v>270</v>
      </c>
      <c r="J36" s="183">
        <f>VLOOKUP(C36,'[1]1. MA DO'!$E$5:$AA$1933,23,0)</f>
        <v>1.1299999999999999</v>
      </c>
      <c r="K36" s="180">
        <f t="shared" si="1"/>
        <v>1.1299999999999999</v>
      </c>
      <c r="L36" s="180">
        <f t="shared" si="2"/>
        <v>1.1299999999999999</v>
      </c>
      <c r="M36" s="29">
        <f t="shared" ref="M36:M41" si="61">M35</f>
        <v>700</v>
      </c>
      <c r="N36" s="29">
        <f t="shared" ref="N36:N41" si="62">N35</f>
        <v>300</v>
      </c>
      <c r="O36" s="29">
        <f t="shared" ref="O36:O41" si="63">O35</f>
        <v>200</v>
      </c>
      <c r="P36" s="29">
        <f t="shared" ref="P36:P41" si="64">P35</f>
        <v>110</v>
      </c>
      <c r="Q36" s="17">
        <f t="shared" ref="Q36:Q41" si="65">Q35</f>
        <v>1000</v>
      </c>
      <c r="R36" s="17">
        <f t="shared" ref="R36:R41" si="66">R35</f>
        <v>450</v>
      </c>
      <c r="S36" s="17">
        <f t="shared" ref="S36:S41" si="67">S35</f>
        <v>300</v>
      </c>
      <c r="T36" s="17">
        <f t="shared" ref="T36:U41" si="68">T35</f>
        <v>160</v>
      </c>
      <c r="U36" s="17">
        <f t="shared" si="68"/>
        <v>4</v>
      </c>
      <c r="V36" s="17" t="str">
        <f t="shared" ref="V36:V41" si="69">V29</f>
        <v xml:space="preserve">Các tuyến đường giao thông đấu nối trực tiếp ra </v>
      </c>
      <c r="W36" s="17" t="str">
        <f t="shared" ref="W36:X41" si="70">W35</f>
        <v>Đường Gia Canh</v>
      </c>
      <c r="X36" s="17" t="str">
        <f t="shared" si="70"/>
        <v xml:space="preserve"> đoạn từ Hết trường Tiểu học Trần Quốc Tuấn</v>
      </c>
      <c r="Y36" s="17" t="str">
        <f t="shared" ref="Y36:Y41" si="71">Y35</f>
        <v xml:space="preserve"> đến Hết ranh thửa đất số 199, tờ BĐĐC số 270 về bên trái và hết ranh thửa đất số 11, tờ BĐĐC số 284 về bên phải</v>
      </c>
      <c r="Z36" s="17" t="s">
        <v>477</v>
      </c>
      <c r="AA36" s="42" t="s">
        <v>470</v>
      </c>
      <c r="AB36" s="42" t="s">
        <v>471</v>
      </c>
      <c r="AC36" s="17">
        <v>0</v>
      </c>
    </row>
    <row r="37" spans="1:29" s="17" customFormat="1" ht="78.75" x14ac:dyDescent="0.25">
      <c r="A37" s="166">
        <f t="shared" si="4"/>
        <v>31</v>
      </c>
      <c r="B37" s="166" t="str">
        <f t="shared" si="59"/>
        <v>VT3</v>
      </c>
      <c r="C37" s="166" t="str">
        <f t="shared" si="60"/>
        <v>DQ18NT1_D4</v>
      </c>
      <c r="D37" s="185" t="str">
        <f>V37&amp;W37&amp;X37&amp;Y37&amp;Z37&amp;"
"&amp;AA37&amp;"
"&amp;AB37&amp;"
"&amp;AC37</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37" s="185"/>
      <c r="F37" s="185"/>
      <c r="G37" s="174">
        <v>300</v>
      </c>
      <c r="H37" s="174">
        <v>210</v>
      </c>
      <c r="I37" s="174">
        <v>180</v>
      </c>
      <c r="J37" s="183">
        <f>VLOOKUP(C37,'[1]1. MA DO'!$E$5:$AA$1933,23,0)</f>
        <v>1.1299999999999999</v>
      </c>
      <c r="K37" s="180">
        <f t="shared" si="1"/>
        <v>1.1299999999999999</v>
      </c>
      <c r="L37" s="180">
        <f t="shared" si="2"/>
        <v>1.1299999999999999</v>
      </c>
      <c r="M37" s="29">
        <f t="shared" si="61"/>
        <v>700</v>
      </c>
      <c r="N37" s="29">
        <f t="shared" si="62"/>
        <v>300</v>
      </c>
      <c r="O37" s="29">
        <f t="shared" si="63"/>
        <v>200</v>
      </c>
      <c r="P37" s="29">
        <f t="shared" si="64"/>
        <v>110</v>
      </c>
      <c r="Q37" s="17">
        <f t="shared" si="65"/>
        <v>1000</v>
      </c>
      <c r="R37" s="17">
        <f t="shared" si="66"/>
        <v>450</v>
      </c>
      <c r="S37" s="17">
        <f t="shared" si="67"/>
        <v>300</v>
      </c>
      <c r="T37" s="17">
        <f t="shared" si="68"/>
        <v>160</v>
      </c>
      <c r="U37" s="17">
        <f t="shared" si="68"/>
        <v>4</v>
      </c>
      <c r="V37" s="17" t="str">
        <f t="shared" si="69"/>
        <v xml:space="preserve">Các tuyến đường giao thông đấu nối trực tiếp ra </v>
      </c>
      <c r="W37" s="17" t="str">
        <f t="shared" si="70"/>
        <v>Đường Gia Canh</v>
      </c>
      <c r="X37" s="17" t="str">
        <f t="shared" si="70"/>
        <v xml:space="preserve"> đoạn từ Hết trường Tiểu học Trần Quốc Tuấn</v>
      </c>
      <c r="Y37" s="17" t="str">
        <f t="shared" si="71"/>
        <v xml:space="preserve"> đến Hết ranh thửa đất số 199, tờ BĐĐC số 270 về bên trái và hết ranh thửa đất số 11, tờ BĐĐC số 284 về bên phải</v>
      </c>
      <c r="Z37" s="17" t="s">
        <v>477</v>
      </c>
      <c r="AA37" s="42" t="s">
        <v>472</v>
      </c>
      <c r="AB37" s="42" t="s">
        <v>473</v>
      </c>
      <c r="AC37" s="42" t="s">
        <v>168</v>
      </c>
    </row>
    <row r="38" spans="1:29" s="17" customFormat="1" ht="94.5" x14ac:dyDescent="0.25">
      <c r="A38" s="166">
        <f t="shared" si="4"/>
        <v>32</v>
      </c>
      <c r="B38" s="166" t="str">
        <f t="shared" si="59"/>
        <v>VT4</v>
      </c>
      <c r="C38" s="166" t="str">
        <f t="shared" si="60"/>
        <v>DQ18NT1_D4</v>
      </c>
      <c r="D38" s="185" t="str">
        <f>V38&amp;W38&amp;X38&amp;Y38&amp;Z38</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từ ≥3m đến &lt;5m, cách đường giao thông &gt;1.000m.
- Có bề rộng &lt;3m, cách đường giao thông &gt;200m.</v>
      </c>
      <c r="E38" s="185"/>
      <c r="F38" s="185"/>
      <c r="G38" s="174">
        <v>160</v>
      </c>
      <c r="H38" s="174">
        <v>120</v>
      </c>
      <c r="I38" s="174">
        <v>100</v>
      </c>
      <c r="J38" s="183">
        <f>VLOOKUP(C38,'[1]1. MA DO'!$E$5:$AA$1933,23,0)</f>
        <v>1.1299999999999999</v>
      </c>
      <c r="K38" s="180">
        <f t="shared" si="1"/>
        <v>1.1299999999999999</v>
      </c>
      <c r="L38" s="180">
        <f t="shared" si="2"/>
        <v>1.1299999999999999</v>
      </c>
      <c r="M38" s="29">
        <f t="shared" si="61"/>
        <v>700</v>
      </c>
      <c r="N38" s="29">
        <f t="shared" si="62"/>
        <v>300</v>
      </c>
      <c r="O38" s="29">
        <f t="shared" si="63"/>
        <v>200</v>
      </c>
      <c r="P38" s="29">
        <f t="shared" si="64"/>
        <v>110</v>
      </c>
      <c r="Q38" s="17">
        <f t="shared" si="65"/>
        <v>1000</v>
      </c>
      <c r="R38" s="17">
        <f t="shared" si="66"/>
        <v>450</v>
      </c>
      <c r="S38" s="17">
        <f t="shared" si="67"/>
        <v>300</v>
      </c>
      <c r="T38" s="17">
        <f t="shared" si="68"/>
        <v>160</v>
      </c>
      <c r="U38" s="17">
        <f t="shared" si="68"/>
        <v>4</v>
      </c>
      <c r="V38" s="17" t="str">
        <f t="shared" si="69"/>
        <v xml:space="preserve">Các tuyến đường giao thông đấu nối trực tiếp ra </v>
      </c>
      <c r="W38" s="17" t="str">
        <f t="shared" si="70"/>
        <v>Đường Gia Canh</v>
      </c>
      <c r="X38" s="17" t="str">
        <f t="shared" si="70"/>
        <v xml:space="preserve"> đoạn từ Hết trường Tiểu học Trần Quốc Tuấn</v>
      </c>
      <c r="Y38" s="17" t="str">
        <f t="shared" si="71"/>
        <v xml:space="preserve"> đến Hết ranh thửa đất số 199, tờ BĐĐC số 270 về bên trái và hết ranh thửa đất số 11, tờ BĐĐC số 284 về bên phải</v>
      </c>
      <c r="Z38" s="17" t="s">
        <v>491</v>
      </c>
      <c r="AA38" s="17">
        <v>0</v>
      </c>
      <c r="AB38" s="17">
        <v>0</v>
      </c>
      <c r="AC38" s="17">
        <v>0</v>
      </c>
    </row>
    <row r="39" spans="1:29" s="17" customFormat="1" ht="94.5" x14ac:dyDescent="0.25">
      <c r="A39" s="166">
        <f t="shared" si="4"/>
        <v>33</v>
      </c>
      <c r="B39" s="166" t="str">
        <f t="shared" si="59"/>
        <v>VT2*0,8</v>
      </c>
      <c r="C39" s="166" t="str">
        <f t="shared" si="60"/>
        <v>DQ18NT1_D4</v>
      </c>
      <c r="D39" s="185" t="str">
        <f>V39&amp;W39&amp;X39&amp;Y39&amp;Z39&amp;"
"&amp;AA39&amp;"
"
&amp;AB39</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≥5m, cách đường giao thông ≤1.000m.
- Có bề rộng từ ≥3m đến &lt;5m, cách đường giao thông ≤500m.</v>
      </c>
      <c r="E39" s="185"/>
      <c r="F39" s="185"/>
      <c r="G39" s="174">
        <v>410</v>
      </c>
      <c r="H39" s="174">
        <v>290</v>
      </c>
      <c r="I39" s="174">
        <v>250</v>
      </c>
      <c r="J39" s="183">
        <f>VLOOKUP(C39,'[1]1. MA DO'!$E$5:$AA$1933,23,0)</f>
        <v>1.1299999999999999</v>
      </c>
      <c r="K39" s="180">
        <f t="shared" si="1"/>
        <v>1.1299999999999999</v>
      </c>
      <c r="L39" s="180">
        <f t="shared" si="2"/>
        <v>1.1299999999999999</v>
      </c>
      <c r="M39" s="29">
        <f t="shared" si="61"/>
        <v>700</v>
      </c>
      <c r="N39" s="29">
        <f t="shared" si="62"/>
        <v>300</v>
      </c>
      <c r="O39" s="29">
        <f t="shared" si="63"/>
        <v>200</v>
      </c>
      <c r="P39" s="29">
        <f t="shared" si="64"/>
        <v>110</v>
      </c>
      <c r="Q39" s="17">
        <f t="shared" si="65"/>
        <v>1000</v>
      </c>
      <c r="R39" s="17">
        <f t="shared" si="66"/>
        <v>450</v>
      </c>
      <c r="S39" s="17">
        <f t="shared" si="67"/>
        <v>300</v>
      </c>
      <c r="T39" s="17">
        <f t="shared" si="68"/>
        <v>160</v>
      </c>
      <c r="U39" s="17">
        <f t="shared" si="68"/>
        <v>4</v>
      </c>
      <c r="V39" s="17" t="str">
        <f t="shared" si="69"/>
        <v xml:space="preserve">Các tuyến đường giao thông không đấu nối trực tiếp và thông ra </v>
      </c>
      <c r="W39" s="17" t="str">
        <f t="shared" si="70"/>
        <v>Đường Gia Canh</v>
      </c>
      <c r="X39" s="17" t="str">
        <f t="shared" si="70"/>
        <v xml:space="preserve"> đoạn từ Hết trường Tiểu học Trần Quốc Tuấn</v>
      </c>
      <c r="Y39" s="17" t="str">
        <f t="shared" si="71"/>
        <v xml:space="preserve"> đến Hết ranh thửa đất số 199, tờ BĐĐC số 270 về bên trái và hết ranh thửa đất số 11, tờ BĐĐC số 284 về bên phải</v>
      </c>
      <c r="Z39" s="17" t="s">
        <v>477</v>
      </c>
      <c r="AA39" s="42" t="s">
        <v>470</v>
      </c>
      <c r="AB39" s="42" t="s">
        <v>471</v>
      </c>
      <c r="AC39" s="17">
        <v>0</v>
      </c>
    </row>
    <row r="40" spans="1:29" s="17" customFormat="1" ht="94.5" x14ac:dyDescent="0.25">
      <c r="A40" s="166">
        <f t="shared" si="4"/>
        <v>34</v>
      </c>
      <c r="B40" s="166" t="str">
        <f t="shared" si="59"/>
        <v>VT3*0,8</v>
      </c>
      <c r="C40" s="166" t="str">
        <f t="shared" si="60"/>
        <v>DQ18NT1_D4</v>
      </c>
      <c r="D40" s="185" t="str">
        <f>V40&amp;W40&amp;X40&amp;Y40&amp;Z40&amp;"
"&amp;AA40&amp;"
"
&amp;AB40&amp;"
"&amp;AC40</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40" s="185"/>
      <c r="F40" s="185"/>
      <c r="G40" s="174">
        <v>270</v>
      </c>
      <c r="H40" s="174">
        <v>190</v>
      </c>
      <c r="I40" s="174">
        <v>160</v>
      </c>
      <c r="J40" s="183">
        <f>VLOOKUP(C40,'[1]1. MA DO'!$E$5:$AA$1933,23,0)</f>
        <v>1.1299999999999999</v>
      </c>
      <c r="K40" s="180">
        <f t="shared" si="1"/>
        <v>1.1299999999999999</v>
      </c>
      <c r="L40" s="180">
        <f t="shared" si="2"/>
        <v>1.1299999999999999</v>
      </c>
      <c r="M40" s="29">
        <f t="shared" si="61"/>
        <v>700</v>
      </c>
      <c r="N40" s="29">
        <f t="shared" si="62"/>
        <v>300</v>
      </c>
      <c r="O40" s="29">
        <f t="shared" si="63"/>
        <v>200</v>
      </c>
      <c r="P40" s="29">
        <f t="shared" si="64"/>
        <v>110</v>
      </c>
      <c r="Q40" s="17">
        <f t="shared" si="65"/>
        <v>1000</v>
      </c>
      <c r="R40" s="17">
        <f t="shared" si="66"/>
        <v>450</v>
      </c>
      <c r="S40" s="17">
        <f t="shared" si="67"/>
        <v>300</v>
      </c>
      <c r="T40" s="17">
        <f t="shared" si="68"/>
        <v>160</v>
      </c>
      <c r="U40" s="17">
        <f t="shared" si="68"/>
        <v>4</v>
      </c>
      <c r="V40" s="17" t="str">
        <f t="shared" si="69"/>
        <v xml:space="preserve">Các tuyến đường giao thông không đấu nối trực tiếp và thông ra </v>
      </c>
      <c r="W40" s="17" t="str">
        <f t="shared" si="70"/>
        <v>Đường Gia Canh</v>
      </c>
      <c r="X40" s="17" t="str">
        <f t="shared" si="70"/>
        <v xml:space="preserve"> đoạn từ Hết trường Tiểu học Trần Quốc Tuấn</v>
      </c>
      <c r="Y40" s="17" t="str">
        <f t="shared" si="71"/>
        <v xml:space="preserve"> đến Hết ranh thửa đất số 199, tờ BĐĐC số 270 về bên trái và hết ranh thửa đất số 11, tờ BĐĐC số 284 về bên phải</v>
      </c>
      <c r="Z40" s="17" t="s">
        <v>477</v>
      </c>
      <c r="AA40" s="42" t="s">
        <v>472</v>
      </c>
      <c r="AB40" s="42" t="s">
        <v>473</v>
      </c>
      <c r="AC40" s="42" t="s">
        <v>168</v>
      </c>
    </row>
    <row r="41" spans="1:29" s="17" customFormat="1" ht="94.5" x14ac:dyDescent="0.25">
      <c r="A41" s="166">
        <f t="shared" si="4"/>
        <v>35</v>
      </c>
      <c r="B41" s="166" t="str">
        <f t="shared" si="59"/>
        <v>VT4*0,8</v>
      </c>
      <c r="C41" s="166" t="str">
        <f t="shared" si="60"/>
        <v>DQ18NT1_D4</v>
      </c>
      <c r="D41" s="185" t="str">
        <f>V41&amp;W41&amp;X41&amp;Y41&amp;Z41</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từ ≥3m đến &lt;5m, cách đường giao thông &gt;1.000m.
- Có bề rộng &lt;3m, cách đường giao thông &gt;200m.</v>
      </c>
      <c r="E41" s="185"/>
      <c r="F41" s="185"/>
      <c r="G41" s="174">
        <v>140</v>
      </c>
      <c r="H41" s="174">
        <v>110</v>
      </c>
      <c r="I41" s="174">
        <v>90</v>
      </c>
      <c r="J41" s="183">
        <f>VLOOKUP(C41,'[1]1. MA DO'!$E$5:$AA$1933,23,0)</f>
        <v>1.1299999999999999</v>
      </c>
      <c r="K41" s="180">
        <f t="shared" si="1"/>
        <v>1.1299999999999999</v>
      </c>
      <c r="L41" s="180">
        <f t="shared" si="2"/>
        <v>1.1299999999999999</v>
      </c>
      <c r="M41" s="29">
        <f t="shared" si="61"/>
        <v>700</v>
      </c>
      <c r="N41" s="29">
        <f t="shared" si="62"/>
        <v>300</v>
      </c>
      <c r="O41" s="29">
        <f t="shared" si="63"/>
        <v>200</v>
      </c>
      <c r="P41" s="29">
        <f t="shared" si="64"/>
        <v>110</v>
      </c>
      <c r="Q41" s="17">
        <f t="shared" si="65"/>
        <v>1000</v>
      </c>
      <c r="R41" s="17">
        <f t="shared" si="66"/>
        <v>450</v>
      </c>
      <c r="S41" s="17">
        <f t="shared" si="67"/>
        <v>300</v>
      </c>
      <c r="T41" s="17">
        <f t="shared" si="68"/>
        <v>160</v>
      </c>
      <c r="U41" s="17">
        <f t="shared" si="68"/>
        <v>4</v>
      </c>
      <c r="V41" s="17" t="str">
        <f t="shared" si="69"/>
        <v xml:space="preserve">Các tuyến đường giao thông không đấu nối trực tiếp và thông ra </v>
      </c>
      <c r="W41" s="17" t="str">
        <f t="shared" si="70"/>
        <v>Đường Gia Canh</v>
      </c>
      <c r="X41" s="17" t="str">
        <f t="shared" si="70"/>
        <v xml:space="preserve"> đoạn từ Hết trường Tiểu học Trần Quốc Tuấn</v>
      </c>
      <c r="Y41" s="17" t="str">
        <f t="shared" si="71"/>
        <v xml:space="preserve"> đến Hết ranh thửa đất số 199, tờ BĐĐC số 270 về bên trái và hết ranh thửa đất số 11, tờ BĐĐC số 284 về bên phải</v>
      </c>
      <c r="Z41" s="17" t="s">
        <v>491</v>
      </c>
      <c r="AA41" s="17">
        <v>0</v>
      </c>
      <c r="AB41" s="17">
        <v>0</v>
      </c>
      <c r="AC41" s="17">
        <v>0</v>
      </c>
    </row>
    <row r="42" spans="1:29" s="17" customFormat="1" ht="31.5" x14ac:dyDescent="0.25">
      <c r="A42" s="166">
        <f t="shared" si="4"/>
        <v>36</v>
      </c>
      <c r="B42" s="166" t="str">
        <f>'Đầu vào (2)'!G36</f>
        <v>DQ2DT</v>
      </c>
      <c r="C42" s="166" t="str">
        <f>$B$42</f>
        <v>DQ2DT</v>
      </c>
      <c r="D42" s="167" t="str">
        <f>'Đầu vào (2)'!H36</f>
        <v>Đường Hoàng Hoa Thám</v>
      </c>
      <c r="E42" s="167" t="str">
        <f>'Đầu vào (2)'!I36</f>
        <v>Đường Gia Canh</v>
      </c>
      <c r="F42" s="167" t="str">
        <f>'Đầu vào (2)'!J36</f>
        <v>Hết ranh Thị trấn Định Quán (cũ)</v>
      </c>
      <c r="G42" s="179">
        <v>1500</v>
      </c>
      <c r="H42" s="174">
        <v>1100</v>
      </c>
      <c r="I42" s="174">
        <v>900</v>
      </c>
      <c r="J42" s="183">
        <f>VLOOKUP(C42,'[1]1. MA DO'!$E$5:$AA$1933,23,0)</f>
        <v>1.1299999999999999</v>
      </c>
      <c r="K42" s="180">
        <f t="shared" si="1"/>
        <v>1.1299999999999999</v>
      </c>
      <c r="L42" s="180">
        <f t="shared" si="2"/>
        <v>1.1299999999999999</v>
      </c>
      <c r="M42" s="29">
        <f>'Đầu vào (2)'!K36</f>
        <v>1200</v>
      </c>
      <c r="N42" s="29">
        <f>'Đầu vào (2)'!L36</f>
        <v>500</v>
      </c>
      <c r="O42" s="29">
        <f>'Đầu vào (2)'!M36</f>
        <v>300</v>
      </c>
      <c r="P42" s="29">
        <f>'Đầu vào (2)'!N36</f>
        <v>200</v>
      </c>
      <c r="Q42" s="17">
        <f>VLOOKUP(B42,'[2]Giá đề xuất ODT'!$G$11:$AD$2233,21,0)</f>
        <v>1500</v>
      </c>
      <c r="R42" s="17">
        <f>VLOOKUP(B42,'[2]Giá đề xuất ODT'!$G$11:$AD$2233,22,0)</f>
        <v>770</v>
      </c>
      <c r="S42" s="17">
        <f>VLOOKUP(B42,'[2]Giá đề xuất ODT'!$G$11:$AD$2233,23,0)</f>
        <v>440</v>
      </c>
      <c r="T42" s="17">
        <f>VLOOKUP(B42,'[2]Giá đề xuất ODT'!$G$11:$AD$2233,24,0)</f>
        <v>220</v>
      </c>
      <c r="U42" s="17">
        <v>3</v>
      </c>
      <c r="W42" s="17" t="str">
        <f>D42</f>
        <v>Đường Hoàng Hoa Thám</v>
      </c>
      <c r="X42" s="17" t="str">
        <f>" đoạn từ "&amp;E42</f>
        <v xml:space="preserve"> đoạn từ Đường Gia Canh</v>
      </c>
      <c r="Y42" s="17" t="str">
        <f>" đến "&amp;F42</f>
        <v xml:space="preserve"> đến Hết ranh Thị trấn Định Quán (cũ)</v>
      </c>
      <c r="AC42" s="17">
        <v>0</v>
      </c>
    </row>
    <row r="43" spans="1:29" s="17" customFormat="1" ht="78.75" x14ac:dyDescent="0.25">
      <c r="A43" s="166">
        <f t="shared" si="4"/>
        <v>37</v>
      </c>
      <c r="B43" s="166" t="str">
        <f t="shared" ref="B43:B48" si="72">B36</f>
        <v>VT2</v>
      </c>
      <c r="C43" s="166" t="str">
        <f t="shared" ref="C43:C48" si="73">$B$42</f>
        <v>DQ2DT</v>
      </c>
      <c r="D43" s="185" t="str">
        <f>V43&amp;W43&amp;X43&amp;Y43&amp;Z43&amp;"
"&amp;AA43&amp;"
"
&amp;AB43</f>
        <v>Các tuyến đường giao thông đấu nối trực tiếp ra Đường Hoàng Hoa Thám đoạn từ Đường Gia Canh đến Hết ranh Thị trấn Định Quán (cũ) có hiện trạng là đường nhựa, bê tông xi măng:
- Có bề rộng ≥5m, cách đường giao thông ≤600m.
- Có bề rộng từ ≥3m đến &lt;5m, cách đường giao thông ≤400m.</v>
      </c>
      <c r="E43" s="185"/>
      <c r="F43" s="185"/>
      <c r="G43" s="174">
        <v>750</v>
      </c>
      <c r="H43" s="174">
        <v>530</v>
      </c>
      <c r="I43" s="174">
        <v>450</v>
      </c>
      <c r="J43" s="183">
        <f>VLOOKUP(C43,'[1]1. MA DO'!$E$5:$AA$1933,23,0)</f>
        <v>1.1299999999999999</v>
      </c>
      <c r="K43" s="180">
        <f t="shared" si="1"/>
        <v>1.1299999999999999</v>
      </c>
      <c r="L43" s="180">
        <f t="shared" si="2"/>
        <v>1.1299999999999999</v>
      </c>
      <c r="M43" s="29">
        <f t="shared" ref="M43:M48" si="74">M42</f>
        <v>1200</v>
      </c>
      <c r="N43" s="29">
        <f t="shared" ref="N43:N48" si="75">N42</f>
        <v>500</v>
      </c>
      <c r="O43" s="29">
        <f t="shared" ref="O43:O48" si="76">O42</f>
        <v>300</v>
      </c>
      <c r="P43" s="29">
        <f t="shared" ref="P43:P48" si="77">P42</f>
        <v>200</v>
      </c>
      <c r="Q43" s="17">
        <f t="shared" ref="Q43:Q48" si="78">Q42</f>
        <v>1500</v>
      </c>
      <c r="R43" s="17">
        <f t="shared" ref="R43:R48" si="79">R42</f>
        <v>770</v>
      </c>
      <c r="S43" s="17">
        <f t="shared" ref="S43:S48" si="80">S42</f>
        <v>440</v>
      </c>
      <c r="T43" s="17">
        <f t="shared" ref="T43:U48" si="81">T42</f>
        <v>220</v>
      </c>
      <c r="U43" s="17">
        <f t="shared" si="81"/>
        <v>3</v>
      </c>
      <c r="V43" s="17" t="str">
        <f t="shared" ref="V43:V48" si="82">V36</f>
        <v xml:space="preserve">Các tuyến đường giao thông đấu nối trực tiếp ra </v>
      </c>
      <c r="W43" s="17" t="str">
        <f t="shared" ref="W43:X48" si="83">W42</f>
        <v>Đường Hoàng Hoa Thám</v>
      </c>
      <c r="X43" s="17" t="str">
        <f t="shared" si="83"/>
        <v xml:space="preserve"> đoạn từ Đường Gia Canh</v>
      </c>
      <c r="Y43" s="17" t="str">
        <f t="shared" ref="Y43:Y48" si="84">Y42</f>
        <v xml:space="preserve"> đến Hết ranh Thị trấn Định Quán (cũ)</v>
      </c>
      <c r="Z43" s="17" t="s">
        <v>477</v>
      </c>
      <c r="AA43" s="42" t="s">
        <v>164</v>
      </c>
      <c r="AB43" s="42" t="s">
        <v>165</v>
      </c>
    </row>
    <row r="44" spans="1:29" s="17" customFormat="1" ht="78.75" x14ac:dyDescent="0.25">
      <c r="A44" s="166">
        <f t="shared" si="4"/>
        <v>38</v>
      </c>
      <c r="B44" s="166" t="str">
        <f t="shared" si="72"/>
        <v>VT3</v>
      </c>
      <c r="C44" s="166" t="str">
        <f t="shared" si="73"/>
        <v>DQ2DT</v>
      </c>
      <c r="D44" s="185" t="str">
        <f>V44&amp;W44&amp;X44&amp;Y44&amp;Z44&amp;"
"&amp;AA44&amp;"
"&amp;AB44&amp;"
"&amp;AC44</f>
        <v>Các tuyến đường giao thông đấu nối trực tiếp ra Đường Hoàng Hoa Thám đoạn từ Đường Gia Canh đến Hết ranh Thị trấn Định Quán (cũ) có hiện trạng là đường nhựa, bê tông xi măng:
- Có bề rộng ≥5m, cách đường giao thông &gt;600m.
- Có bề rộng từ ≥3m đến &lt;5m, cách đường giao thông từ &gt;400m đến ≤600m.
- Có bề rộng &lt;3m, cách đường giao thông ≤200m.</v>
      </c>
      <c r="E44" s="185"/>
      <c r="F44" s="185"/>
      <c r="G44" s="174">
        <v>440</v>
      </c>
      <c r="H44" s="174">
        <v>310</v>
      </c>
      <c r="I44" s="174">
        <v>260</v>
      </c>
      <c r="J44" s="183">
        <f>VLOOKUP(C44,'[1]1. MA DO'!$E$5:$AA$1933,23,0)</f>
        <v>1.1299999999999999</v>
      </c>
      <c r="K44" s="180">
        <f t="shared" si="1"/>
        <v>1.1299999999999999</v>
      </c>
      <c r="L44" s="180">
        <f t="shared" si="2"/>
        <v>1.1299999999999999</v>
      </c>
      <c r="M44" s="29">
        <f t="shared" si="74"/>
        <v>1200</v>
      </c>
      <c r="N44" s="29">
        <f t="shared" si="75"/>
        <v>500</v>
      </c>
      <c r="O44" s="29">
        <f t="shared" si="76"/>
        <v>300</v>
      </c>
      <c r="P44" s="29">
        <f t="shared" si="77"/>
        <v>200</v>
      </c>
      <c r="Q44" s="17">
        <f t="shared" si="78"/>
        <v>1500</v>
      </c>
      <c r="R44" s="17">
        <f t="shared" si="79"/>
        <v>770</v>
      </c>
      <c r="S44" s="17">
        <f t="shared" si="80"/>
        <v>440</v>
      </c>
      <c r="T44" s="17">
        <f t="shared" si="81"/>
        <v>220</v>
      </c>
      <c r="U44" s="17">
        <f t="shared" si="81"/>
        <v>3</v>
      </c>
      <c r="V44" s="17" t="str">
        <f t="shared" si="82"/>
        <v xml:space="preserve">Các tuyến đường giao thông đấu nối trực tiếp ra </v>
      </c>
      <c r="W44" s="17" t="str">
        <f t="shared" si="83"/>
        <v>Đường Hoàng Hoa Thám</v>
      </c>
      <c r="X44" s="17" t="str">
        <f t="shared" si="83"/>
        <v xml:space="preserve"> đoạn từ Đường Gia Canh</v>
      </c>
      <c r="Y44" s="17" t="str">
        <f t="shared" si="84"/>
        <v xml:space="preserve"> đến Hết ranh Thị trấn Định Quán (cũ)</v>
      </c>
      <c r="Z44" s="17" t="s">
        <v>477</v>
      </c>
      <c r="AA44" s="42" t="s">
        <v>166</v>
      </c>
      <c r="AB44" s="42" t="s">
        <v>167</v>
      </c>
      <c r="AC44" s="42" t="s">
        <v>168</v>
      </c>
    </row>
    <row r="45" spans="1:29" s="17" customFormat="1" ht="94.5" x14ac:dyDescent="0.25">
      <c r="A45" s="166">
        <f t="shared" si="4"/>
        <v>39</v>
      </c>
      <c r="B45" s="166" t="str">
        <f t="shared" si="72"/>
        <v>VT4</v>
      </c>
      <c r="C45" s="166" t="str">
        <f t="shared" si="73"/>
        <v>DQ2DT</v>
      </c>
      <c r="D45" s="185" t="str">
        <f>V45&amp;W45&amp;X45&amp;Y45&amp;Z45</f>
        <v>Các tuyến đường giao thông đấu nối trực tiếp ra Đường Hoàng Hoa Thám đoạn từ Đường Gia Canh đến Hết ranh Thị trấn Định Quán (cũ) có hiện trạng là đường nhựa, bê tông xi măng:
- Có bề rộng từ ≥3m đến &lt;5m, cách đường giao thông &gt;600m.
- Có bề rộng &lt;3m, cách đường giao thông &gt;200m.</v>
      </c>
      <c r="E45" s="185"/>
      <c r="F45" s="185"/>
      <c r="G45" s="174">
        <v>220</v>
      </c>
      <c r="H45" s="174">
        <v>150</v>
      </c>
      <c r="I45" s="174">
        <v>130</v>
      </c>
      <c r="J45" s="183">
        <f>VLOOKUP(C45,'[1]1. MA DO'!$E$5:$AA$1933,23,0)</f>
        <v>1.1299999999999999</v>
      </c>
      <c r="K45" s="180">
        <f t="shared" si="1"/>
        <v>1.1299999999999999</v>
      </c>
      <c r="L45" s="180">
        <f t="shared" si="2"/>
        <v>1.1299999999999999</v>
      </c>
      <c r="M45" s="29">
        <f t="shared" si="74"/>
        <v>1200</v>
      </c>
      <c r="N45" s="29">
        <f t="shared" si="75"/>
        <v>500</v>
      </c>
      <c r="O45" s="29">
        <f t="shared" si="76"/>
        <v>300</v>
      </c>
      <c r="P45" s="29">
        <f t="shared" si="77"/>
        <v>200</v>
      </c>
      <c r="Q45" s="17">
        <f t="shared" si="78"/>
        <v>1500</v>
      </c>
      <c r="R45" s="17">
        <f t="shared" si="79"/>
        <v>770</v>
      </c>
      <c r="S45" s="17">
        <f t="shared" si="80"/>
        <v>440</v>
      </c>
      <c r="T45" s="17">
        <f t="shared" si="81"/>
        <v>220</v>
      </c>
      <c r="U45" s="17">
        <f t="shared" si="81"/>
        <v>3</v>
      </c>
      <c r="V45" s="17" t="str">
        <f t="shared" si="82"/>
        <v xml:space="preserve">Các tuyến đường giao thông đấu nối trực tiếp ra </v>
      </c>
      <c r="W45" s="17" t="str">
        <f t="shared" si="83"/>
        <v>Đường Hoàng Hoa Thám</v>
      </c>
      <c r="X45" s="17" t="str">
        <f t="shared" si="83"/>
        <v xml:space="preserve"> đoạn từ Đường Gia Canh</v>
      </c>
      <c r="Y45" s="17" t="str">
        <f t="shared" si="84"/>
        <v xml:space="preserve"> đến Hết ranh Thị trấn Định Quán (cũ)</v>
      </c>
      <c r="Z45" s="17" t="s">
        <v>478</v>
      </c>
    </row>
    <row r="46" spans="1:29" s="17" customFormat="1" ht="94.5" x14ac:dyDescent="0.25">
      <c r="A46" s="166">
        <f t="shared" si="4"/>
        <v>40</v>
      </c>
      <c r="B46" s="166" t="str">
        <f t="shared" si="72"/>
        <v>VT2*0,8</v>
      </c>
      <c r="C46" s="166" t="str">
        <f t="shared" si="73"/>
        <v>DQ2DT</v>
      </c>
      <c r="D46" s="185" t="str">
        <f>V46&amp;W46&amp;X46&amp;Y46&amp;Z46&amp;"
"&amp;AA46&amp;"
"
&amp;AB46</f>
        <v>Các tuyến đường giao thông không đấu nối trực tiếp và thông ra Đường Hoàng Hoa Thám đoạn từ Đường Gia Canh đến Hết ranh Thị trấn Định Quán (cũ) có hiện trạng là đường nhựa, bê tông xi măng:
- Có bề rộng ≥5m, cách đường giao thông ≤600m.
- Có bề rộng từ ≥3m đến &lt;5m, cách đường giao thông ≤400m.</v>
      </c>
      <c r="E46" s="185"/>
      <c r="F46" s="185"/>
      <c r="G46" s="174">
        <v>690</v>
      </c>
      <c r="H46" s="174">
        <v>480</v>
      </c>
      <c r="I46" s="174">
        <v>410</v>
      </c>
      <c r="J46" s="183">
        <f>VLOOKUP(C46,'[1]1. MA DO'!$E$5:$AA$1933,23,0)</f>
        <v>1.1299999999999999</v>
      </c>
      <c r="K46" s="180">
        <f t="shared" si="1"/>
        <v>1.1299999999999999</v>
      </c>
      <c r="L46" s="180">
        <f t="shared" si="2"/>
        <v>1.1299999999999999</v>
      </c>
      <c r="M46" s="29">
        <f t="shared" si="74"/>
        <v>1200</v>
      </c>
      <c r="N46" s="29">
        <f t="shared" si="75"/>
        <v>500</v>
      </c>
      <c r="O46" s="29">
        <f t="shared" si="76"/>
        <v>300</v>
      </c>
      <c r="P46" s="29">
        <f t="shared" si="77"/>
        <v>200</v>
      </c>
      <c r="Q46" s="17">
        <f t="shared" si="78"/>
        <v>1500</v>
      </c>
      <c r="R46" s="17">
        <f t="shared" si="79"/>
        <v>770</v>
      </c>
      <c r="S46" s="17">
        <f t="shared" si="80"/>
        <v>440</v>
      </c>
      <c r="T46" s="17">
        <f t="shared" si="81"/>
        <v>220</v>
      </c>
      <c r="U46" s="17">
        <f t="shared" si="81"/>
        <v>3</v>
      </c>
      <c r="V46" s="17" t="str">
        <f t="shared" si="82"/>
        <v xml:space="preserve">Các tuyến đường giao thông không đấu nối trực tiếp và thông ra </v>
      </c>
      <c r="W46" s="17" t="str">
        <f t="shared" si="83"/>
        <v>Đường Hoàng Hoa Thám</v>
      </c>
      <c r="X46" s="17" t="str">
        <f t="shared" si="83"/>
        <v xml:space="preserve"> đoạn từ Đường Gia Canh</v>
      </c>
      <c r="Y46" s="17" t="str">
        <f t="shared" si="84"/>
        <v xml:space="preserve"> đến Hết ranh Thị trấn Định Quán (cũ)</v>
      </c>
      <c r="Z46" s="17" t="s">
        <v>477</v>
      </c>
      <c r="AA46" s="42" t="s">
        <v>164</v>
      </c>
      <c r="AB46" s="42" t="s">
        <v>165</v>
      </c>
    </row>
    <row r="47" spans="1:29" s="17" customFormat="1" ht="94.5" x14ac:dyDescent="0.25">
      <c r="A47" s="166">
        <f t="shared" si="4"/>
        <v>41</v>
      </c>
      <c r="B47" s="166" t="str">
        <f t="shared" si="72"/>
        <v>VT3*0,8</v>
      </c>
      <c r="C47" s="166" t="str">
        <f t="shared" si="73"/>
        <v>DQ2DT</v>
      </c>
      <c r="D47" s="185" t="str">
        <f>V47&amp;W47&amp;X47&amp;Y47&amp;Z47&amp;"
"&amp;AA47&amp;"
"
&amp;AB47&amp;"
"&amp;AC47</f>
        <v>Các tuyến đường giao thông không đấu nối trực tiếp và thông ra Đường Hoàng Hoa Thám đoạn từ Đường Gia Canh đến Hết ranh Thị trấn Định Quán (cũ) có hiện trạng là đường nhựa, bê tông xi măng:
- Có bề rộng ≥5m, cách đường giao thông &gt;600m.
- Có bề rộng từ ≥3m đến &lt;5m, cách đường giao thông từ &gt;400m đến ≤600m.
- Có bề rộng &lt;3m, cách đường giao thông ≤200m.</v>
      </c>
      <c r="E47" s="185"/>
      <c r="F47" s="185"/>
      <c r="G47" s="174">
        <v>400</v>
      </c>
      <c r="H47" s="174">
        <v>280</v>
      </c>
      <c r="I47" s="174">
        <v>240</v>
      </c>
      <c r="J47" s="183">
        <f>VLOOKUP(C47,'[1]1. MA DO'!$E$5:$AA$1933,23,0)</f>
        <v>1.1299999999999999</v>
      </c>
      <c r="K47" s="180">
        <f t="shared" si="1"/>
        <v>1.1299999999999999</v>
      </c>
      <c r="L47" s="180">
        <f t="shared" si="2"/>
        <v>1.1299999999999999</v>
      </c>
      <c r="M47" s="29">
        <f t="shared" si="74"/>
        <v>1200</v>
      </c>
      <c r="N47" s="29">
        <f t="shared" si="75"/>
        <v>500</v>
      </c>
      <c r="O47" s="29">
        <f t="shared" si="76"/>
        <v>300</v>
      </c>
      <c r="P47" s="29">
        <f t="shared" si="77"/>
        <v>200</v>
      </c>
      <c r="Q47" s="17">
        <f t="shared" si="78"/>
        <v>1500</v>
      </c>
      <c r="R47" s="17">
        <f t="shared" si="79"/>
        <v>770</v>
      </c>
      <c r="S47" s="17">
        <f t="shared" si="80"/>
        <v>440</v>
      </c>
      <c r="T47" s="17">
        <f t="shared" si="81"/>
        <v>220</v>
      </c>
      <c r="U47" s="17">
        <f t="shared" si="81"/>
        <v>3</v>
      </c>
      <c r="V47" s="17" t="str">
        <f t="shared" si="82"/>
        <v xml:space="preserve">Các tuyến đường giao thông không đấu nối trực tiếp và thông ra </v>
      </c>
      <c r="W47" s="17" t="str">
        <f t="shared" si="83"/>
        <v>Đường Hoàng Hoa Thám</v>
      </c>
      <c r="X47" s="17" t="str">
        <f t="shared" si="83"/>
        <v xml:space="preserve"> đoạn từ Đường Gia Canh</v>
      </c>
      <c r="Y47" s="17" t="str">
        <f t="shared" si="84"/>
        <v xml:space="preserve"> đến Hết ranh Thị trấn Định Quán (cũ)</v>
      </c>
      <c r="Z47" s="17" t="s">
        <v>477</v>
      </c>
      <c r="AA47" s="42" t="s">
        <v>166</v>
      </c>
      <c r="AB47" s="42" t="s">
        <v>167</v>
      </c>
      <c r="AC47" s="42" t="s">
        <v>168</v>
      </c>
    </row>
    <row r="48" spans="1:29" s="17" customFormat="1" ht="94.5" x14ac:dyDescent="0.25">
      <c r="A48" s="166">
        <f t="shared" si="4"/>
        <v>42</v>
      </c>
      <c r="B48" s="166" t="str">
        <f t="shared" si="72"/>
        <v>VT4*0,8</v>
      </c>
      <c r="C48" s="166" t="str">
        <f t="shared" si="73"/>
        <v>DQ2DT</v>
      </c>
      <c r="D48" s="185" t="str">
        <f>V48&amp;W48&amp;X48&amp;Y48&amp;Z48</f>
        <v>Các tuyến đường giao thông không đấu nối trực tiếp và thông ra Đường Hoàng Hoa Thám đoạn từ Đường Gia Canh đến Hết ranh Thị trấn Định Quán (cũ) có hiện trạng là đường nhựa, bê tông xi măng:
- Có bề rộng từ ≥3m đến &lt;5m, cách đường giao thông &gt;600m.
- Có bề rộng &lt;3m, cách đường giao thông &gt;200m.</v>
      </c>
      <c r="E48" s="185"/>
      <c r="F48" s="185"/>
      <c r="G48" s="174">
        <v>200</v>
      </c>
      <c r="H48" s="174">
        <v>140</v>
      </c>
      <c r="I48" s="174">
        <v>120</v>
      </c>
      <c r="J48" s="183">
        <f>VLOOKUP(C48,'[1]1. MA DO'!$E$5:$AA$1933,23,0)</f>
        <v>1.1299999999999999</v>
      </c>
      <c r="K48" s="180">
        <f t="shared" si="1"/>
        <v>1.1299999999999999</v>
      </c>
      <c r="L48" s="180">
        <f t="shared" si="2"/>
        <v>1.1299999999999999</v>
      </c>
      <c r="M48" s="29">
        <f t="shared" si="74"/>
        <v>1200</v>
      </c>
      <c r="N48" s="29">
        <f t="shared" si="75"/>
        <v>500</v>
      </c>
      <c r="O48" s="29">
        <f t="shared" si="76"/>
        <v>300</v>
      </c>
      <c r="P48" s="29">
        <f t="shared" si="77"/>
        <v>200</v>
      </c>
      <c r="Q48" s="17">
        <f t="shared" si="78"/>
        <v>1500</v>
      </c>
      <c r="R48" s="17">
        <f t="shared" si="79"/>
        <v>770</v>
      </c>
      <c r="S48" s="17">
        <f t="shared" si="80"/>
        <v>440</v>
      </c>
      <c r="T48" s="17">
        <f t="shared" si="81"/>
        <v>220</v>
      </c>
      <c r="U48" s="17">
        <f t="shared" si="81"/>
        <v>3</v>
      </c>
      <c r="V48" s="17" t="str">
        <f t="shared" si="82"/>
        <v xml:space="preserve">Các tuyến đường giao thông không đấu nối trực tiếp và thông ra </v>
      </c>
      <c r="W48" s="17" t="str">
        <f t="shared" si="83"/>
        <v>Đường Hoàng Hoa Thám</v>
      </c>
      <c r="X48" s="17" t="str">
        <f t="shared" si="83"/>
        <v xml:space="preserve"> đoạn từ Đường Gia Canh</v>
      </c>
      <c r="Y48" s="17" t="str">
        <f t="shared" si="84"/>
        <v xml:space="preserve"> đến Hết ranh Thị trấn Định Quán (cũ)</v>
      </c>
      <c r="Z48" s="17" t="s">
        <v>478</v>
      </c>
    </row>
    <row r="49" spans="1:29" s="17" customFormat="1" ht="47.25" x14ac:dyDescent="0.25">
      <c r="A49" s="166">
        <f t="shared" si="4"/>
        <v>43</v>
      </c>
      <c r="B49" s="166" t="str">
        <f>'Đầu vào (2)'!G43</f>
        <v>DQ19NT_D2</v>
      </c>
      <c r="C49" s="166" t="str">
        <f>$B$49</f>
        <v>DQ19NT_D2</v>
      </c>
      <c r="D49" s="167" t="str">
        <f>'Đầu vào (2)'!H43</f>
        <v>Đường 13 (nối dài vào xã Gia Canh)</v>
      </c>
      <c r="E49" s="167" t="str">
        <f>'Đầu vào (2)'!I43</f>
        <v>Hết ranh Thị trấn Định Quán (cũ)</v>
      </c>
      <c r="F49" s="167" t="str">
        <f>'Đầu vào (2)'!J43</f>
        <v>Hết ranh Thị trấn Định Quán (cũ) + 2000m</v>
      </c>
      <c r="G49" s="179">
        <v>730</v>
      </c>
      <c r="H49" s="174">
        <v>510</v>
      </c>
      <c r="I49" s="174">
        <v>440</v>
      </c>
      <c r="J49" s="183">
        <f>VLOOKUP(C49,'[1]1. MA DO'!$E$5:$AA$1933,23,0)</f>
        <v>1.2</v>
      </c>
      <c r="K49" s="180">
        <f t="shared" si="1"/>
        <v>1.2</v>
      </c>
      <c r="L49" s="180">
        <f t="shared" si="2"/>
        <v>1.2</v>
      </c>
      <c r="M49" s="29">
        <f>'Đầu vào (2)'!K43</f>
        <v>520</v>
      </c>
      <c r="N49" s="29">
        <f>'Đầu vào (2)'!L43</f>
        <v>200</v>
      </c>
      <c r="O49" s="29">
        <f>'Đầu vào (2)'!M43</f>
        <v>170</v>
      </c>
      <c r="P49" s="29">
        <f>'Đầu vào (2)'!N43</f>
        <v>140</v>
      </c>
      <c r="Q49" s="17">
        <f>VLOOKUP(B49,'[2]Giá đề xuất ODT'!$G$11:$AD$2233,21,0)</f>
        <v>730</v>
      </c>
      <c r="R49" s="17">
        <f>VLOOKUP(B49,'[2]Giá đề xuất ODT'!$G$11:$AD$2233,22,0)</f>
        <v>280</v>
      </c>
      <c r="S49" s="17">
        <f>VLOOKUP(B49,'[2]Giá đề xuất ODT'!$G$11:$AD$2233,23,0)</f>
        <v>240</v>
      </c>
      <c r="T49" s="17">
        <f>VLOOKUP(B49,'[2]Giá đề xuất ODT'!$G$11:$AD$2233,24,0)</f>
        <v>200</v>
      </c>
      <c r="U49" s="17">
        <v>4</v>
      </c>
      <c r="W49" s="17" t="str">
        <f>D49</f>
        <v>Đường 13 (nối dài vào xã Gia Canh)</v>
      </c>
      <c r="X49" s="17" t="str">
        <f>" đoạn từ "&amp;E49</f>
        <v xml:space="preserve"> đoạn từ Hết ranh Thị trấn Định Quán (cũ)</v>
      </c>
      <c r="Y49" s="17" t="str">
        <f>" đến "&amp;F49</f>
        <v xml:space="preserve"> đến Hết ranh Thị trấn Định Quán (cũ) + 2000m</v>
      </c>
      <c r="AC49" s="17">
        <v>0</v>
      </c>
    </row>
    <row r="50" spans="1:29" s="17" customFormat="1" ht="78.75" x14ac:dyDescent="0.25">
      <c r="A50" s="166">
        <f t="shared" si="4"/>
        <v>44</v>
      </c>
      <c r="B50" s="166" t="str">
        <f t="shared" ref="B50:B55" si="85">B36</f>
        <v>VT2</v>
      </c>
      <c r="C50" s="166" t="str">
        <f t="shared" ref="C50:C55" si="86">$B$49</f>
        <v>DQ19NT_D2</v>
      </c>
      <c r="D50" s="185" t="str">
        <f>V50&amp;W50&amp;X50&amp;Y50&amp;Z50&amp;"
"&amp;AA50&amp;"
"
&amp;AB50</f>
        <v>Các tuyến đường giao thông đấu nối trực tiếp ra Đường 13 (nối dài vào xã Gia Canh) đoạn từ Hết ranh Thị trấn Định Quán (cũ) đến Hết ranh Thị trấn Định Quán (cũ) + 2000m có hiện trạng là đường nhựa, bê tông xi măng:
- Có bề rộng ≥5m, cách đường giao thông ≤1.000m.
- Có bề rộng từ ≥3m đến &lt;5m, cách đường giao thông ≤500m.</v>
      </c>
      <c r="E50" s="185"/>
      <c r="F50" s="185"/>
      <c r="G50" s="174">
        <v>280</v>
      </c>
      <c r="H50" s="174">
        <v>200</v>
      </c>
      <c r="I50" s="174">
        <v>170</v>
      </c>
      <c r="J50" s="183">
        <f>VLOOKUP(C50,'[1]1. MA DO'!$E$5:$AA$1933,23,0)</f>
        <v>1.2</v>
      </c>
      <c r="K50" s="180">
        <f t="shared" si="1"/>
        <v>1.2</v>
      </c>
      <c r="L50" s="180">
        <f t="shared" si="2"/>
        <v>1.2</v>
      </c>
      <c r="M50" s="29">
        <f t="shared" ref="M50:U55" si="87">M49</f>
        <v>520</v>
      </c>
      <c r="N50" s="29">
        <f t="shared" si="87"/>
        <v>200</v>
      </c>
      <c r="O50" s="29">
        <f t="shared" si="87"/>
        <v>170</v>
      </c>
      <c r="P50" s="29">
        <f t="shared" si="87"/>
        <v>140</v>
      </c>
      <c r="Q50" s="17">
        <f t="shared" si="87"/>
        <v>730</v>
      </c>
      <c r="R50" s="17">
        <f t="shared" si="87"/>
        <v>280</v>
      </c>
      <c r="S50" s="17">
        <f t="shared" si="87"/>
        <v>240</v>
      </c>
      <c r="T50" s="17">
        <f t="shared" si="87"/>
        <v>200</v>
      </c>
      <c r="U50" s="17">
        <f t="shared" si="87"/>
        <v>4</v>
      </c>
      <c r="V50" s="17" t="str">
        <f t="shared" ref="V50:V55" si="88">V36</f>
        <v xml:space="preserve">Các tuyến đường giao thông đấu nối trực tiếp ra </v>
      </c>
      <c r="W50" s="17" t="str">
        <f t="shared" ref="W50:Y55" si="89">W49</f>
        <v>Đường 13 (nối dài vào xã Gia Canh)</v>
      </c>
      <c r="X50" s="17" t="str">
        <f t="shared" si="89"/>
        <v xml:space="preserve"> đoạn từ Hết ranh Thị trấn Định Quán (cũ)</v>
      </c>
      <c r="Y50" s="17" t="str">
        <f t="shared" si="89"/>
        <v xml:space="preserve"> đến Hết ranh Thị trấn Định Quán (cũ) + 2000m</v>
      </c>
      <c r="Z50" s="17" t="s">
        <v>477</v>
      </c>
      <c r="AA50" s="42" t="s">
        <v>470</v>
      </c>
      <c r="AB50" s="42" t="s">
        <v>471</v>
      </c>
      <c r="AC50" s="17">
        <v>0</v>
      </c>
    </row>
    <row r="51" spans="1:29" s="17" customFormat="1" ht="78.75" x14ac:dyDescent="0.25">
      <c r="A51" s="166">
        <f t="shared" si="4"/>
        <v>45</v>
      </c>
      <c r="B51" s="166" t="str">
        <f t="shared" si="85"/>
        <v>VT3</v>
      </c>
      <c r="C51" s="166" t="str">
        <f t="shared" si="86"/>
        <v>DQ19NT_D2</v>
      </c>
      <c r="D51" s="185" t="str">
        <f>V51&amp;W51&amp;X51&amp;Y51&amp;Z51&amp;"
"&amp;AA51&amp;"
"&amp;AB51&amp;"
"&amp;AC51</f>
        <v>Các tuyến đường giao thông đấu nối trực tiếp ra Đường 13 (nối dài vào xã Gia Canh) đoạn từ Hết ranh Thị trấn Định Quán (cũ) đến Hết ranh Thị trấn Định Quán (cũ) + 2000m có hiện trạng là đường nhựa, bê tông xi măng:
- Có bề rộng ≥5m, cách đường giao thông &gt;1.000m.
- Có bề rộng từ ≥3m đến &lt;5m, cách đường giao thông từ &gt;500m đến ≤1.000m.
- Có bề rộng &lt;3m, cách đường giao thông ≤200m.</v>
      </c>
      <c r="E51" s="185"/>
      <c r="F51" s="185"/>
      <c r="G51" s="174">
        <v>240</v>
      </c>
      <c r="H51" s="174">
        <v>170</v>
      </c>
      <c r="I51" s="174">
        <v>140</v>
      </c>
      <c r="J51" s="183">
        <f>VLOOKUP(C51,'[1]1. MA DO'!$E$5:$AA$1933,23,0)</f>
        <v>1.2</v>
      </c>
      <c r="K51" s="180">
        <f t="shared" si="1"/>
        <v>1.2</v>
      </c>
      <c r="L51" s="180">
        <f t="shared" si="2"/>
        <v>1.2</v>
      </c>
      <c r="M51" s="29">
        <f t="shared" si="87"/>
        <v>520</v>
      </c>
      <c r="N51" s="29">
        <f t="shared" si="87"/>
        <v>200</v>
      </c>
      <c r="O51" s="29">
        <f t="shared" si="87"/>
        <v>170</v>
      </c>
      <c r="P51" s="29">
        <f t="shared" si="87"/>
        <v>140</v>
      </c>
      <c r="Q51" s="17">
        <f t="shared" si="87"/>
        <v>730</v>
      </c>
      <c r="R51" s="17">
        <f t="shared" si="87"/>
        <v>280</v>
      </c>
      <c r="S51" s="17">
        <f t="shared" si="87"/>
        <v>240</v>
      </c>
      <c r="T51" s="17">
        <f t="shared" si="87"/>
        <v>200</v>
      </c>
      <c r="U51" s="17">
        <f t="shared" si="87"/>
        <v>4</v>
      </c>
      <c r="V51" s="17" t="str">
        <f t="shared" si="88"/>
        <v xml:space="preserve">Các tuyến đường giao thông đấu nối trực tiếp ra </v>
      </c>
      <c r="W51" s="17" t="str">
        <f t="shared" ref="W51:X51" si="90">W50</f>
        <v>Đường 13 (nối dài vào xã Gia Canh)</v>
      </c>
      <c r="X51" s="17" t="str">
        <f t="shared" si="90"/>
        <v xml:space="preserve"> đoạn từ Hết ranh Thị trấn Định Quán (cũ)</v>
      </c>
      <c r="Y51" s="17" t="str">
        <f t="shared" si="89"/>
        <v xml:space="preserve"> đến Hết ranh Thị trấn Định Quán (cũ) + 2000m</v>
      </c>
      <c r="Z51" s="17" t="s">
        <v>477</v>
      </c>
      <c r="AA51" s="42" t="s">
        <v>472</v>
      </c>
      <c r="AB51" s="42" t="s">
        <v>473</v>
      </c>
      <c r="AC51" s="42" t="s">
        <v>168</v>
      </c>
    </row>
    <row r="52" spans="1:29" s="17" customFormat="1" ht="94.5" x14ac:dyDescent="0.25">
      <c r="A52" s="166">
        <f t="shared" si="4"/>
        <v>46</v>
      </c>
      <c r="B52" s="166" t="str">
        <f t="shared" si="85"/>
        <v>VT4</v>
      </c>
      <c r="C52" s="166" t="str">
        <f t="shared" si="86"/>
        <v>DQ19NT_D2</v>
      </c>
      <c r="D52" s="185" t="str">
        <f>V52&amp;W52&amp;X52&amp;Y52&amp;Z52</f>
        <v>Các tuyến đường giao thông đấu nối trực tiếp ra Đường 13 (nối dài vào xã Gia Canh) đoạn từ Hết ranh Thị trấn Định Quán (cũ) đến Hết ranh Thị trấn Định Quán (cũ) + 2000m có hiện trạng là đường nhựa, bê tông xi măng:
- Có bề rộng từ ≥3m đến &lt;5m, cách đường giao thông &gt;1.000m.
- Có bề rộng &lt;3m, cách đường giao thông &gt;200m.</v>
      </c>
      <c r="E52" s="185"/>
      <c r="F52" s="185"/>
      <c r="G52" s="174">
        <v>200</v>
      </c>
      <c r="H52" s="174">
        <v>140</v>
      </c>
      <c r="I52" s="174">
        <v>120</v>
      </c>
      <c r="J52" s="183">
        <f>VLOOKUP(C52,'[1]1. MA DO'!$E$5:$AA$1933,23,0)</f>
        <v>1.2</v>
      </c>
      <c r="K52" s="180">
        <f t="shared" si="1"/>
        <v>1.2</v>
      </c>
      <c r="L52" s="180">
        <f t="shared" si="2"/>
        <v>1.2</v>
      </c>
      <c r="M52" s="29">
        <f t="shared" si="87"/>
        <v>520</v>
      </c>
      <c r="N52" s="29">
        <f t="shared" si="87"/>
        <v>200</v>
      </c>
      <c r="O52" s="29">
        <f t="shared" si="87"/>
        <v>170</v>
      </c>
      <c r="P52" s="29">
        <f t="shared" si="87"/>
        <v>140</v>
      </c>
      <c r="Q52" s="17">
        <f t="shared" si="87"/>
        <v>730</v>
      </c>
      <c r="R52" s="17">
        <f t="shared" si="87"/>
        <v>280</v>
      </c>
      <c r="S52" s="17">
        <f t="shared" si="87"/>
        <v>240</v>
      </c>
      <c r="T52" s="17">
        <f t="shared" si="87"/>
        <v>200</v>
      </c>
      <c r="U52" s="17">
        <f t="shared" si="87"/>
        <v>4</v>
      </c>
      <c r="V52" s="17" t="str">
        <f t="shared" si="88"/>
        <v xml:space="preserve">Các tuyến đường giao thông đấu nối trực tiếp ra </v>
      </c>
      <c r="W52" s="17" t="str">
        <f t="shared" ref="W52:X52" si="91">W51</f>
        <v>Đường 13 (nối dài vào xã Gia Canh)</v>
      </c>
      <c r="X52" s="17" t="str">
        <f t="shared" si="91"/>
        <v xml:space="preserve"> đoạn từ Hết ranh Thị trấn Định Quán (cũ)</v>
      </c>
      <c r="Y52" s="17" t="str">
        <f t="shared" si="89"/>
        <v xml:space="preserve"> đến Hết ranh Thị trấn Định Quán (cũ) + 2000m</v>
      </c>
      <c r="Z52" s="17" t="s">
        <v>491</v>
      </c>
      <c r="AA52" s="17">
        <v>0</v>
      </c>
      <c r="AB52" s="17">
        <v>0</v>
      </c>
      <c r="AC52" s="17">
        <v>0</v>
      </c>
    </row>
    <row r="53" spans="1:29" s="17" customFormat="1" ht="94.5" x14ac:dyDescent="0.25">
      <c r="A53" s="166">
        <f t="shared" si="4"/>
        <v>47</v>
      </c>
      <c r="B53" s="166" t="str">
        <f t="shared" si="85"/>
        <v>VT2*0,8</v>
      </c>
      <c r="C53" s="166" t="str">
        <f t="shared" si="86"/>
        <v>DQ19NT_D2</v>
      </c>
      <c r="D53" s="185" t="str">
        <f>V53&amp;W53&amp;X53&amp;Y53&amp;Z53&amp;"
"&amp;AA53&amp;"
"
&amp;AB53</f>
        <v>Các tuyến đường giao thông không đấu nối trực tiếp và thông ra Đường 13 (nối dài vào xã Gia Canh) đoạn từ Hết ranh Thị trấn Định Quán (cũ) đến Hết ranh Thị trấn Định Quán (cũ) + 2000m có hiện trạng là đường nhựa, bê tông xi măng:
- Có bề rộng ≥5m, cách đường giao thông ≤1.000m.
- Có bề rộng từ ≥3m đến &lt;5m, cách đường giao thông ≤500m.</v>
      </c>
      <c r="E53" s="185"/>
      <c r="F53" s="185"/>
      <c r="G53" s="174">
        <v>250</v>
      </c>
      <c r="H53" s="174">
        <v>180</v>
      </c>
      <c r="I53" s="174">
        <v>150</v>
      </c>
      <c r="J53" s="183">
        <f>VLOOKUP(C53,'[1]1. MA DO'!$E$5:$AA$1933,23,0)</f>
        <v>1.2</v>
      </c>
      <c r="K53" s="180">
        <f t="shared" si="1"/>
        <v>1.2</v>
      </c>
      <c r="L53" s="180">
        <f t="shared" si="2"/>
        <v>1.2</v>
      </c>
      <c r="M53" s="29">
        <f t="shared" si="87"/>
        <v>520</v>
      </c>
      <c r="N53" s="29">
        <f t="shared" si="87"/>
        <v>200</v>
      </c>
      <c r="O53" s="29">
        <f t="shared" si="87"/>
        <v>170</v>
      </c>
      <c r="P53" s="29">
        <f t="shared" si="87"/>
        <v>140</v>
      </c>
      <c r="Q53" s="17">
        <f t="shared" si="87"/>
        <v>730</v>
      </c>
      <c r="R53" s="17">
        <f t="shared" si="87"/>
        <v>280</v>
      </c>
      <c r="S53" s="17">
        <f t="shared" si="87"/>
        <v>240</v>
      </c>
      <c r="T53" s="17">
        <f t="shared" si="87"/>
        <v>200</v>
      </c>
      <c r="U53" s="17">
        <f t="shared" si="87"/>
        <v>4</v>
      </c>
      <c r="V53" s="17" t="str">
        <f t="shared" si="88"/>
        <v xml:space="preserve">Các tuyến đường giao thông không đấu nối trực tiếp và thông ra </v>
      </c>
      <c r="W53" s="17" t="str">
        <f t="shared" ref="W53:X53" si="92">W52</f>
        <v>Đường 13 (nối dài vào xã Gia Canh)</v>
      </c>
      <c r="X53" s="17" t="str">
        <f t="shared" si="92"/>
        <v xml:space="preserve"> đoạn từ Hết ranh Thị trấn Định Quán (cũ)</v>
      </c>
      <c r="Y53" s="17" t="str">
        <f t="shared" si="89"/>
        <v xml:space="preserve"> đến Hết ranh Thị trấn Định Quán (cũ) + 2000m</v>
      </c>
      <c r="Z53" s="17" t="s">
        <v>477</v>
      </c>
      <c r="AA53" s="42" t="s">
        <v>470</v>
      </c>
      <c r="AB53" s="42" t="s">
        <v>471</v>
      </c>
      <c r="AC53" s="17">
        <v>0</v>
      </c>
    </row>
    <row r="54" spans="1:29" s="17" customFormat="1" ht="94.5" x14ac:dyDescent="0.25">
      <c r="A54" s="166">
        <f t="shared" si="4"/>
        <v>48</v>
      </c>
      <c r="B54" s="166" t="str">
        <f t="shared" si="85"/>
        <v>VT3*0,8</v>
      </c>
      <c r="C54" s="166" t="str">
        <f t="shared" si="86"/>
        <v>DQ19NT_D2</v>
      </c>
      <c r="D54" s="185" t="str">
        <f>V54&amp;W54&amp;X54&amp;Y54&amp;Z54&amp;"
"&amp;AA54&amp;"
"
&amp;AB54&amp;"
"&amp;AC54</f>
        <v>Các tuyến đường giao thông không đấu nối trực tiếp và thông ra Đường 13 (nối dài vào xã Gia Canh) đoạn từ Hết ranh Thị trấn Định Quán (cũ) đến Hết ranh Thị trấn Định Quán (cũ) + 2000m có hiện trạng là đường nhựa, bê tông xi măng:
- Có bề rộng ≥5m, cách đường giao thông &gt;1.000m.
- Có bề rộng từ ≥3m đến &lt;5m, cách đường giao thông từ &gt;500m đến ≤1.000m.
- Có bề rộng &lt;3m, cách đường giao thông ≤200m.</v>
      </c>
      <c r="E54" s="185"/>
      <c r="F54" s="185"/>
      <c r="G54" s="174">
        <v>220</v>
      </c>
      <c r="H54" s="174">
        <v>150</v>
      </c>
      <c r="I54" s="174">
        <v>130</v>
      </c>
      <c r="J54" s="183">
        <f>VLOOKUP(C54,'[1]1. MA DO'!$E$5:$AA$1933,23,0)</f>
        <v>1.2</v>
      </c>
      <c r="K54" s="180">
        <f t="shared" si="1"/>
        <v>1.2</v>
      </c>
      <c r="L54" s="180">
        <f t="shared" si="2"/>
        <v>1.2</v>
      </c>
      <c r="M54" s="29">
        <f t="shared" si="87"/>
        <v>520</v>
      </c>
      <c r="N54" s="29">
        <f t="shared" si="87"/>
        <v>200</v>
      </c>
      <c r="O54" s="29">
        <f t="shared" si="87"/>
        <v>170</v>
      </c>
      <c r="P54" s="29">
        <f t="shared" si="87"/>
        <v>140</v>
      </c>
      <c r="Q54" s="17">
        <f t="shared" si="87"/>
        <v>730</v>
      </c>
      <c r="R54" s="17">
        <f t="shared" si="87"/>
        <v>280</v>
      </c>
      <c r="S54" s="17">
        <f t="shared" si="87"/>
        <v>240</v>
      </c>
      <c r="T54" s="17">
        <f t="shared" si="87"/>
        <v>200</v>
      </c>
      <c r="U54" s="17">
        <f t="shared" si="87"/>
        <v>4</v>
      </c>
      <c r="V54" s="17" t="str">
        <f t="shared" si="88"/>
        <v xml:space="preserve">Các tuyến đường giao thông không đấu nối trực tiếp và thông ra </v>
      </c>
      <c r="W54" s="17" t="str">
        <f t="shared" ref="W54:X54" si="93">W53</f>
        <v>Đường 13 (nối dài vào xã Gia Canh)</v>
      </c>
      <c r="X54" s="17" t="str">
        <f t="shared" si="93"/>
        <v xml:space="preserve"> đoạn từ Hết ranh Thị trấn Định Quán (cũ)</v>
      </c>
      <c r="Y54" s="17" t="str">
        <f t="shared" si="89"/>
        <v xml:space="preserve"> đến Hết ranh Thị trấn Định Quán (cũ) + 2000m</v>
      </c>
      <c r="Z54" s="17" t="s">
        <v>477</v>
      </c>
      <c r="AA54" s="42" t="s">
        <v>472</v>
      </c>
      <c r="AB54" s="42" t="s">
        <v>473</v>
      </c>
      <c r="AC54" s="42" t="s">
        <v>168</v>
      </c>
    </row>
    <row r="55" spans="1:29" s="17" customFormat="1" ht="94.5" x14ac:dyDescent="0.25">
      <c r="A55" s="166">
        <f t="shared" si="4"/>
        <v>49</v>
      </c>
      <c r="B55" s="166" t="str">
        <f t="shared" si="85"/>
        <v>VT4*0,8</v>
      </c>
      <c r="C55" s="166" t="str">
        <f t="shared" si="86"/>
        <v>DQ19NT_D2</v>
      </c>
      <c r="D55" s="185" t="str">
        <f>V55&amp;W55&amp;X55&amp;Y55&amp;Z55</f>
        <v>Các tuyến đường giao thông không đấu nối trực tiếp và thông ra Đường 13 (nối dài vào xã Gia Canh) đoạn từ Hết ranh Thị trấn Định Quán (cũ) đến Hết ranh Thị trấn Định Quán (cũ) + 2000m có hiện trạng là đường nhựa, bê tông xi măng:
- Có bề rộng từ ≥3m đến &lt;5m, cách đường giao thông &gt;1.000m.
- Có bề rộng &lt;3m, cách đường giao thông &gt;200m.</v>
      </c>
      <c r="E55" s="185"/>
      <c r="F55" s="185"/>
      <c r="G55" s="174">
        <v>180</v>
      </c>
      <c r="H55" s="174">
        <v>130</v>
      </c>
      <c r="I55" s="174">
        <v>110</v>
      </c>
      <c r="J55" s="183">
        <f>VLOOKUP(C55,'[1]1. MA DO'!$E$5:$AA$1933,23,0)</f>
        <v>1.2</v>
      </c>
      <c r="K55" s="180">
        <f t="shared" si="1"/>
        <v>1.2</v>
      </c>
      <c r="L55" s="180">
        <f t="shared" si="2"/>
        <v>1.2</v>
      </c>
      <c r="M55" s="29">
        <f t="shared" si="87"/>
        <v>520</v>
      </c>
      <c r="N55" s="29">
        <f t="shared" si="87"/>
        <v>200</v>
      </c>
      <c r="O55" s="29">
        <f t="shared" si="87"/>
        <v>170</v>
      </c>
      <c r="P55" s="29">
        <f t="shared" si="87"/>
        <v>140</v>
      </c>
      <c r="Q55" s="17">
        <f t="shared" si="87"/>
        <v>730</v>
      </c>
      <c r="R55" s="17">
        <f t="shared" si="87"/>
        <v>280</v>
      </c>
      <c r="S55" s="17">
        <f t="shared" si="87"/>
        <v>240</v>
      </c>
      <c r="T55" s="17">
        <f t="shared" si="87"/>
        <v>200</v>
      </c>
      <c r="U55" s="17">
        <f t="shared" si="87"/>
        <v>4</v>
      </c>
      <c r="V55" s="17" t="str">
        <f t="shared" si="88"/>
        <v xml:space="preserve">Các tuyến đường giao thông không đấu nối trực tiếp và thông ra </v>
      </c>
      <c r="W55" s="17" t="str">
        <f t="shared" ref="W55:X55" si="94">W54</f>
        <v>Đường 13 (nối dài vào xã Gia Canh)</v>
      </c>
      <c r="X55" s="17" t="str">
        <f t="shared" si="94"/>
        <v xml:space="preserve"> đoạn từ Hết ranh Thị trấn Định Quán (cũ)</v>
      </c>
      <c r="Y55" s="17" t="str">
        <f t="shared" si="89"/>
        <v xml:space="preserve"> đến Hết ranh Thị trấn Định Quán (cũ) + 2000m</v>
      </c>
      <c r="Z55" s="17" t="s">
        <v>491</v>
      </c>
      <c r="AA55" s="17">
        <v>0</v>
      </c>
      <c r="AB55" s="17">
        <v>0</v>
      </c>
      <c r="AC55" s="17">
        <v>0</v>
      </c>
    </row>
    <row r="56" spans="1:29" s="17" customFormat="1" ht="47.25" x14ac:dyDescent="0.25">
      <c r="A56" s="166">
        <f t="shared" si="4"/>
        <v>50</v>
      </c>
      <c r="B56" s="166" t="str">
        <f>'Đầu vào (2)'!G50</f>
        <v>DQ19NT_D3</v>
      </c>
      <c r="C56" s="166" t="str">
        <f>$B$56</f>
        <v>DQ19NT_D3</v>
      </c>
      <c r="D56" s="167" t="str">
        <f>'Đầu vào (2)'!H50</f>
        <v>Đường 13 (nối dài vào xã Gia Canh)</v>
      </c>
      <c r="E56" s="167" t="str">
        <f>'Đầu vào (2)'!I50</f>
        <v>Hết ranh Thị trấn Định Quán (cũ) + 2000m</v>
      </c>
      <c r="F56" s="167" t="str">
        <f>'Đầu vào (2)'!J50</f>
        <v>Đường Làng Thượng</v>
      </c>
      <c r="G56" s="179">
        <v>550</v>
      </c>
      <c r="H56" s="174">
        <v>390</v>
      </c>
      <c r="I56" s="174">
        <v>330</v>
      </c>
      <c r="J56" s="183">
        <f>VLOOKUP(C56,'[1]1. MA DO'!$E$5:$AA$1933,23,0)</f>
        <v>1.2</v>
      </c>
      <c r="K56" s="180">
        <f t="shared" si="1"/>
        <v>1.2</v>
      </c>
      <c r="L56" s="180">
        <f t="shared" si="2"/>
        <v>1.2</v>
      </c>
      <c r="M56" s="29">
        <f>'Đầu vào (2)'!K50</f>
        <v>390</v>
      </c>
      <c r="N56" s="29">
        <f>'Đầu vào (2)'!L50</f>
        <v>180</v>
      </c>
      <c r="O56" s="29">
        <f>'Đầu vào (2)'!M50</f>
        <v>160</v>
      </c>
      <c r="P56" s="29">
        <f>'Đầu vào (2)'!N50</f>
        <v>130</v>
      </c>
      <c r="Q56" s="17">
        <f>VLOOKUP(B56,'[2]Giá đề xuất ODT'!$G$11:$AD$2233,21,0)</f>
        <v>550</v>
      </c>
      <c r="R56" s="17">
        <f>VLOOKUP(B56,'[2]Giá đề xuất ODT'!$G$11:$AD$2233,22,0)</f>
        <v>250</v>
      </c>
      <c r="S56" s="17">
        <f>VLOOKUP(B56,'[2]Giá đề xuất ODT'!$G$11:$AD$2233,23,0)</f>
        <v>220</v>
      </c>
      <c r="T56" s="17">
        <f>VLOOKUP(B56,'[2]Giá đề xuất ODT'!$G$11:$AD$2233,24,0)</f>
        <v>180</v>
      </c>
      <c r="U56" s="17">
        <v>4</v>
      </c>
      <c r="W56" s="17" t="str">
        <f>D56</f>
        <v>Đường 13 (nối dài vào xã Gia Canh)</v>
      </c>
      <c r="X56" s="17" t="str">
        <f>" đoạn từ "&amp;E56</f>
        <v xml:space="preserve"> đoạn từ Hết ranh Thị trấn Định Quán (cũ) + 2000m</v>
      </c>
      <c r="Y56" s="17" t="str">
        <f>" đến "&amp;F56</f>
        <v xml:space="preserve"> đến Đường Làng Thượng</v>
      </c>
      <c r="AC56" s="17">
        <v>0</v>
      </c>
    </row>
    <row r="57" spans="1:29" s="17" customFormat="1" ht="78.75" x14ac:dyDescent="0.25">
      <c r="A57" s="166">
        <f t="shared" si="4"/>
        <v>51</v>
      </c>
      <c r="B57" s="166" t="str">
        <f t="shared" ref="B57:B62" si="95">B43</f>
        <v>VT2</v>
      </c>
      <c r="C57" s="166" t="str">
        <f t="shared" ref="C57:C62" si="96">$B$56</f>
        <v>DQ19NT_D3</v>
      </c>
      <c r="D57" s="185" t="str">
        <f>V57&amp;W57&amp;X57&amp;Y57&amp;Z57&amp;"
"&amp;AA57&amp;"
"
&amp;AB57</f>
        <v>Các tuyến đường giao thông đấu nối trực tiếp ra Đường 13 (nối dài vào xã Gia Canh) đoạn từ Hết ranh Thị trấn Định Quán (cũ) + 2000m đến Đường Làng Thượng có hiện trạng là đường nhựa, bê tông xi măng:
- Có bề rộng ≥5m, cách đường giao thông ≤1.000m.
- Có bề rộng từ ≥3m đến &lt;5m, cách đường giao thông ≤500m.</v>
      </c>
      <c r="E57" s="185"/>
      <c r="F57" s="185"/>
      <c r="G57" s="174">
        <v>250</v>
      </c>
      <c r="H57" s="174">
        <v>180</v>
      </c>
      <c r="I57" s="174">
        <v>150</v>
      </c>
      <c r="J57" s="183">
        <f>VLOOKUP(C57,'[1]1. MA DO'!$E$5:$AA$1933,23,0)</f>
        <v>1.2</v>
      </c>
      <c r="K57" s="180">
        <f t="shared" si="1"/>
        <v>1.2</v>
      </c>
      <c r="L57" s="180">
        <f t="shared" si="2"/>
        <v>1.2</v>
      </c>
      <c r="M57" s="29">
        <f t="shared" ref="M57:M69" si="97">M56</f>
        <v>390</v>
      </c>
      <c r="N57" s="29">
        <f t="shared" ref="N57:N69" si="98">N56</f>
        <v>180</v>
      </c>
      <c r="O57" s="29">
        <f t="shared" ref="O57:O69" si="99">O56</f>
        <v>160</v>
      </c>
      <c r="P57" s="29">
        <f t="shared" ref="P57:P69" si="100">P56</f>
        <v>130</v>
      </c>
      <c r="Q57" s="17">
        <f t="shared" ref="Q57:Q69" si="101">Q56</f>
        <v>550</v>
      </c>
      <c r="R57" s="17">
        <f t="shared" ref="R57:R69" si="102">R56</f>
        <v>250</v>
      </c>
      <c r="S57" s="17">
        <f t="shared" ref="S57:U69" si="103">S56</f>
        <v>220</v>
      </c>
      <c r="T57" s="17">
        <f t="shared" ref="T57:U62" si="104">T56</f>
        <v>180</v>
      </c>
      <c r="U57" s="17">
        <f t="shared" si="104"/>
        <v>4</v>
      </c>
      <c r="V57" s="17" t="str">
        <f t="shared" ref="V57:V62" si="105">V43</f>
        <v xml:space="preserve">Các tuyến đường giao thông đấu nối trực tiếp ra </v>
      </c>
      <c r="W57" s="17" t="str">
        <f t="shared" ref="W57:X62" si="106">W56</f>
        <v>Đường 13 (nối dài vào xã Gia Canh)</v>
      </c>
      <c r="X57" s="17" t="str">
        <f t="shared" si="106"/>
        <v xml:space="preserve"> đoạn từ Hết ranh Thị trấn Định Quán (cũ) + 2000m</v>
      </c>
      <c r="Y57" s="17" t="str">
        <f t="shared" ref="Y57:Y69" si="107">Y56</f>
        <v xml:space="preserve"> đến Đường Làng Thượng</v>
      </c>
      <c r="Z57" s="17" t="s">
        <v>477</v>
      </c>
      <c r="AA57" s="42" t="s">
        <v>470</v>
      </c>
      <c r="AB57" s="42" t="s">
        <v>471</v>
      </c>
      <c r="AC57" s="17">
        <v>0</v>
      </c>
    </row>
    <row r="58" spans="1:29" s="17" customFormat="1" ht="78.75" x14ac:dyDescent="0.25">
      <c r="A58" s="166">
        <f t="shared" si="4"/>
        <v>52</v>
      </c>
      <c r="B58" s="166" t="str">
        <f t="shared" si="95"/>
        <v>VT3</v>
      </c>
      <c r="C58" s="166" t="str">
        <f t="shared" si="96"/>
        <v>DQ19NT_D3</v>
      </c>
      <c r="D58" s="185" t="str">
        <f>V58&amp;W58&amp;X58&amp;Y58&amp;Z58&amp;"
"&amp;AA58&amp;"
"&amp;AB58&amp;"
"&amp;AC58</f>
        <v>Các tuyến đường giao thông đấu nối trực tiếp ra Đường 13 (nối dài vào xã Gia Canh) đoạn từ Hết ranh Thị trấn Định Quán (cũ) + 2000m đến Đường Làng Thượng có hiện trạng là đường nhựa, bê tông xi măng:
- Có bề rộng ≥5m, cách đường giao thông &gt;1.000m.
- Có bề rộng từ ≥3m đến &lt;5m, cách đường giao thông từ &gt;500m đến ≤1.000m.
- Có bề rộng &lt;3m, cách đường giao thông ≤200m.</v>
      </c>
      <c r="E58" s="185"/>
      <c r="F58" s="185"/>
      <c r="G58" s="174">
        <v>220</v>
      </c>
      <c r="H58" s="174">
        <v>150</v>
      </c>
      <c r="I58" s="174">
        <v>130</v>
      </c>
      <c r="J58" s="183">
        <f>VLOOKUP(C58,'[1]1. MA DO'!$E$5:$AA$1933,23,0)</f>
        <v>1.2</v>
      </c>
      <c r="K58" s="180">
        <f t="shared" si="1"/>
        <v>1.2</v>
      </c>
      <c r="L58" s="180">
        <f t="shared" si="2"/>
        <v>1.2</v>
      </c>
      <c r="M58" s="29">
        <f t="shared" si="97"/>
        <v>390</v>
      </c>
      <c r="N58" s="29">
        <f t="shared" si="98"/>
        <v>180</v>
      </c>
      <c r="O58" s="29">
        <f t="shared" si="99"/>
        <v>160</v>
      </c>
      <c r="P58" s="29">
        <f t="shared" si="100"/>
        <v>130</v>
      </c>
      <c r="Q58" s="17">
        <f t="shared" si="101"/>
        <v>550</v>
      </c>
      <c r="R58" s="17">
        <f t="shared" si="102"/>
        <v>250</v>
      </c>
      <c r="S58" s="17">
        <f t="shared" si="103"/>
        <v>220</v>
      </c>
      <c r="T58" s="17">
        <f t="shared" si="104"/>
        <v>180</v>
      </c>
      <c r="U58" s="17">
        <f t="shared" si="104"/>
        <v>4</v>
      </c>
      <c r="V58" s="17" t="str">
        <f t="shared" si="105"/>
        <v xml:space="preserve">Các tuyến đường giao thông đấu nối trực tiếp ra </v>
      </c>
      <c r="W58" s="17" t="str">
        <f t="shared" si="106"/>
        <v>Đường 13 (nối dài vào xã Gia Canh)</v>
      </c>
      <c r="X58" s="17" t="str">
        <f t="shared" si="106"/>
        <v xml:space="preserve"> đoạn từ Hết ranh Thị trấn Định Quán (cũ) + 2000m</v>
      </c>
      <c r="Y58" s="17" t="str">
        <f t="shared" si="107"/>
        <v xml:space="preserve"> đến Đường Làng Thượng</v>
      </c>
      <c r="Z58" s="17" t="s">
        <v>477</v>
      </c>
      <c r="AA58" s="42" t="s">
        <v>472</v>
      </c>
      <c r="AB58" s="42" t="s">
        <v>473</v>
      </c>
      <c r="AC58" s="42" t="s">
        <v>168</v>
      </c>
    </row>
    <row r="59" spans="1:29" s="17" customFormat="1" ht="94.5" x14ac:dyDescent="0.25">
      <c r="A59" s="166">
        <f t="shared" si="4"/>
        <v>53</v>
      </c>
      <c r="B59" s="166" t="str">
        <f t="shared" si="95"/>
        <v>VT4</v>
      </c>
      <c r="C59" s="166" t="str">
        <f t="shared" si="96"/>
        <v>DQ19NT_D3</v>
      </c>
      <c r="D59" s="185" t="str">
        <f>V59&amp;W59&amp;X59&amp;Y59&amp;Z59</f>
        <v>Các tuyến đường giao thông đấu nối trực tiếp ra Đường 13 (nối dài vào xã Gia Canh) đoạn từ Hết ranh Thị trấn Định Quán (cũ) + 2000m đến Đường Làng Thượng có hiện trạng là đường nhựa, bê tông xi măng:
- Có bề rộng từ ≥3m đến &lt;5m, cách đường giao thông &gt;1.000m.
- Có bề rộng &lt;3m, cách đường giao thông &gt;200m.</v>
      </c>
      <c r="E59" s="185"/>
      <c r="F59" s="185"/>
      <c r="G59" s="174">
        <v>180</v>
      </c>
      <c r="H59" s="174">
        <v>130</v>
      </c>
      <c r="I59" s="174">
        <v>110</v>
      </c>
      <c r="J59" s="183">
        <f>VLOOKUP(C59,'[1]1. MA DO'!$E$5:$AA$1933,23,0)</f>
        <v>1.2</v>
      </c>
      <c r="K59" s="180">
        <f t="shared" si="1"/>
        <v>1.2</v>
      </c>
      <c r="L59" s="180">
        <f t="shared" si="2"/>
        <v>1.2</v>
      </c>
      <c r="M59" s="29">
        <f t="shared" si="97"/>
        <v>390</v>
      </c>
      <c r="N59" s="29">
        <f t="shared" si="98"/>
        <v>180</v>
      </c>
      <c r="O59" s="29">
        <f t="shared" si="99"/>
        <v>160</v>
      </c>
      <c r="P59" s="29">
        <f t="shared" si="100"/>
        <v>130</v>
      </c>
      <c r="Q59" s="17">
        <f t="shared" si="101"/>
        <v>550</v>
      </c>
      <c r="R59" s="17">
        <f t="shared" si="102"/>
        <v>250</v>
      </c>
      <c r="S59" s="17">
        <f t="shared" si="103"/>
        <v>220</v>
      </c>
      <c r="T59" s="17">
        <f t="shared" si="104"/>
        <v>180</v>
      </c>
      <c r="U59" s="17">
        <f t="shared" si="104"/>
        <v>4</v>
      </c>
      <c r="V59" s="17" t="str">
        <f t="shared" si="105"/>
        <v xml:space="preserve">Các tuyến đường giao thông đấu nối trực tiếp ra </v>
      </c>
      <c r="W59" s="17" t="str">
        <f t="shared" si="106"/>
        <v>Đường 13 (nối dài vào xã Gia Canh)</v>
      </c>
      <c r="X59" s="17" t="str">
        <f t="shared" si="106"/>
        <v xml:space="preserve"> đoạn từ Hết ranh Thị trấn Định Quán (cũ) + 2000m</v>
      </c>
      <c r="Y59" s="17" t="str">
        <f t="shared" si="107"/>
        <v xml:space="preserve"> đến Đường Làng Thượng</v>
      </c>
      <c r="Z59" s="17" t="s">
        <v>491</v>
      </c>
      <c r="AA59" s="17">
        <v>0</v>
      </c>
      <c r="AB59" s="17">
        <v>0</v>
      </c>
      <c r="AC59" s="17">
        <v>0</v>
      </c>
    </row>
    <row r="60" spans="1:29" s="17" customFormat="1" ht="94.5" x14ac:dyDescent="0.25">
      <c r="A60" s="166">
        <f t="shared" si="4"/>
        <v>54</v>
      </c>
      <c r="B60" s="166" t="str">
        <f t="shared" si="95"/>
        <v>VT2*0,8</v>
      </c>
      <c r="C60" s="166" t="str">
        <f t="shared" si="96"/>
        <v>DQ19NT_D3</v>
      </c>
      <c r="D60" s="185" t="str">
        <f>V60&amp;W60&amp;X60&amp;Y60&amp;Z60&amp;"
"&amp;AA60&amp;"
"
&amp;AB60</f>
        <v>Các tuyến đường giao thông không đấu nối trực tiếp và thông ra Đường 13 (nối dài vào xã Gia Canh) đoạn từ Hết ranh Thị trấn Định Quán (cũ) + 2000m đến Đường Làng Thượng có hiện trạng là đường nhựa, bê tông xi măng:
- Có bề rộng ≥5m, cách đường giao thông ≤1.000m.
- Có bề rộng từ ≥3m đến &lt;5m, cách đường giao thông ≤500m.</v>
      </c>
      <c r="E60" s="185"/>
      <c r="F60" s="185"/>
      <c r="G60" s="174">
        <v>230</v>
      </c>
      <c r="H60" s="174">
        <v>160</v>
      </c>
      <c r="I60" s="174">
        <v>140</v>
      </c>
      <c r="J60" s="183">
        <f>VLOOKUP(C60,'[1]1. MA DO'!$E$5:$AA$1933,23,0)</f>
        <v>1.2</v>
      </c>
      <c r="K60" s="180">
        <f t="shared" si="1"/>
        <v>1.2</v>
      </c>
      <c r="L60" s="180">
        <f t="shared" si="2"/>
        <v>1.2</v>
      </c>
      <c r="M60" s="29">
        <f t="shared" si="97"/>
        <v>390</v>
      </c>
      <c r="N60" s="29">
        <f t="shared" si="98"/>
        <v>180</v>
      </c>
      <c r="O60" s="29">
        <f t="shared" si="99"/>
        <v>160</v>
      </c>
      <c r="P60" s="29">
        <f t="shared" si="100"/>
        <v>130</v>
      </c>
      <c r="Q60" s="17">
        <f t="shared" si="101"/>
        <v>550</v>
      </c>
      <c r="R60" s="17">
        <f t="shared" si="102"/>
        <v>250</v>
      </c>
      <c r="S60" s="17">
        <f t="shared" si="103"/>
        <v>220</v>
      </c>
      <c r="T60" s="17">
        <f t="shared" si="104"/>
        <v>180</v>
      </c>
      <c r="U60" s="17">
        <f t="shared" si="104"/>
        <v>4</v>
      </c>
      <c r="V60" s="17" t="str">
        <f t="shared" si="105"/>
        <v xml:space="preserve">Các tuyến đường giao thông không đấu nối trực tiếp và thông ra </v>
      </c>
      <c r="W60" s="17" t="str">
        <f t="shared" si="106"/>
        <v>Đường 13 (nối dài vào xã Gia Canh)</v>
      </c>
      <c r="X60" s="17" t="str">
        <f t="shared" si="106"/>
        <v xml:space="preserve"> đoạn từ Hết ranh Thị trấn Định Quán (cũ) + 2000m</v>
      </c>
      <c r="Y60" s="17" t="str">
        <f t="shared" si="107"/>
        <v xml:space="preserve"> đến Đường Làng Thượng</v>
      </c>
      <c r="Z60" s="17" t="s">
        <v>477</v>
      </c>
      <c r="AA60" s="42" t="s">
        <v>470</v>
      </c>
      <c r="AB60" s="42" t="s">
        <v>471</v>
      </c>
      <c r="AC60" s="17">
        <v>0</v>
      </c>
    </row>
    <row r="61" spans="1:29" s="17" customFormat="1" ht="94.5" x14ac:dyDescent="0.25">
      <c r="A61" s="166">
        <f t="shared" si="4"/>
        <v>55</v>
      </c>
      <c r="B61" s="166" t="str">
        <f t="shared" si="95"/>
        <v>VT3*0,8</v>
      </c>
      <c r="C61" s="166" t="str">
        <f t="shared" si="96"/>
        <v>DQ19NT_D3</v>
      </c>
      <c r="D61" s="185" t="str">
        <f>V61&amp;W61&amp;X61&amp;Y61&amp;Z61&amp;"
"&amp;AA61&amp;"
"
&amp;AB61&amp;"
"&amp;AC61</f>
        <v>Các tuyến đường giao thông không đấu nối trực tiếp và thông ra Đường 13 (nối dài vào xã Gia Canh) đoạn từ Hết ranh Thị trấn Định Quán (cũ) + 2000m đến Đường Làng Thượng có hiện trạng là đường nhựa, bê tông xi măng:
- Có bề rộng ≥5m, cách đường giao thông &gt;1.000m.
- Có bề rộng từ ≥3m đến &lt;5m, cách đường giao thông từ &gt;500m đến ≤1.000m.
- Có bề rộng &lt;3m, cách đường giao thông ≤200m.</v>
      </c>
      <c r="E61" s="185"/>
      <c r="F61" s="185"/>
      <c r="G61" s="174">
        <v>200</v>
      </c>
      <c r="H61" s="174">
        <v>140</v>
      </c>
      <c r="I61" s="174">
        <v>120</v>
      </c>
      <c r="J61" s="183">
        <f>VLOOKUP(C61,'[1]1. MA DO'!$E$5:$AA$1933,23,0)</f>
        <v>1.2</v>
      </c>
      <c r="K61" s="180">
        <f t="shared" si="1"/>
        <v>1.2</v>
      </c>
      <c r="L61" s="180">
        <f t="shared" si="2"/>
        <v>1.2</v>
      </c>
      <c r="M61" s="29">
        <f t="shared" si="97"/>
        <v>390</v>
      </c>
      <c r="N61" s="29">
        <f t="shared" si="98"/>
        <v>180</v>
      </c>
      <c r="O61" s="29">
        <f t="shared" si="99"/>
        <v>160</v>
      </c>
      <c r="P61" s="29">
        <f t="shared" si="100"/>
        <v>130</v>
      </c>
      <c r="Q61" s="17">
        <f t="shared" si="101"/>
        <v>550</v>
      </c>
      <c r="R61" s="17">
        <f t="shared" si="102"/>
        <v>250</v>
      </c>
      <c r="S61" s="17">
        <f t="shared" si="103"/>
        <v>220</v>
      </c>
      <c r="T61" s="17">
        <f t="shared" si="104"/>
        <v>180</v>
      </c>
      <c r="U61" s="17">
        <f t="shared" si="104"/>
        <v>4</v>
      </c>
      <c r="V61" s="17" t="str">
        <f t="shared" si="105"/>
        <v xml:space="preserve">Các tuyến đường giao thông không đấu nối trực tiếp và thông ra </v>
      </c>
      <c r="W61" s="17" t="str">
        <f t="shared" si="106"/>
        <v>Đường 13 (nối dài vào xã Gia Canh)</v>
      </c>
      <c r="X61" s="17" t="str">
        <f t="shared" si="106"/>
        <v xml:space="preserve"> đoạn từ Hết ranh Thị trấn Định Quán (cũ) + 2000m</v>
      </c>
      <c r="Y61" s="17" t="str">
        <f t="shared" si="107"/>
        <v xml:space="preserve"> đến Đường Làng Thượng</v>
      </c>
      <c r="Z61" s="17" t="s">
        <v>477</v>
      </c>
      <c r="AA61" s="42" t="s">
        <v>472</v>
      </c>
      <c r="AB61" s="42" t="s">
        <v>473</v>
      </c>
      <c r="AC61" s="42" t="s">
        <v>168</v>
      </c>
    </row>
    <row r="62" spans="1:29" s="17" customFormat="1" ht="94.5" x14ac:dyDescent="0.25">
      <c r="A62" s="166">
        <f t="shared" si="4"/>
        <v>56</v>
      </c>
      <c r="B62" s="166" t="str">
        <f t="shared" si="95"/>
        <v>VT4*0,8</v>
      </c>
      <c r="C62" s="166" t="str">
        <f t="shared" si="96"/>
        <v>DQ19NT_D3</v>
      </c>
      <c r="D62" s="185" t="str">
        <f>V62&amp;W62&amp;X62&amp;Y62&amp;Z62</f>
        <v>Các tuyến đường giao thông không đấu nối trực tiếp và thông ra Đường 13 (nối dài vào xã Gia Canh) đoạn từ Hết ranh Thị trấn Định Quán (cũ) + 2000m đến Đường Làng Thượng có hiện trạng là đường nhựa, bê tông xi măng:
- Có bề rộng từ ≥3m đến &lt;5m, cách đường giao thông &gt;1.000m.
- Có bề rộng &lt;3m, cách đường giao thông &gt;200m.</v>
      </c>
      <c r="E62" s="185"/>
      <c r="F62" s="185"/>
      <c r="G62" s="174">
        <v>160</v>
      </c>
      <c r="H62" s="174">
        <v>110</v>
      </c>
      <c r="I62" s="174">
        <v>100</v>
      </c>
      <c r="J62" s="183">
        <f>VLOOKUP(C62,'[1]1. MA DO'!$E$5:$AA$1933,23,0)</f>
        <v>1.2</v>
      </c>
      <c r="K62" s="180">
        <f t="shared" si="1"/>
        <v>1.2</v>
      </c>
      <c r="L62" s="180">
        <f t="shared" si="2"/>
        <v>1.2</v>
      </c>
      <c r="M62" s="29">
        <f t="shared" si="97"/>
        <v>390</v>
      </c>
      <c r="N62" s="29">
        <f t="shared" si="98"/>
        <v>180</v>
      </c>
      <c r="O62" s="29">
        <f t="shared" si="99"/>
        <v>160</v>
      </c>
      <c r="P62" s="29">
        <f t="shared" si="100"/>
        <v>130</v>
      </c>
      <c r="Q62" s="17">
        <f t="shared" si="101"/>
        <v>550</v>
      </c>
      <c r="R62" s="17">
        <f t="shared" si="102"/>
        <v>250</v>
      </c>
      <c r="S62" s="17">
        <f t="shared" si="103"/>
        <v>220</v>
      </c>
      <c r="T62" s="17">
        <f t="shared" si="104"/>
        <v>180</v>
      </c>
      <c r="U62" s="17">
        <f t="shared" si="104"/>
        <v>4</v>
      </c>
      <c r="V62" s="17" t="str">
        <f t="shared" si="105"/>
        <v xml:space="preserve">Các tuyến đường giao thông không đấu nối trực tiếp và thông ra </v>
      </c>
      <c r="W62" s="17" t="str">
        <f t="shared" si="106"/>
        <v>Đường 13 (nối dài vào xã Gia Canh)</v>
      </c>
      <c r="X62" s="17" t="str">
        <f t="shared" si="106"/>
        <v xml:space="preserve"> đoạn từ Hết ranh Thị trấn Định Quán (cũ) + 2000m</v>
      </c>
      <c r="Y62" s="17" t="str">
        <f t="shared" si="107"/>
        <v xml:space="preserve"> đến Đường Làng Thượng</v>
      </c>
      <c r="Z62" s="17" t="s">
        <v>491</v>
      </c>
      <c r="AA62" s="17">
        <v>0</v>
      </c>
      <c r="AB62" s="17">
        <v>0</v>
      </c>
      <c r="AC62" s="17">
        <v>0</v>
      </c>
    </row>
    <row r="63" spans="1:29" s="17" customFormat="1" ht="47.25" x14ac:dyDescent="0.25">
      <c r="A63" s="166">
        <f t="shared" si="4"/>
        <v>57</v>
      </c>
      <c r="B63" s="166" t="str">
        <f>'Đầu vào (2)'!G57</f>
        <v>DQ10NT</v>
      </c>
      <c r="C63" s="166" t="str">
        <f>$B$63</f>
        <v>DQ10NT</v>
      </c>
      <c r="D63" s="167" t="str">
        <f>'Đầu vào (2)'!H57</f>
        <v>Đường Làng Thượng</v>
      </c>
      <c r="E63" s="167" t="str">
        <f>'Đầu vào (2)'!I57</f>
        <v>Giáp ranh thị trấn Định Quán (cũ)</v>
      </c>
      <c r="F63" s="167" t="str">
        <f>'Đầu vào (2)'!J57</f>
        <v>Đường Thanh Tùng</v>
      </c>
      <c r="G63" s="179">
        <v>700</v>
      </c>
      <c r="H63" s="174">
        <v>490</v>
      </c>
      <c r="I63" s="174">
        <v>420</v>
      </c>
      <c r="J63" s="183">
        <f>VLOOKUP(C63,'[1]1. MA DO'!$E$5:$AA$1933,23,0)</f>
        <v>1.1299999999999999</v>
      </c>
      <c r="K63" s="180">
        <f t="shared" si="1"/>
        <v>1.1299999999999999</v>
      </c>
      <c r="L63" s="180">
        <f t="shared" si="2"/>
        <v>1.1299999999999999</v>
      </c>
      <c r="M63" s="29">
        <f>'Đầu vào (2)'!K57</f>
        <v>470</v>
      </c>
      <c r="N63" s="29">
        <f>'Đầu vào (2)'!L57</f>
        <v>230</v>
      </c>
      <c r="O63" s="29">
        <f>'Đầu vào (2)'!M57</f>
        <v>180</v>
      </c>
      <c r="P63" s="29">
        <f>'Đầu vào (2)'!N57</f>
        <v>130</v>
      </c>
      <c r="Q63" s="17">
        <f>VLOOKUP(B63,'[2]Giá đề xuất ODT'!$G$11:$AD$2233,21,0)</f>
        <v>700</v>
      </c>
      <c r="R63" s="17">
        <f>VLOOKUP(B63,'[2]Giá đề xuất ODT'!$G$11:$AD$2233,22,0)</f>
        <v>340</v>
      </c>
      <c r="S63" s="17">
        <f>VLOOKUP(B63,'[2]Giá đề xuất ODT'!$G$11:$AD$2233,23,0)</f>
        <v>270</v>
      </c>
      <c r="T63" s="17">
        <f>VLOOKUP(B63,'[2]Giá đề xuất ODT'!$G$11:$AD$2233,24,0)</f>
        <v>190</v>
      </c>
      <c r="U63" s="17">
        <v>4</v>
      </c>
      <c r="W63" s="17" t="str">
        <f>D63</f>
        <v>Đường Làng Thượng</v>
      </c>
      <c r="X63" s="17" t="str">
        <f>" đoạn từ "&amp;E63</f>
        <v xml:space="preserve"> đoạn từ Giáp ranh thị trấn Định Quán (cũ)</v>
      </c>
      <c r="Y63" s="17" t="str">
        <f>" đến "&amp;F63</f>
        <v xml:space="preserve"> đến Đường Thanh Tùng</v>
      </c>
      <c r="AC63" s="17">
        <v>0</v>
      </c>
    </row>
    <row r="64" spans="1:29" s="17" customFormat="1" ht="78.75" x14ac:dyDescent="0.25">
      <c r="A64" s="166">
        <f t="shared" si="4"/>
        <v>58</v>
      </c>
      <c r="B64" s="166" t="str">
        <f t="shared" ref="B64:B69" si="108">B57</f>
        <v>VT2</v>
      </c>
      <c r="C64" s="166" t="str">
        <f t="shared" ref="C64:C69" si="109">$B$63</f>
        <v>DQ10NT</v>
      </c>
      <c r="D64" s="185" t="str">
        <f>V64&amp;W64&amp;X64&amp;Y64&amp;Z64&amp;"
"&amp;AA64&amp;"
"
&amp;AB64</f>
        <v>Các tuyến đường giao thông đấu nối trực tiếp ra Đường Làng Thượng đoạn từ Giáp ranh thị trấn Định Quán (cũ) đến Đường Thanh Tùng có hiện trạng là đường nhựa, bê tông xi măng:
- Có bề rộng ≥5m, cách đường giao thông ≤1.000m.
- Có bề rộng từ ≥3m đến &lt;5m, cách đường giao thông ≤500m.</v>
      </c>
      <c r="E64" s="185"/>
      <c r="F64" s="185"/>
      <c r="G64" s="174">
        <v>340</v>
      </c>
      <c r="H64" s="174">
        <v>240</v>
      </c>
      <c r="I64" s="174">
        <v>200</v>
      </c>
      <c r="J64" s="183">
        <f>VLOOKUP(C64,'[1]1. MA DO'!$E$5:$AA$1933,23,0)</f>
        <v>1.1299999999999999</v>
      </c>
      <c r="K64" s="180">
        <f t="shared" si="1"/>
        <v>1.1299999999999999</v>
      </c>
      <c r="L64" s="180">
        <f t="shared" si="2"/>
        <v>1.1299999999999999</v>
      </c>
      <c r="M64" s="29">
        <f t="shared" si="97"/>
        <v>470</v>
      </c>
      <c r="N64" s="29">
        <f t="shared" si="98"/>
        <v>230</v>
      </c>
      <c r="O64" s="29">
        <f t="shared" si="99"/>
        <v>180</v>
      </c>
      <c r="P64" s="29">
        <f t="shared" si="100"/>
        <v>130</v>
      </c>
      <c r="Q64" s="17">
        <f t="shared" si="101"/>
        <v>700</v>
      </c>
      <c r="R64" s="17">
        <f t="shared" si="102"/>
        <v>340</v>
      </c>
      <c r="S64" s="17">
        <f t="shared" si="103"/>
        <v>270</v>
      </c>
      <c r="T64" s="17">
        <f t="shared" si="103"/>
        <v>190</v>
      </c>
      <c r="U64" s="17">
        <f t="shared" si="103"/>
        <v>4</v>
      </c>
      <c r="V64" s="17" t="str">
        <f t="shared" ref="V64:V69" si="110">V57</f>
        <v xml:space="preserve">Các tuyến đường giao thông đấu nối trực tiếp ra </v>
      </c>
      <c r="W64" s="17" t="str">
        <f t="shared" ref="W64:X64" si="111">W63</f>
        <v>Đường Làng Thượng</v>
      </c>
      <c r="X64" s="17" t="str">
        <f t="shared" si="111"/>
        <v xml:space="preserve"> đoạn từ Giáp ranh thị trấn Định Quán (cũ)</v>
      </c>
      <c r="Y64" s="17" t="str">
        <f t="shared" si="107"/>
        <v xml:space="preserve"> đến Đường Thanh Tùng</v>
      </c>
      <c r="Z64" s="17" t="s">
        <v>477</v>
      </c>
      <c r="AA64" s="42" t="s">
        <v>470</v>
      </c>
      <c r="AB64" s="42" t="s">
        <v>471</v>
      </c>
      <c r="AC64" s="17">
        <v>0</v>
      </c>
    </row>
    <row r="65" spans="1:29" s="17" customFormat="1" ht="78.75" x14ac:dyDescent="0.25">
      <c r="A65" s="166">
        <f t="shared" si="4"/>
        <v>59</v>
      </c>
      <c r="B65" s="166" t="str">
        <f t="shared" si="108"/>
        <v>VT3</v>
      </c>
      <c r="C65" s="166" t="str">
        <f t="shared" si="109"/>
        <v>DQ10NT</v>
      </c>
      <c r="D65" s="185" t="str">
        <f>V65&amp;W65&amp;X65&amp;Y65&amp;Z65&amp;"
"&amp;AA65&amp;"
"&amp;AB65&amp;"
"&amp;AC65</f>
        <v>Các tuyến đường giao thông đấu nối trực tiếp ra Đường Làng Thượng đoạn từ Giáp ranh thị trấn Định Quán (cũ) đến Đường Thanh Tùng có hiện trạng là đường nhựa, bê tông xi măng:
- Có bề rộng ≥5m, cách đường giao thông &gt;1.000m.
- Có bề rộng từ ≥3m đến &lt;5m, cách đường giao thông từ &gt;500m đến ≤1.000m.
- Có bề rộng &lt;3m, cách đường giao thông ≤200m.</v>
      </c>
      <c r="E65" s="185"/>
      <c r="F65" s="185"/>
      <c r="G65" s="174">
        <v>270</v>
      </c>
      <c r="H65" s="174">
        <v>190</v>
      </c>
      <c r="I65" s="174">
        <v>160</v>
      </c>
      <c r="J65" s="183">
        <f>VLOOKUP(C65,'[1]1. MA DO'!$E$5:$AA$1933,23,0)</f>
        <v>1.1299999999999999</v>
      </c>
      <c r="K65" s="180">
        <f t="shared" si="1"/>
        <v>1.1299999999999999</v>
      </c>
      <c r="L65" s="180">
        <f t="shared" si="2"/>
        <v>1.1299999999999999</v>
      </c>
      <c r="M65" s="29">
        <f t="shared" si="97"/>
        <v>470</v>
      </c>
      <c r="N65" s="29">
        <f t="shared" si="98"/>
        <v>230</v>
      </c>
      <c r="O65" s="29">
        <f t="shared" si="99"/>
        <v>180</v>
      </c>
      <c r="P65" s="29">
        <f t="shared" si="100"/>
        <v>130</v>
      </c>
      <c r="Q65" s="17">
        <f t="shared" si="101"/>
        <v>700</v>
      </c>
      <c r="R65" s="17">
        <f t="shared" si="102"/>
        <v>340</v>
      </c>
      <c r="S65" s="17">
        <f t="shared" si="103"/>
        <v>270</v>
      </c>
      <c r="T65" s="17">
        <f t="shared" si="103"/>
        <v>190</v>
      </c>
      <c r="U65" s="17">
        <f t="shared" si="103"/>
        <v>4</v>
      </c>
      <c r="V65" s="17" t="str">
        <f t="shared" si="110"/>
        <v xml:space="preserve">Các tuyến đường giao thông đấu nối trực tiếp ra </v>
      </c>
      <c r="W65" s="17" t="str">
        <f t="shared" ref="W65:X65" si="112">W64</f>
        <v>Đường Làng Thượng</v>
      </c>
      <c r="X65" s="17" t="str">
        <f t="shared" si="112"/>
        <v xml:space="preserve"> đoạn từ Giáp ranh thị trấn Định Quán (cũ)</v>
      </c>
      <c r="Y65" s="17" t="str">
        <f t="shared" si="107"/>
        <v xml:space="preserve"> đến Đường Thanh Tùng</v>
      </c>
      <c r="Z65" s="17" t="s">
        <v>477</v>
      </c>
      <c r="AA65" s="42" t="s">
        <v>472</v>
      </c>
      <c r="AB65" s="42" t="s">
        <v>473</v>
      </c>
      <c r="AC65" s="42" t="s">
        <v>168</v>
      </c>
    </row>
    <row r="66" spans="1:29" s="17" customFormat="1" ht="94.5" x14ac:dyDescent="0.25">
      <c r="A66" s="166">
        <f t="shared" si="4"/>
        <v>60</v>
      </c>
      <c r="B66" s="166" t="str">
        <f t="shared" si="108"/>
        <v>VT4</v>
      </c>
      <c r="C66" s="166" t="str">
        <f t="shared" si="109"/>
        <v>DQ10NT</v>
      </c>
      <c r="D66" s="185" t="str">
        <f>V66&amp;W66&amp;X66&amp;Y66&amp;Z66</f>
        <v>Các tuyến đường giao thông đấu nối trực tiếp ra Đường Làng Thượng đoạn từ Giáp ranh thị trấn Định Quán (cũ) đến Đường Thanh Tùng có hiện trạng là đường nhựa, bê tông xi măng:
- Có bề rộng từ ≥3m đến &lt;5m, cách đường giao thông &gt;1.000m.
- Có bề rộng &lt;3m, cách đường giao thông &gt;200m.</v>
      </c>
      <c r="E66" s="185"/>
      <c r="F66" s="185"/>
      <c r="G66" s="174">
        <v>190</v>
      </c>
      <c r="H66" s="174">
        <v>130</v>
      </c>
      <c r="I66" s="174">
        <v>110</v>
      </c>
      <c r="J66" s="183">
        <f>VLOOKUP(C66,'[1]1. MA DO'!$E$5:$AA$1933,23,0)</f>
        <v>1.1299999999999999</v>
      </c>
      <c r="K66" s="180">
        <f t="shared" si="1"/>
        <v>1.1299999999999999</v>
      </c>
      <c r="L66" s="180">
        <f t="shared" si="2"/>
        <v>1.1299999999999999</v>
      </c>
      <c r="M66" s="29">
        <f t="shared" si="97"/>
        <v>470</v>
      </c>
      <c r="N66" s="29">
        <f t="shared" si="98"/>
        <v>230</v>
      </c>
      <c r="O66" s="29">
        <f t="shared" si="99"/>
        <v>180</v>
      </c>
      <c r="P66" s="29">
        <f t="shared" si="100"/>
        <v>130</v>
      </c>
      <c r="Q66" s="17">
        <f t="shared" si="101"/>
        <v>700</v>
      </c>
      <c r="R66" s="17">
        <f t="shared" si="102"/>
        <v>340</v>
      </c>
      <c r="S66" s="17">
        <f t="shared" si="103"/>
        <v>270</v>
      </c>
      <c r="T66" s="17">
        <f t="shared" si="103"/>
        <v>190</v>
      </c>
      <c r="U66" s="17">
        <f t="shared" si="103"/>
        <v>4</v>
      </c>
      <c r="V66" s="17" t="str">
        <f t="shared" si="110"/>
        <v xml:space="preserve">Các tuyến đường giao thông đấu nối trực tiếp ra </v>
      </c>
      <c r="W66" s="17" t="str">
        <f t="shared" ref="W66:X66" si="113">W65</f>
        <v>Đường Làng Thượng</v>
      </c>
      <c r="X66" s="17" t="str">
        <f t="shared" si="113"/>
        <v xml:space="preserve"> đoạn từ Giáp ranh thị trấn Định Quán (cũ)</v>
      </c>
      <c r="Y66" s="17" t="str">
        <f t="shared" si="107"/>
        <v xml:space="preserve"> đến Đường Thanh Tùng</v>
      </c>
      <c r="Z66" s="17" t="s">
        <v>491</v>
      </c>
      <c r="AA66" s="17">
        <v>0</v>
      </c>
      <c r="AB66" s="17">
        <v>0</v>
      </c>
      <c r="AC66" s="17">
        <v>0</v>
      </c>
    </row>
    <row r="67" spans="1:29" s="17" customFormat="1" ht="94.5" x14ac:dyDescent="0.25">
      <c r="A67" s="166">
        <f t="shared" si="4"/>
        <v>61</v>
      </c>
      <c r="B67" s="166" t="str">
        <f t="shared" si="108"/>
        <v>VT2*0,8</v>
      </c>
      <c r="C67" s="166" t="str">
        <f t="shared" si="109"/>
        <v>DQ10NT</v>
      </c>
      <c r="D67" s="185" t="str">
        <f>V67&amp;W67&amp;X67&amp;Y67&amp;Z67&amp;"
"&amp;AA67&amp;"
"
&amp;AB67</f>
        <v>Các tuyến đường giao thông không đấu nối trực tiếp và thông ra Đường Làng Thượng đoạn từ Giáp ranh thị trấn Định Quán (cũ) đến Đường Thanh Tùng có hiện trạng là đường nhựa, bê tông xi măng:
- Có bề rộng ≥5m, cách đường giao thông ≤1.000m.
- Có bề rộng từ ≥3m đến &lt;5m, cách đường giao thông ≤500m.</v>
      </c>
      <c r="E67" s="185"/>
      <c r="F67" s="185"/>
      <c r="G67" s="174">
        <v>310</v>
      </c>
      <c r="H67" s="174">
        <v>220</v>
      </c>
      <c r="I67" s="174">
        <v>190</v>
      </c>
      <c r="J67" s="183">
        <f>VLOOKUP(C67,'[1]1. MA DO'!$E$5:$AA$1933,23,0)</f>
        <v>1.1299999999999999</v>
      </c>
      <c r="K67" s="180">
        <f t="shared" si="1"/>
        <v>1.1299999999999999</v>
      </c>
      <c r="L67" s="180">
        <f t="shared" si="2"/>
        <v>1.1299999999999999</v>
      </c>
      <c r="M67" s="29">
        <f t="shared" si="97"/>
        <v>470</v>
      </c>
      <c r="N67" s="29">
        <f t="shared" si="98"/>
        <v>230</v>
      </c>
      <c r="O67" s="29">
        <f t="shared" si="99"/>
        <v>180</v>
      </c>
      <c r="P67" s="29">
        <f t="shared" si="100"/>
        <v>130</v>
      </c>
      <c r="Q67" s="17">
        <f t="shared" si="101"/>
        <v>700</v>
      </c>
      <c r="R67" s="17">
        <f t="shared" si="102"/>
        <v>340</v>
      </c>
      <c r="S67" s="17">
        <f t="shared" si="103"/>
        <v>270</v>
      </c>
      <c r="T67" s="17">
        <f t="shared" si="103"/>
        <v>190</v>
      </c>
      <c r="U67" s="17">
        <f t="shared" si="103"/>
        <v>4</v>
      </c>
      <c r="V67" s="17" t="str">
        <f t="shared" si="110"/>
        <v xml:space="preserve">Các tuyến đường giao thông không đấu nối trực tiếp và thông ra </v>
      </c>
      <c r="W67" s="17" t="str">
        <f t="shared" ref="W67:X67" si="114">W66</f>
        <v>Đường Làng Thượng</v>
      </c>
      <c r="X67" s="17" t="str">
        <f t="shared" si="114"/>
        <v xml:space="preserve"> đoạn từ Giáp ranh thị trấn Định Quán (cũ)</v>
      </c>
      <c r="Y67" s="17" t="str">
        <f t="shared" si="107"/>
        <v xml:space="preserve"> đến Đường Thanh Tùng</v>
      </c>
      <c r="Z67" s="17" t="s">
        <v>477</v>
      </c>
      <c r="AA67" s="42" t="s">
        <v>470</v>
      </c>
      <c r="AB67" s="42" t="s">
        <v>471</v>
      </c>
      <c r="AC67" s="17">
        <v>0</v>
      </c>
    </row>
    <row r="68" spans="1:29" s="17" customFormat="1" ht="94.5" x14ac:dyDescent="0.25">
      <c r="A68" s="166">
        <f t="shared" si="4"/>
        <v>62</v>
      </c>
      <c r="B68" s="166" t="str">
        <f t="shared" si="108"/>
        <v>VT3*0,8</v>
      </c>
      <c r="C68" s="166" t="str">
        <f t="shared" si="109"/>
        <v>DQ10NT</v>
      </c>
      <c r="D68" s="185" t="str">
        <f>V68&amp;W68&amp;X68&amp;Y68&amp;Z68&amp;"
"&amp;AA68&amp;"
"
&amp;AB68&amp;"
"&amp;AC68</f>
        <v>Các tuyến đường giao thông không đấu nối trực tiếp và thông ra Đường Làng Thượng đoạn từ Giáp ranh thị trấn Định Quán (cũ) đến Đường Thanh Tùng có hiện trạng là đường nhựa, bê tông xi măng:
- Có bề rộng ≥5m, cách đường giao thông &gt;1.000m.
- Có bề rộng từ ≥3m đến &lt;5m, cách đường giao thông từ &gt;500m đến ≤1.000m.
- Có bề rộng &lt;3m, cách đường giao thông ≤200m.</v>
      </c>
      <c r="E68" s="185"/>
      <c r="F68" s="185"/>
      <c r="G68" s="174">
        <v>240</v>
      </c>
      <c r="H68" s="174">
        <v>170</v>
      </c>
      <c r="I68" s="174">
        <v>140</v>
      </c>
      <c r="J68" s="183">
        <f>VLOOKUP(C68,'[1]1. MA DO'!$E$5:$AA$1933,23,0)</f>
        <v>1.1299999999999999</v>
      </c>
      <c r="K68" s="180">
        <f t="shared" si="1"/>
        <v>1.1299999999999999</v>
      </c>
      <c r="L68" s="180">
        <f t="shared" si="2"/>
        <v>1.1299999999999999</v>
      </c>
      <c r="M68" s="29">
        <f t="shared" si="97"/>
        <v>470</v>
      </c>
      <c r="N68" s="29">
        <f t="shared" si="98"/>
        <v>230</v>
      </c>
      <c r="O68" s="29">
        <f t="shared" si="99"/>
        <v>180</v>
      </c>
      <c r="P68" s="29">
        <f t="shared" si="100"/>
        <v>130</v>
      </c>
      <c r="Q68" s="17">
        <f t="shared" si="101"/>
        <v>700</v>
      </c>
      <c r="R68" s="17">
        <f t="shared" si="102"/>
        <v>340</v>
      </c>
      <c r="S68" s="17">
        <f t="shared" si="103"/>
        <v>270</v>
      </c>
      <c r="T68" s="17">
        <f t="shared" si="103"/>
        <v>190</v>
      </c>
      <c r="U68" s="17">
        <f t="shared" si="103"/>
        <v>4</v>
      </c>
      <c r="V68" s="17" t="str">
        <f t="shared" si="110"/>
        <v xml:space="preserve">Các tuyến đường giao thông không đấu nối trực tiếp và thông ra </v>
      </c>
      <c r="W68" s="17" t="str">
        <f t="shared" ref="W68:X68" si="115">W67</f>
        <v>Đường Làng Thượng</v>
      </c>
      <c r="X68" s="17" t="str">
        <f t="shared" si="115"/>
        <v xml:space="preserve"> đoạn từ Giáp ranh thị trấn Định Quán (cũ)</v>
      </c>
      <c r="Y68" s="17" t="str">
        <f t="shared" si="107"/>
        <v xml:space="preserve"> đến Đường Thanh Tùng</v>
      </c>
      <c r="Z68" s="17" t="s">
        <v>477</v>
      </c>
      <c r="AA68" s="42" t="s">
        <v>472</v>
      </c>
      <c r="AB68" s="42" t="s">
        <v>473</v>
      </c>
      <c r="AC68" s="42" t="s">
        <v>168</v>
      </c>
    </row>
    <row r="69" spans="1:29" s="17" customFormat="1" ht="94.5" x14ac:dyDescent="0.25">
      <c r="A69" s="166">
        <f t="shared" si="4"/>
        <v>63</v>
      </c>
      <c r="B69" s="166" t="str">
        <f t="shared" si="108"/>
        <v>VT4*0,8</v>
      </c>
      <c r="C69" s="166" t="str">
        <f t="shared" si="109"/>
        <v>DQ10NT</v>
      </c>
      <c r="D69" s="185" t="str">
        <f>V69&amp;W69&amp;X69&amp;Y69&amp;Z69</f>
        <v>Các tuyến đường giao thông không đấu nối trực tiếp và thông ra Đường Làng Thượng đoạn từ Giáp ranh thị trấn Định Quán (cũ) đến Đường Thanh Tùng có hiện trạng là đường nhựa, bê tông xi măng:
- Có bề rộng từ ≥3m đến &lt;5m, cách đường giao thông &gt;1.000m.
- Có bề rộng &lt;3m, cách đường giao thông &gt;200m.</v>
      </c>
      <c r="E69" s="185"/>
      <c r="F69" s="185"/>
      <c r="G69" s="174">
        <v>170</v>
      </c>
      <c r="H69" s="174">
        <v>120</v>
      </c>
      <c r="I69" s="174">
        <v>100</v>
      </c>
      <c r="J69" s="183">
        <f>VLOOKUP(C69,'[1]1. MA DO'!$E$5:$AA$1933,23,0)</f>
        <v>1.1299999999999999</v>
      </c>
      <c r="K69" s="180">
        <f t="shared" si="1"/>
        <v>1.1299999999999999</v>
      </c>
      <c r="L69" s="180">
        <f t="shared" si="2"/>
        <v>1.1299999999999999</v>
      </c>
      <c r="M69" s="29">
        <f t="shared" si="97"/>
        <v>470</v>
      </c>
      <c r="N69" s="29">
        <f t="shared" si="98"/>
        <v>230</v>
      </c>
      <c r="O69" s="29">
        <f t="shared" si="99"/>
        <v>180</v>
      </c>
      <c r="P69" s="29">
        <f t="shared" si="100"/>
        <v>130</v>
      </c>
      <c r="Q69" s="17">
        <f t="shared" si="101"/>
        <v>700</v>
      </c>
      <c r="R69" s="17">
        <f t="shared" si="102"/>
        <v>340</v>
      </c>
      <c r="S69" s="17">
        <f t="shared" si="103"/>
        <v>270</v>
      </c>
      <c r="T69" s="17">
        <f t="shared" si="103"/>
        <v>190</v>
      </c>
      <c r="U69" s="17">
        <f t="shared" si="103"/>
        <v>4</v>
      </c>
      <c r="V69" s="17" t="str">
        <f t="shared" si="110"/>
        <v xml:space="preserve">Các tuyến đường giao thông không đấu nối trực tiếp và thông ra </v>
      </c>
      <c r="W69" s="17" t="str">
        <f t="shared" ref="W69:X69" si="116">W68</f>
        <v>Đường Làng Thượng</v>
      </c>
      <c r="X69" s="17" t="str">
        <f t="shared" si="116"/>
        <v xml:space="preserve"> đoạn từ Giáp ranh thị trấn Định Quán (cũ)</v>
      </c>
      <c r="Y69" s="17" t="str">
        <f t="shared" si="107"/>
        <v xml:space="preserve"> đến Đường Thanh Tùng</v>
      </c>
      <c r="Z69" s="17" t="s">
        <v>491</v>
      </c>
      <c r="AA69" s="17">
        <v>0</v>
      </c>
      <c r="AB69" s="17">
        <v>0</v>
      </c>
      <c r="AC69" s="17">
        <v>0</v>
      </c>
    </row>
    <row r="70" spans="1:29" s="17" customFormat="1" ht="47.25" x14ac:dyDescent="0.25">
      <c r="A70" s="166">
        <f t="shared" si="4"/>
        <v>64</v>
      </c>
      <c r="B70" s="166" t="str">
        <f>'Đầu vào (2)'!G64</f>
        <v>DQ37NT</v>
      </c>
      <c r="C70" s="166" t="str">
        <f>$B$70</f>
        <v>DQ37NT</v>
      </c>
      <c r="D70" s="167" t="str">
        <f>'Đầu vào (2)'!H64</f>
        <v>Đường từ đường Gia Canh đến cầu Bến Thuyền</v>
      </c>
      <c r="E70" s="167" t="str">
        <f>'Đầu vào (2)'!I64</f>
        <v>Đường Gia Canh</v>
      </c>
      <c r="F70" s="167" t="str">
        <f>'Đầu vào (2)'!J64</f>
        <v>Cầu Bến Thuyền</v>
      </c>
      <c r="G70" s="179">
        <v>980</v>
      </c>
      <c r="H70" s="174">
        <v>690</v>
      </c>
      <c r="I70" s="174">
        <v>590</v>
      </c>
      <c r="J70" s="183">
        <f>VLOOKUP(C70,'[1]1. MA DO'!$E$5:$AA$1933,23,0)</f>
        <v>1.1299999999999999</v>
      </c>
      <c r="K70" s="180">
        <f t="shared" si="1"/>
        <v>1.1299999999999999</v>
      </c>
      <c r="L70" s="180">
        <f t="shared" si="2"/>
        <v>1.1299999999999999</v>
      </c>
      <c r="M70" s="29">
        <f>'Đầu vào (2)'!K64</f>
        <v>700</v>
      </c>
      <c r="N70" s="29">
        <f>'Đầu vào (2)'!L64</f>
        <v>300</v>
      </c>
      <c r="O70" s="29">
        <f>'Đầu vào (2)'!M64</f>
        <v>200</v>
      </c>
      <c r="P70" s="29">
        <f>'Đầu vào (2)'!N64</f>
        <v>110</v>
      </c>
      <c r="Q70" s="17">
        <f>VLOOKUP(B70,'[2]Giá đề xuất ODT'!$G$11:$AD$2233,21,0)</f>
        <v>980</v>
      </c>
      <c r="R70" s="17">
        <f>VLOOKUP(B70,'[2]Giá đề xuất ODT'!$G$11:$AD$2233,22,0)</f>
        <v>420</v>
      </c>
      <c r="S70" s="17">
        <f>VLOOKUP(B70,'[2]Giá đề xuất ODT'!$G$11:$AD$2233,23,0)</f>
        <v>280</v>
      </c>
      <c r="T70" s="17">
        <f>VLOOKUP(B70,'[2]Giá đề xuất ODT'!$G$11:$AD$2233,24,0)</f>
        <v>150</v>
      </c>
      <c r="U70" s="17">
        <v>4</v>
      </c>
      <c r="W70" s="17" t="str">
        <f>D70</f>
        <v>Đường từ đường Gia Canh đến cầu Bến Thuyền</v>
      </c>
      <c r="AC70" s="17">
        <v>0</v>
      </c>
    </row>
    <row r="71" spans="1:29" s="17" customFormat="1" ht="78.75" x14ac:dyDescent="0.25">
      <c r="A71" s="166">
        <f t="shared" si="4"/>
        <v>65</v>
      </c>
      <c r="B71" s="166" t="str">
        <f t="shared" ref="B71:B76" si="117">B57</f>
        <v>VT2</v>
      </c>
      <c r="C71" s="166" t="str">
        <f t="shared" ref="C71:C76" si="118">$B$70</f>
        <v>DQ37NT</v>
      </c>
      <c r="D71" s="185" t="str">
        <f>V71&amp;W71&amp;X71&amp;Y71&amp;Z71&amp;"
"&amp;AA71&amp;"
"
&amp;AB71</f>
        <v>Các tuyến đường giao thông đấu nối trực tiếp ra Đường từ đường Gia Canh đến cầu Bến Thuyền có hiện trạng là đường nhựa, bê tông xi măng:
- Có bề rộng ≥5m, cách đường giao thông ≤1.000m.
- Có bề rộng từ ≥3m đến &lt;5m, cách đường giao thông ≤500m.</v>
      </c>
      <c r="E71" s="185"/>
      <c r="F71" s="185"/>
      <c r="G71" s="174">
        <v>420</v>
      </c>
      <c r="H71" s="174">
        <v>290</v>
      </c>
      <c r="I71" s="174">
        <v>250</v>
      </c>
      <c r="J71" s="183">
        <f>VLOOKUP(C71,'[1]1. MA DO'!$E$5:$AA$1933,23,0)</f>
        <v>1.1299999999999999</v>
      </c>
      <c r="K71" s="180">
        <f t="shared" si="1"/>
        <v>1.1299999999999999</v>
      </c>
      <c r="L71" s="180">
        <f t="shared" si="2"/>
        <v>1.1299999999999999</v>
      </c>
      <c r="M71" s="29">
        <f t="shared" ref="M71:M76" si="119">M70</f>
        <v>700</v>
      </c>
      <c r="N71" s="29">
        <f t="shared" ref="N71:N76" si="120">N70</f>
        <v>300</v>
      </c>
      <c r="O71" s="29">
        <f t="shared" ref="O71:O76" si="121">O70</f>
        <v>200</v>
      </c>
      <c r="P71" s="29">
        <f t="shared" ref="P71:P76" si="122">P70</f>
        <v>110</v>
      </c>
      <c r="Q71" s="17">
        <f t="shared" ref="Q71:Q76" si="123">Q70</f>
        <v>980</v>
      </c>
      <c r="R71" s="17">
        <f t="shared" ref="R71:R76" si="124">R70</f>
        <v>420</v>
      </c>
      <c r="S71" s="17">
        <f t="shared" ref="S71:S76" si="125">S70</f>
        <v>280</v>
      </c>
      <c r="T71" s="17">
        <f t="shared" ref="T71:U76" si="126">T70</f>
        <v>150</v>
      </c>
      <c r="U71" s="17">
        <f t="shared" si="126"/>
        <v>4</v>
      </c>
      <c r="V71" s="17" t="str">
        <f t="shared" ref="V71:V76" si="127">V57</f>
        <v xml:space="preserve">Các tuyến đường giao thông đấu nối trực tiếp ra </v>
      </c>
      <c r="W71" s="17" t="str">
        <f t="shared" ref="W71:W76" si="128">W70</f>
        <v>Đường từ đường Gia Canh đến cầu Bến Thuyền</v>
      </c>
      <c r="Z71" s="17" t="s">
        <v>477</v>
      </c>
      <c r="AA71" s="42" t="s">
        <v>470</v>
      </c>
      <c r="AB71" s="42" t="s">
        <v>471</v>
      </c>
      <c r="AC71" s="17">
        <v>0</v>
      </c>
    </row>
    <row r="72" spans="1:29" s="17" customFormat="1" ht="78.75" x14ac:dyDescent="0.25">
      <c r="A72" s="166">
        <f t="shared" si="4"/>
        <v>66</v>
      </c>
      <c r="B72" s="166" t="str">
        <f t="shared" si="117"/>
        <v>VT3</v>
      </c>
      <c r="C72" s="166" t="str">
        <f t="shared" si="118"/>
        <v>DQ37NT</v>
      </c>
      <c r="D72" s="185" t="str">
        <f>V72&amp;W72&amp;X72&amp;Y72&amp;Z72&amp;"
"&amp;AA72&amp;"
"&amp;AB72&amp;"
"&amp;AC72</f>
        <v>Các tuyến đường giao thông đấu nối trực tiếp ra Đường từ đường Gia Canh đến cầu Bến Thuyền có hiện trạng là đường nhựa, bê tông xi măng:
- Có bề rộng ≥5m, cách đường giao thông &gt;1.000m.
- Có bề rộng từ ≥3m đến &lt;5m, cách đường giao thông từ &gt;500m đến ≤1.000m.
- Có bề rộng &lt;3m, cách đường giao thông ≤200m.</v>
      </c>
      <c r="E72" s="185"/>
      <c r="F72" s="185"/>
      <c r="G72" s="174">
        <v>280</v>
      </c>
      <c r="H72" s="174">
        <v>200</v>
      </c>
      <c r="I72" s="174">
        <v>170</v>
      </c>
      <c r="J72" s="183">
        <f>VLOOKUP(C72,'[1]1. MA DO'!$E$5:$AA$1933,23,0)</f>
        <v>1.1299999999999999</v>
      </c>
      <c r="K72" s="180">
        <f t="shared" ref="K72:K135" si="129">J72</f>
        <v>1.1299999999999999</v>
      </c>
      <c r="L72" s="180">
        <f t="shared" ref="L72:L135" si="130">J72</f>
        <v>1.1299999999999999</v>
      </c>
      <c r="M72" s="29">
        <f t="shared" si="119"/>
        <v>700</v>
      </c>
      <c r="N72" s="29">
        <f t="shared" si="120"/>
        <v>300</v>
      </c>
      <c r="O72" s="29">
        <f t="shared" si="121"/>
        <v>200</v>
      </c>
      <c r="P72" s="29">
        <f t="shared" si="122"/>
        <v>110</v>
      </c>
      <c r="Q72" s="17">
        <f t="shared" si="123"/>
        <v>980</v>
      </c>
      <c r="R72" s="17">
        <f t="shared" si="124"/>
        <v>420</v>
      </c>
      <c r="S72" s="17">
        <f t="shared" si="125"/>
        <v>280</v>
      </c>
      <c r="T72" s="17">
        <f t="shared" si="126"/>
        <v>150</v>
      </c>
      <c r="U72" s="17">
        <f t="shared" si="126"/>
        <v>4</v>
      </c>
      <c r="V72" s="17" t="str">
        <f t="shared" si="127"/>
        <v xml:space="preserve">Các tuyến đường giao thông đấu nối trực tiếp ra </v>
      </c>
      <c r="W72" s="17" t="str">
        <f t="shared" si="128"/>
        <v>Đường từ đường Gia Canh đến cầu Bến Thuyền</v>
      </c>
      <c r="Z72" s="17" t="s">
        <v>477</v>
      </c>
      <c r="AA72" s="42" t="s">
        <v>472</v>
      </c>
      <c r="AB72" s="42" t="s">
        <v>473</v>
      </c>
      <c r="AC72" s="42" t="s">
        <v>168</v>
      </c>
    </row>
    <row r="73" spans="1:29" s="17" customFormat="1" ht="94.5" x14ac:dyDescent="0.25">
      <c r="A73" s="166">
        <f t="shared" ref="A73:A136" si="131">A72+1</f>
        <v>67</v>
      </c>
      <c r="B73" s="166" t="str">
        <f t="shared" si="117"/>
        <v>VT4</v>
      </c>
      <c r="C73" s="166" t="str">
        <f t="shared" si="118"/>
        <v>DQ37NT</v>
      </c>
      <c r="D73" s="185" t="str">
        <f>V73&amp;W73&amp;X73&amp;Y73&amp;Z73</f>
        <v>Các tuyến đường giao thông đấu nối trực tiếp ra Đường từ đường Gia Canh đến cầu Bến Thuyền có hiện trạng là đường nhựa, bê tông xi măng:
- Có bề rộng từ ≥3m đến &lt;5m, cách đường giao thông &gt;1.000m.
- Có bề rộng &lt;3m, cách đường giao thông &gt;200m.</v>
      </c>
      <c r="E73" s="185"/>
      <c r="F73" s="185"/>
      <c r="G73" s="174">
        <v>150</v>
      </c>
      <c r="H73" s="174">
        <v>110</v>
      </c>
      <c r="I73" s="174">
        <v>90</v>
      </c>
      <c r="J73" s="183">
        <f>VLOOKUP(C73,'[1]1. MA DO'!$E$5:$AA$1933,23,0)</f>
        <v>1.1299999999999999</v>
      </c>
      <c r="K73" s="180">
        <f t="shared" si="129"/>
        <v>1.1299999999999999</v>
      </c>
      <c r="L73" s="180">
        <f t="shared" si="130"/>
        <v>1.1299999999999999</v>
      </c>
      <c r="M73" s="29">
        <f t="shared" si="119"/>
        <v>700</v>
      </c>
      <c r="N73" s="29">
        <f t="shared" si="120"/>
        <v>300</v>
      </c>
      <c r="O73" s="29">
        <f t="shared" si="121"/>
        <v>200</v>
      </c>
      <c r="P73" s="29">
        <f t="shared" si="122"/>
        <v>110</v>
      </c>
      <c r="Q73" s="17">
        <f t="shared" si="123"/>
        <v>980</v>
      </c>
      <c r="R73" s="17">
        <f t="shared" si="124"/>
        <v>420</v>
      </c>
      <c r="S73" s="17">
        <f t="shared" si="125"/>
        <v>280</v>
      </c>
      <c r="T73" s="17">
        <f t="shared" si="126"/>
        <v>150</v>
      </c>
      <c r="U73" s="17">
        <f t="shared" si="126"/>
        <v>4</v>
      </c>
      <c r="V73" s="17" t="str">
        <f t="shared" si="127"/>
        <v xml:space="preserve">Các tuyến đường giao thông đấu nối trực tiếp ra </v>
      </c>
      <c r="W73" s="17" t="str">
        <f t="shared" si="128"/>
        <v>Đường từ đường Gia Canh đến cầu Bến Thuyền</v>
      </c>
      <c r="Z73" s="17" t="s">
        <v>491</v>
      </c>
      <c r="AA73" s="17">
        <v>0</v>
      </c>
      <c r="AB73" s="17">
        <v>0</v>
      </c>
      <c r="AC73" s="17">
        <v>0</v>
      </c>
    </row>
    <row r="74" spans="1:29" s="17" customFormat="1" ht="94.5" x14ac:dyDescent="0.25">
      <c r="A74" s="166">
        <f t="shared" si="131"/>
        <v>68</v>
      </c>
      <c r="B74" s="166" t="str">
        <f t="shared" si="117"/>
        <v>VT2*0,8</v>
      </c>
      <c r="C74" s="166" t="str">
        <f t="shared" si="118"/>
        <v>DQ37NT</v>
      </c>
      <c r="D74" s="185" t="str">
        <f>V74&amp;W74&amp;X74&amp;Y74&amp;Z74&amp;"
"&amp;AA74&amp;"
"
&amp;AB74</f>
        <v>Các tuyến đường giao thông không đấu nối trực tiếp và thông ra Đường từ đường Gia Canh đến cầu Bến Thuyền có hiện trạng là đường nhựa, bê tông xi măng:
- Có bề rộng ≥5m, cách đường giao thông ≤1.000m.
- Có bề rộng từ ≥3m đến &lt;5m, cách đường giao thông ≤500m.</v>
      </c>
      <c r="E74" s="185"/>
      <c r="F74" s="185"/>
      <c r="G74" s="174">
        <v>380</v>
      </c>
      <c r="H74" s="174">
        <v>270</v>
      </c>
      <c r="I74" s="174">
        <v>230</v>
      </c>
      <c r="J74" s="183">
        <f>VLOOKUP(C74,'[1]1. MA DO'!$E$5:$AA$1933,23,0)</f>
        <v>1.1299999999999999</v>
      </c>
      <c r="K74" s="180">
        <f t="shared" si="129"/>
        <v>1.1299999999999999</v>
      </c>
      <c r="L74" s="180">
        <f t="shared" si="130"/>
        <v>1.1299999999999999</v>
      </c>
      <c r="M74" s="29">
        <f t="shared" si="119"/>
        <v>700</v>
      </c>
      <c r="N74" s="29">
        <f t="shared" si="120"/>
        <v>300</v>
      </c>
      <c r="O74" s="29">
        <f t="shared" si="121"/>
        <v>200</v>
      </c>
      <c r="P74" s="29">
        <f t="shared" si="122"/>
        <v>110</v>
      </c>
      <c r="Q74" s="17">
        <f t="shared" si="123"/>
        <v>980</v>
      </c>
      <c r="R74" s="17">
        <f t="shared" si="124"/>
        <v>420</v>
      </c>
      <c r="S74" s="17">
        <f t="shared" si="125"/>
        <v>280</v>
      </c>
      <c r="T74" s="17">
        <f t="shared" si="126"/>
        <v>150</v>
      </c>
      <c r="U74" s="17">
        <f t="shared" si="126"/>
        <v>4</v>
      </c>
      <c r="V74" s="17" t="str">
        <f t="shared" si="127"/>
        <v xml:space="preserve">Các tuyến đường giao thông không đấu nối trực tiếp và thông ra </v>
      </c>
      <c r="W74" s="17" t="str">
        <f t="shared" si="128"/>
        <v>Đường từ đường Gia Canh đến cầu Bến Thuyền</v>
      </c>
      <c r="Z74" s="17" t="s">
        <v>477</v>
      </c>
      <c r="AA74" s="42" t="s">
        <v>470</v>
      </c>
      <c r="AB74" s="42" t="s">
        <v>471</v>
      </c>
      <c r="AC74" s="17">
        <v>0</v>
      </c>
    </row>
    <row r="75" spans="1:29" s="17" customFormat="1" ht="94.5" x14ac:dyDescent="0.25">
      <c r="A75" s="166">
        <f t="shared" si="131"/>
        <v>69</v>
      </c>
      <c r="B75" s="166" t="str">
        <f t="shared" si="117"/>
        <v>VT3*0,8</v>
      </c>
      <c r="C75" s="166" t="str">
        <f t="shared" si="118"/>
        <v>DQ37NT</v>
      </c>
      <c r="D75" s="185" t="str">
        <f>V75&amp;W75&amp;X75&amp;Y75&amp;Z75&amp;"
"&amp;AA75&amp;"
"
&amp;AB75&amp;"
"&amp;AC75</f>
        <v>Các tuyến đường giao thông không đấu nối trực tiếp và thông ra Đường từ đường Gia Canh đến cầu Bến Thuyền có hiện trạng là đường nhựa, bê tông xi măng:
- Có bề rộng ≥5m, cách đường giao thông &gt;1.000m.
- Có bề rộng từ ≥3m đến &lt;5m, cách đường giao thông từ &gt;500m đến ≤1.000m.
- Có bề rộng &lt;3m, cách đường giao thông ≤200m.</v>
      </c>
      <c r="E75" s="185"/>
      <c r="F75" s="185"/>
      <c r="G75" s="174">
        <v>250</v>
      </c>
      <c r="H75" s="174">
        <v>180</v>
      </c>
      <c r="I75" s="174">
        <v>150</v>
      </c>
      <c r="J75" s="183">
        <f>VLOOKUP(C75,'[1]1. MA DO'!$E$5:$AA$1933,23,0)</f>
        <v>1.1299999999999999</v>
      </c>
      <c r="K75" s="180">
        <f t="shared" si="129"/>
        <v>1.1299999999999999</v>
      </c>
      <c r="L75" s="180">
        <f t="shared" si="130"/>
        <v>1.1299999999999999</v>
      </c>
      <c r="M75" s="29">
        <f t="shared" si="119"/>
        <v>700</v>
      </c>
      <c r="N75" s="29">
        <f t="shared" si="120"/>
        <v>300</v>
      </c>
      <c r="O75" s="29">
        <f t="shared" si="121"/>
        <v>200</v>
      </c>
      <c r="P75" s="29">
        <f t="shared" si="122"/>
        <v>110</v>
      </c>
      <c r="Q75" s="17">
        <f t="shared" si="123"/>
        <v>980</v>
      </c>
      <c r="R75" s="17">
        <f t="shared" si="124"/>
        <v>420</v>
      </c>
      <c r="S75" s="17">
        <f t="shared" si="125"/>
        <v>280</v>
      </c>
      <c r="T75" s="17">
        <f t="shared" si="126"/>
        <v>150</v>
      </c>
      <c r="U75" s="17">
        <f t="shared" si="126"/>
        <v>4</v>
      </c>
      <c r="V75" s="17" t="str">
        <f t="shared" si="127"/>
        <v xml:space="preserve">Các tuyến đường giao thông không đấu nối trực tiếp và thông ra </v>
      </c>
      <c r="W75" s="17" t="str">
        <f t="shared" si="128"/>
        <v>Đường từ đường Gia Canh đến cầu Bến Thuyền</v>
      </c>
      <c r="Z75" s="17" t="s">
        <v>477</v>
      </c>
      <c r="AA75" s="42" t="s">
        <v>472</v>
      </c>
      <c r="AB75" s="42" t="s">
        <v>473</v>
      </c>
      <c r="AC75" s="42" t="s">
        <v>168</v>
      </c>
    </row>
    <row r="76" spans="1:29" s="17" customFormat="1" ht="94.5" x14ac:dyDescent="0.25">
      <c r="A76" s="166">
        <f t="shared" si="131"/>
        <v>70</v>
      </c>
      <c r="B76" s="166" t="str">
        <f t="shared" si="117"/>
        <v>VT4*0,8</v>
      </c>
      <c r="C76" s="166" t="str">
        <f t="shared" si="118"/>
        <v>DQ37NT</v>
      </c>
      <c r="D76" s="185" t="str">
        <f>V76&amp;W76&amp;X76&amp;Y76&amp;Z76</f>
        <v>Các tuyến đường giao thông không đấu nối trực tiếp và thông ra Đường từ đường Gia Canh đến cầu Bến Thuyền có hiện trạng là đường nhựa, bê tông xi măng:
- Có bề rộng từ ≥3m đến &lt;5m, cách đường giao thông &gt;1.000m.
- Có bề rộng &lt;3m, cách đường giao thông &gt;200m.</v>
      </c>
      <c r="E76" s="185"/>
      <c r="F76" s="185"/>
      <c r="G76" s="174">
        <v>140</v>
      </c>
      <c r="H76" s="174">
        <v>100</v>
      </c>
      <c r="I76" s="174">
        <v>80</v>
      </c>
      <c r="J76" s="183">
        <f>VLOOKUP(C76,'[1]1. MA DO'!$E$5:$AA$1933,23,0)</f>
        <v>1.1299999999999999</v>
      </c>
      <c r="K76" s="180">
        <f t="shared" si="129"/>
        <v>1.1299999999999999</v>
      </c>
      <c r="L76" s="180">
        <f t="shared" si="130"/>
        <v>1.1299999999999999</v>
      </c>
      <c r="M76" s="29">
        <f t="shared" si="119"/>
        <v>700</v>
      </c>
      <c r="N76" s="29">
        <f t="shared" si="120"/>
        <v>300</v>
      </c>
      <c r="O76" s="29">
        <f t="shared" si="121"/>
        <v>200</v>
      </c>
      <c r="P76" s="29">
        <f t="shared" si="122"/>
        <v>110</v>
      </c>
      <c r="Q76" s="17">
        <f t="shared" si="123"/>
        <v>980</v>
      </c>
      <c r="R76" s="17">
        <f t="shared" si="124"/>
        <v>420</v>
      </c>
      <c r="S76" s="17">
        <f t="shared" si="125"/>
        <v>280</v>
      </c>
      <c r="T76" s="17">
        <f t="shared" si="126"/>
        <v>150</v>
      </c>
      <c r="U76" s="17">
        <f t="shared" si="126"/>
        <v>4</v>
      </c>
      <c r="V76" s="17" t="str">
        <f t="shared" si="127"/>
        <v xml:space="preserve">Các tuyến đường giao thông không đấu nối trực tiếp và thông ra </v>
      </c>
      <c r="W76" s="17" t="str">
        <f t="shared" si="128"/>
        <v>Đường từ đường Gia Canh đến cầu Bến Thuyền</v>
      </c>
      <c r="Z76" s="17" t="s">
        <v>491</v>
      </c>
      <c r="AA76" s="17">
        <v>0</v>
      </c>
      <c r="AB76" s="17">
        <v>0</v>
      </c>
      <c r="AC76" s="17">
        <v>0</v>
      </c>
    </row>
    <row r="77" spans="1:29" s="17" customFormat="1" ht="31.5" x14ac:dyDescent="0.25">
      <c r="A77" s="166">
        <f t="shared" si="131"/>
        <v>71</v>
      </c>
      <c r="B77" s="166" t="str">
        <f>'Đầu vào (2)'!G71</f>
        <v>DQ7DT_D1</v>
      </c>
      <c r="C77" s="166" t="str">
        <f>$B$77</f>
        <v>DQ7DT_D1</v>
      </c>
      <c r="D77" s="167" t="str">
        <f>'Đầu vào (2)'!H71</f>
        <v>Đường Trần Phú</v>
      </c>
      <c r="E77" s="167" t="str">
        <f>'Đầu vào (2)'!I71</f>
        <v>Quốc lộ 20</v>
      </c>
      <c r="F77" s="167" t="str">
        <f>'Đầu vào (2)'!J71</f>
        <v>Ngã 3 lò gạch</v>
      </c>
      <c r="G77" s="179">
        <v>1000</v>
      </c>
      <c r="H77" s="174">
        <v>700</v>
      </c>
      <c r="I77" s="174">
        <v>600</v>
      </c>
      <c r="J77" s="183">
        <f>VLOOKUP(C77,'[1]1. MA DO'!$E$5:$AA$1933,23,0)</f>
        <v>1.1299999999999999</v>
      </c>
      <c r="K77" s="180">
        <f t="shared" si="129"/>
        <v>1.1299999999999999</v>
      </c>
      <c r="L77" s="180">
        <f t="shared" si="130"/>
        <v>1.1299999999999999</v>
      </c>
      <c r="M77" s="29">
        <f>'Đầu vào (2)'!K71</f>
        <v>700</v>
      </c>
      <c r="N77" s="29">
        <f>'Đầu vào (2)'!L71</f>
        <v>300</v>
      </c>
      <c r="O77" s="29">
        <f>'Đầu vào (2)'!M71</f>
        <v>250</v>
      </c>
      <c r="P77" s="29">
        <f>'Đầu vào (2)'!N71</f>
        <v>200</v>
      </c>
      <c r="Q77" s="17">
        <f>VLOOKUP(B77,'[2]Giá đề xuất ODT'!$G$11:$AD$2233,21,0)</f>
        <v>1000</v>
      </c>
      <c r="R77" s="17">
        <f>VLOOKUP(B77,'[2]Giá đề xuất ODT'!$G$11:$AD$2233,22,0)</f>
        <v>440</v>
      </c>
      <c r="S77" s="17">
        <f>VLOOKUP(B77,'[2]Giá đề xuất ODT'!$G$11:$AD$2233,23,0)</f>
        <v>370</v>
      </c>
      <c r="T77" s="17">
        <f>VLOOKUP(B77,'[2]Giá đề xuất ODT'!$G$11:$AD$2233,24,0)</f>
        <v>300</v>
      </c>
      <c r="U77" s="17">
        <v>4</v>
      </c>
      <c r="W77" s="17" t="str">
        <f>D77</f>
        <v>Đường Trần Phú</v>
      </c>
      <c r="X77" s="17" t="str">
        <f>" đoạn từ "&amp;E77</f>
        <v xml:space="preserve"> đoạn từ Quốc lộ 20</v>
      </c>
      <c r="Y77" s="17" t="str">
        <f>" đến "&amp;F77</f>
        <v xml:space="preserve"> đến Ngã 3 lò gạch</v>
      </c>
      <c r="AC77" s="17">
        <v>0</v>
      </c>
    </row>
    <row r="78" spans="1:29" s="17" customFormat="1" ht="78.75" x14ac:dyDescent="0.25">
      <c r="A78" s="166">
        <f t="shared" si="131"/>
        <v>72</v>
      </c>
      <c r="B78" s="166" t="str">
        <f t="shared" ref="B78:B83" si="132">B71</f>
        <v>VT2</v>
      </c>
      <c r="C78" s="166" t="str">
        <f t="shared" ref="C78:C83" si="133">$B$77</f>
        <v>DQ7DT_D1</v>
      </c>
      <c r="D78" s="185" t="str">
        <f>V78&amp;W78&amp;X78&amp;Y78&amp;Z78&amp;"
"&amp;AA78&amp;"
"
&amp;AB78</f>
        <v>Các tuyến đường giao thông đấu nối trực tiếp ra Đường Trần Phú đoạn từ Quốc lộ 20 đến Ngã 3 lò gạch có hiện trạng là đường nhựa, bê tông xi măng:
- Có bề rộng ≥5m, cách đường giao thông ≤600m.
- Có bề rộng từ ≥3m đến &lt;5m, cách đường giao thông ≤400m.</v>
      </c>
      <c r="E78" s="185"/>
      <c r="F78" s="185"/>
      <c r="G78" s="174">
        <v>440</v>
      </c>
      <c r="H78" s="174">
        <v>310</v>
      </c>
      <c r="I78" s="174">
        <v>260</v>
      </c>
      <c r="J78" s="183">
        <f>VLOOKUP(C78,'[1]1. MA DO'!$E$5:$AA$1933,23,0)</f>
        <v>1.1299999999999999</v>
      </c>
      <c r="K78" s="180">
        <f t="shared" si="129"/>
        <v>1.1299999999999999</v>
      </c>
      <c r="L78" s="180">
        <f t="shared" si="130"/>
        <v>1.1299999999999999</v>
      </c>
      <c r="M78" s="29">
        <f t="shared" ref="M78:M83" si="134">M77</f>
        <v>700</v>
      </c>
      <c r="N78" s="29">
        <f t="shared" ref="N78:N83" si="135">N77</f>
        <v>300</v>
      </c>
      <c r="O78" s="29">
        <f t="shared" ref="O78:O83" si="136">O77</f>
        <v>250</v>
      </c>
      <c r="P78" s="29">
        <f t="shared" ref="P78:P83" si="137">P77</f>
        <v>200</v>
      </c>
      <c r="Q78" s="17">
        <f t="shared" ref="Q78:Q83" si="138">Q77</f>
        <v>1000</v>
      </c>
      <c r="R78" s="17">
        <f t="shared" ref="R78:R83" si="139">R77</f>
        <v>440</v>
      </c>
      <c r="S78" s="17">
        <f t="shared" ref="S78:S83" si="140">S77</f>
        <v>370</v>
      </c>
      <c r="T78" s="17">
        <f t="shared" ref="T78:U83" si="141">T77</f>
        <v>300</v>
      </c>
      <c r="U78" s="17">
        <f t="shared" si="141"/>
        <v>4</v>
      </c>
      <c r="V78" s="17" t="str">
        <f t="shared" ref="V78:V83" si="142">V71</f>
        <v xml:space="preserve">Các tuyến đường giao thông đấu nối trực tiếp ra </v>
      </c>
      <c r="W78" s="17" t="str">
        <f t="shared" ref="W78:X83" si="143">W77</f>
        <v>Đường Trần Phú</v>
      </c>
      <c r="X78" s="17" t="str">
        <f t="shared" si="143"/>
        <v xml:space="preserve"> đoạn từ Quốc lộ 20</v>
      </c>
      <c r="Y78" s="17" t="str">
        <f t="shared" ref="Y78:Y83" si="144">Y77</f>
        <v xml:space="preserve"> đến Ngã 3 lò gạch</v>
      </c>
      <c r="Z78" s="17" t="s">
        <v>477</v>
      </c>
      <c r="AA78" s="42" t="s">
        <v>164</v>
      </c>
      <c r="AB78" s="42" t="s">
        <v>165</v>
      </c>
    </row>
    <row r="79" spans="1:29" s="17" customFormat="1" ht="78.75" x14ac:dyDescent="0.25">
      <c r="A79" s="166">
        <f t="shared" si="131"/>
        <v>73</v>
      </c>
      <c r="B79" s="166" t="str">
        <f t="shared" si="132"/>
        <v>VT3</v>
      </c>
      <c r="C79" s="166" t="str">
        <f t="shared" si="133"/>
        <v>DQ7DT_D1</v>
      </c>
      <c r="D79" s="185" t="str">
        <f>V79&amp;W79&amp;X79&amp;Y79&amp;Z79&amp;"
"&amp;AA79&amp;"
"&amp;AB79&amp;"
"&amp;AC79</f>
        <v>Các tuyến đường giao thông đấu nối trực tiếp ra Đường Trần Phú đoạn từ Quốc lộ 20 đến Ngã 3 lò gạch có hiện trạng là đường nhựa, bê tông xi măng:
- Có bề rộng ≥5m, cách đường giao thông &gt;600m.
- Có bề rộng từ ≥3m đến &lt;5m, cách đường giao thông từ &gt;400m đến ≤600m.
- Có bề rộng &lt;3m, cách đường giao thông ≤200m.</v>
      </c>
      <c r="E79" s="185"/>
      <c r="F79" s="185"/>
      <c r="G79" s="174">
        <v>370</v>
      </c>
      <c r="H79" s="174">
        <v>260</v>
      </c>
      <c r="I79" s="174">
        <v>220</v>
      </c>
      <c r="J79" s="183">
        <f>VLOOKUP(C79,'[1]1. MA DO'!$E$5:$AA$1933,23,0)</f>
        <v>1.1299999999999999</v>
      </c>
      <c r="K79" s="180">
        <f t="shared" si="129"/>
        <v>1.1299999999999999</v>
      </c>
      <c r="L79" s="180">
        <f t="shared" si="130"/>
        <v>1.1299999999999999</v>
      </c>
      <c r="M79" s="29">
        <f t="shared" si="134"/>
        <v>700</v>
      </c>
      <c r="N79" s="29">
        <f t="shared" si="135"/>
        <v>300</v>
      </c>
      <c r="O79" s="29">
        <f t="shared" si="136"/>
        <v>250</v>
      </c>
      <c r="P79" s="29">
        <f t="shared" si="137"/>
        <v>200</v>
      </c>
      <c r="Q79" s="17">
        <f t="shared" si="138"/>
        <v>1000</v>
      </c>
      <c r="R79" s="17">
        <f t="shared" si="139"/>
        <v>440</v>
      </c>
      <c r="S79" s="17">
        <f t="shared" si="140"/>
        <v>370</v>
      </c>
      <c r="T79" s="17">
        <f t="shared" si="141"/>
        <v>300</v>
      </c>
      <c r="U79" s="17">
        <f t="shared" si="141"/>
        <v>4</v>
      </c>
      <c r="V79" s="17" t="str">
        <f t="shared" si="142"/>
        <v xml:space="preserve">Các tuyến đường giao thông đấu nối trực tiếp ra </v>
      </c>
      <c r="W79" s="17" t="str">
        <f t="shared" si="143"/>
        <v>Đường Trần Phú</v>
      </c>
      <c r="X79" s="17" t="str">
        <f t="shared" si="143"/>
        <v xml:space="preserve"> đoạn từ Quốc lộ 20</v>
      </c>
      <c r="Y79" s="17" t="str">
        <f t="shared" si="144"/>
        <v xml:space="preserve"> đến Ngã 3 lò gạch</v>
      </c>
      <c r="Z79" s="17" t="s">
        <v>477</v>
      </c>
      <c r="AA79" s="42" t="s">
        <v>166</v>
      </c>
      <c r="AB79" s="42" t="s">
        <v>167</v>
      </c>
      <c r="AC79" s="42" t="s">
        <v>168</v>
      </c>
    </row>
    <row r="80" spans="1:29" s="17" customFormat="1" ht="94.5" x14ac:dyDescent="0.25">
      <c r="A80" s="166">
        <f t="shared" si="131"/>
        <v>74</v>
      </c>
      <c r="B80" s="166" t="str">
        <f t="shared" si="132"/>
        <v>VT4</v>
      </c>
      <c r="C80" s="166" t="str">
        <f t="shared" si="133"/>
        <v>DQ7DT_D1</v>
      </c>
      <c r="D80" s="185" t="str">
        <f>V80&amp;W80&amp;X80&amp;Y80&amp;Z80</f>
        <v>Các tuyến đường giao thông đấu nối trực tiếp ra Đường Trần Phú đoạn từ Quốc lộ 20 đến Ngã 3 lò gạch có hiện trạng là đường nhựa, bê tông xi măng:
- Có bề rộng từ ≥3m đến &lt;5m, cách đường giao thông &gt;600m.
- Có bề rộng &lt;3m, cách đường giao thông &gt;200m.</v>
      </c>
      <c r="E80" s="185"/>
      <c r="F80" s="185"/>
      <c r="G80" s="174">
        <v>300</v>
      </c>
      <c r="H80" s="174">
        <v>210</v>
      </c>
      <c r="I80" s="174">
        <v>180</v>
      </c>
      <c r="J80" s="183">
        <f>VLOOKUP(C80,'[1]1. MA DO'!$E$5:$AA$1933,23,0)</f>
        <v>1.1299999999999999</v>
      </c>
      <c r="K80" s="180">
        <f t="shared" si="129"/>
        <v>1.1299999999999999</v>
      </c>
      <c r="L80" s="180">
        <f t="shared" si="130"/>
        <v>1.1299999999999999</v>
      </c>
      <c r="M80" s="29">
        <f t="shared" si="134"/>
        <v>700</v>
      </c>
      <c r="N80" s="29">
        <f t="shared" si="135"/>
        <v>300</v>
      </c>
      <c r="O80" s="29">
        <f t="shared" si="136"/>
        <v>250</v>
      </c>
      <c r="P80" s="29">
        <f t="shared" si="137"/>
        <v>200</v>
      </c>
      <c r="Q80" s="17">
        <f t="shared" si="138"/>
        <v>1000</v>
      </c>
      <c r="R80" s="17">
        <f t="shared" si="139"/>
        <v>440</v>
      </c>
      <c r="S80" s="17">
        <f t="shared" si="140"/>
        <v>370</v>
      </c>
      <c r="T80" s="17">
        <f t="shared" si="141"/>
        <v>300</v>
      </c>
      <c r="U80" s="17">
        <f t="shared" si="141"/>
        <v>4</v>
      </c>
      <c r="V80" s="17" t="str">
        <f t="shared" si="142"/>
        <v xml:space="preserve">Các tuyến đường giao thông đấu nối trực tiếp ra </v>
      </c>
      <c r="W80" s="17" t="str">
        <f t="shared" si="143"/>
        <v>Đường Trần Phú</v>
      </c>
      <c r="X80" s="17" t="str">
        <f t="shared" si="143"/>
        <v xml:space="preserve"> đoạn từ Quốc lộ 20</v>
      </c>
      <c r="Y80" s="17" t="str">
        <f t="shared" si="144"/>
        <v xml:space="preserve"> đến Ngã 3 lò gạch</v>
      </c>
      <c r="Z80" s="17" t="s">
        <v>478</v>
      </c>
    </row>
    <row r="81" spans="1:29" s="17" customFormat="1" ht="94.5" x14ac:dyDescent="0.25">
      <c r="A81" s="166">
        <f t="shared" si="131"/>
        <v>75</v>
      </c>
      <c r="B81" s="166" t="str">
        <f t="shared" si="132"/>
        <v>VT2*0,8</v>
      </c>
      <c r="C81" s="166" t="str">
        <f t="shared" si="133"/>
        <v>DQ7DT_D1</v>
      </c>
      <c r="D81" s="185" t="str">
        <f>V81&amp;W81&amp;X81&amp;Y81&amp;Z81&amp;"
"&amp;AA81&amp;"
"
&amp;AB81</f>
        <v>Các tuyến đường giao thông không đấu nối trực tiếp và thông ra Đường Trần Phú đoạn từ Quốc lộ 20 đến Ngã 3 lò gạch có hiện trạng là đường nhựa, bê tông xi măng:
- Có bề rộng ≥5m, cách đường giao thông ≤600m.
- Có bề rộng từ ≥3m đến &lt;5m, cách đường giao thông ≤400m.</v>
      </c>
      <c r="E81" s="185"/>
      <c r="F81" s="185"/>
      <c r="G81" s="174">
        <v>400</v>
      </c>
      <c r="H81" s="174">
        <v>280</v>
      </c>
      <c r="I81" s="174">
        <v>240</v>
      </c>
      <c r="J81" s="183">
        <f>VLOOKUP(C81,'[1]1. MA DO'!$E$5:$AA$1933,23,0)</f>
        <v>1.1299999999999999</v>
      </c>
      <c r="K81" s="180">
        <f t="shared" si="129"/>
        <v>1.1299999999999999</v>
      </c>
      <c r="L81" s="180">
        <f t="shared" si="130"/>
        <v>1.1299999999999999</v>
      </c>
      <c r="M81" s="29">
        <f t="shared" si="134"/>
        <v>700</v>
      </c>
      <c r="N81" s="29">
        <f t="shared" si="135"/>
        <v>300</v>
      </c>
      <c r="O81" s="29">
        <f t="shared" si="136"/>
        <v>250</v>
      </c>
      <c r="P81" s="29">
        <f t="shared" si="137"/>
        <v>200</v>
      </c>
      <c r="Q81" s="17">
        <f t="shared" si="138"/>
        <v>1000</v>
      </c>
      <c r="R81" s="17">
        <f t="shared" si="139"/>
        <v>440</v>
      </c>
      <c r="S81" s="17">
        <f t="shared" si="140"/>
        <v>370</v>
      </c>
      <c r="T81" s="17">
        <f t="shared" si="141"/>
        <v>300</v>
      </c>
      <c r="U81" s="17">
        <f t="shared" si="141"/>
        <v>4</v>
      </c>
      <c r="V81" s="17" t="str">
        <f t="shared" si="142"/>
        <v xml:space="preserve">Các tuyến đường giao thông không đấu nối trực tiếp và thông ra </v>
      </c>
      <c r="W81" s="17" t="str">
        <f t="shared" si="143"/>
        <v>Đường Trần Phú</v>
      </c>
      <c r="X81" s="17" t="str">
        <f t="shared" si="143"/>
        <v xml:space="preserve"> đoạn từ Quốc lộ 20</v>
      </c>
      <c r="Y81" s="17" t="str">
        <f t="shared" si="144"/>
        <v xml:space="preserve"> đến Ngã 3 lò gạch</v>
      </c>
      <c r="Z81" s="17" t="s">
        <v>477</v>
      </c>
      <c r="AA81" s="42" t="s">
        <v>164</v>
      </c>
      <c r="AB81" s="42" t="s">
        <v>165</v>
      </c>
    </row>
    <row r="82" spans="1:29" s="17" customFormat="1" ht="94.5" x14ac:dyDescent="0.25">
      <c r="A82" s="166">
        <f t="shared" si="131"/>
        <v>76</v>
      </c>
      <c r="B82" s="166" t="str">
        <f t="shared" si="132"/>
        <v>VT3*0,8</v>
      </c>
      <c r="C82" s="166" t="str">
        <f t="shared" si="133"/>
        <v>DQ7DT_D1</v>
      </c>
      <c r="D82" s="185" t="str">
        <f>V82&amp;W82&amp;X82&amp;Y82&amp;Z82&amp;"
"&amp;AA82&amp;"
"
&amp;AB82&amp;"
"&amp;AC82</f>
        <v>Các tuyến đường giao thông không đấu nối trực tiếp và thông ra Đường Trần Phú đoạn từ Quốc lộ 20 đến Ngã 3 lò gạch có hiện trạng là đường nhựa, bê tông xi măng:
- Có bề rộng ≥5m, cách đường giao thông &gt;600m.
- Có bề rộng từ ≥3m đến &lt;5m, cách đường giao thông từ &gt;400m đến ≤600m.
- Có bề rộng &lt;3m, cách đường giao thông ≤200m.</v>
      </c>
      <c r="E82" s="185"/>
      <c r="F82" s="185"/>
      <c r="G82" s="174">
        <v>330</v>
      </c>
      <c r="H82" s="174">
        <v>230</v>
      </c>
      <c r="I82" s="174">
        <v>200</v>
      </c>
      <c r="J82" s="183">
        <f>VLOOKUP(C82,'[1]1. MA DO'!$E$5:$AA$1933,23,0)</f>
        <v>1.1299999999999999</v>
      </c>
      <c r="K82" s="180">
        <f t="shared" si="129"/>
        <v>1.1299999999999999</v>
      </c>
      <c r="L82" s="180">
        <f t="shared" si="130"/>
        <v>1.1299999999999999</v>
      </c>
      <c r="M82" s="29">
        <f t="shared" si="134"/>
        <v>700</v>
      </c>
      <c r="N82" s="29">
        <f t="shared" si="135"/>
        <v>300</v>
      </c>
      <c r="O82" s="29">
        <f t="shared" si="136"/>
        <v>250</v>
      </c>
      <c r="P82" s="29">
        <f t="shared" si="137"/>
        <v>200</v>
      </c>
      <c r="Q82" s="17">
        <f t="shared" si="138"/>
        <v>1000</v>
      </c>
      <c r="R82" s="17">
        <f t="shared" si="139"/>
        <v>440</v>
      </c>
      <c r="S82" s="17">
        <f t="shared" si="140"/>
        <v>370</v>
      </c>
      <c r="T82" s="17">
        <f t="shared" si="141"/>
        <v>300</v>
      </c>
      <c r="U82" s="17">
        <f t="shared" si="141"/>
        <v>4</v>
      </c>
      <c r="V82" s="17" t="str">
        <f t="shared" si="142"/>
        <v xml:space="preserve">Các tuyến đường giao thông không đấu nối trực tiếp và thông ra </v>
      </c>
      <c r="W82" s="17" t="str">
        <f t="shared" si="143"/>
        <v>Đường Trần Phú</v>
      </c>
      <c r="X82" s="17" t="str">
        <f t="shared" si="143"/>
        <v xml:space="preserve"> đoạn từ Quốc lộ 20</v>
      </c>
      <c r="Y82" s="17" t="str">
        <f t="shared" si="144"/>
        <v xml:space="preserve"> đến Ngã 3 lò gạch</v>
      </c>
      <c r="Z82" s="17" t="s">
        <v>477</v>
      </c>
      <c r="AA82" s="42" t="s">
        <v>166</v>
      </c>
      <c r="AB82" s="42" t="s">
        <v>167</v>
      </c>
      <c r="AC82" s="42" t="s">
        <v>168</v>
      </c>
    </row>
    <row r="83" spans="1:29" s="17" customFormat="1" ht="94.5" x14ac:dyDescent="0.25">
      <c r="A83" s="166">
        <f t="shared" si="131"/>
        <v>77</v>
      </c>
      <c r="B83" s="166" t="str">
        <f t="shared" si="132"/>
        <v>VT4*0,8</v>
      </c>
      <c r="C83" s="166" t="str">
        <f t="shared" si="133"/>
        <v>DQ7DT_D1</v>
      </c>
      <c r="D83" s="185" t="str">
        <f>V83&amp;W83&amp;X83&amp;Y83&amp;Z83</f>
        <v>Các tuyến đường giao thông không đấu nối trực tiếp và thông ra Đường Trần Phú đoạn từ Quốc lộ 20 đến Ngã 3 lò gạch có hiện trạng là đường nhựa, bê tông xi măng:
- Có bề rộng từ ≥3m đến &lt;5m, cách đường giao thông &gt;600m.
- Có bề rộng &lt;3m, cách đường giao thông &gt;200m.</v>
      </c>
      <c r="E83" s="185"/>
      <c r="F83" s="185"/>
      <c r="G83" s="174">
        <v>270</v>
      </c>
      <c r="H83" s="174">
        <v>190</v>
      </c>
      <c r="I83" s="174">
        <v>160</v>
      </c>
      <c r="J83" s="183">
        <f>VLOOKUP(C83,'[1]1. MA DO'!$E$5:$AA$1933,23,0)</f>
        <v>1.1299999999999999</v>
      </c>
      <c r="K83" s="180">
        <f t="shared" si="129"/>
        <v>1.1299999999999999</v>
      </c>
      <c r="L83" s="180">
        <f t="shared" si="130"/>
        <v>1.1299999999999999</v>
      </c>
      <c r="M83" s="29">
        <f t="shared" si="134"/>
        <v>700</v>
      </c>
      <c r="N83" s="29">
        <f t="shared" si="135"/>
        <v>300</v>
      </c>
      <c r="O83" s="29">
        <f t="shared" si="136"/>
        <v>250</v>
      </c>
      <c r="P83" s="29">
        <f t="shared" si="137"/>
        <v>200</v>
      </c>
      <c r="Q83" s="17">
        <f t="shared" si="138"/>
        <v>1000</v>
      </c>
      <c r="R83" s="17">
        <f t="shared" si="139"/>
        <v>440</v>
      </c>
      <c r="S83" s="17">
        <f t="shared" si="140"/>
        <v>370</v>
      </c>
      <c r="T83" s="17">
        <f t="shared" si="141"/>
        <v>300</v>
      </c>
      <c r="U83" s="17">
        <f t="shared" si="141"/>
        <v>4</v>
      </c>
      <c r="V83" s="17" t="str">
        <f t="shared" si="142"/>
        <v xml:space="preserve">Các tuyến đường giao thông không đấu nối trực tiếp và thông ra </v>
      </c>
      <c r="W83" s="17" t="str">
        <f t="shared" si="143"/>
        <v>Đường Trần Phú</v>
      </c>
      <c r="X83" s="17" t="str">
        <f t="shared" si="143"/>
        <v xml:space="preserve"> đoạn từ Quốc lộ 20</v>
      </c>
      <c r="Y83" s="17" t="str">
        <f t="shared" si="144"/>
        <v xml:space="preserve"> đến Ngã 3 lò gạch</v>
      </c>
      <c r="Z83" s="17" t="s">
        <v>478</v>
      </c>
    </row>
    <row r="84" spans="1:29" s="17" customFormat="1" ht="31.5" x14ac:dyDescent="0.25">
      <c r="A84" s="166">
        <f t="shared" si="131"/>
        <v>78</v>
      </c>
      <c r="B84" s="166" t="str">
        <f>'Đầu vào (2)'!G78</f>
        <v>DQ7DT_D2</v>
      </c>
      <c r="C84" s="166" t="str">
        <f>$B$84</f>
        <v>DQ7DT_D2</v>
      </c>
      <c r="D84" s="167" t="str">
        <f>'Đầu vào (2)'!H78</f>
        <v>Đường Trần Phú</v>
      </c>
      <c r="E84" s="167" t="str">
        <f>'Đầu vào (2)'!I78</f>
        <v>Ngã 3 lò gạch</v>
      </c>
      <c r="F84" s="167" t="str">
        <f>'Đầu vào (2)'!J78</f>
        <v>Hết ranh Thị trấn Định Quán (cũ)</v>
      </c>
      <c r="G84" s="179">
        <v>890</v>
      </c>
      <c r="H84" s="174">
        <v>620</v>
      </c>
      <c r="I84" s="174">
        <v>530</v>
      </c>
      <c r="J84" s="183">
        <f>VLOOKUP(C84,'[1]1. MA DO'!$E$5:$AA$1933,23,0)</f>
        <v>1.1299999999999999</v>
      </c>
      <c r="K84" s="180">
        <f t="shared" si="129"/>
        <v>1.1299999999999999</v>
      </c>
      <c r="L84" s="180">
        <f t="shared" si="130"/>
        <v>1.1299999999999999</v>
      </c>
      <c r="M84" s="29">
        <f>'Đầu vào (2)'!K78</f>
        <v>600</v>
      </c>
      <c r="N84" s="29">
        <f>'Đầu vào (2)'!L78</f>
        <v>300</v>
      </c>
      <c r="O84" s="29">
        <f>'Đầu vào (2)'!M78</f>
        <v>250</v>
      </c>
      <c r="P84" s="29">
        <f>'Đầu vào (2)'!N78</f>
        <v>200</v>
      </c>
      <c r="Q84" s="17">
        <f>VLOOKUP(B84,'[2]Giá đề xuất ODT'!$G$11:$AD$2233,21,0)</f>
        <v>890</v>
      </c>
      <c r="R84" s="17">
        <f>VLOOKUP(B84,'[2]Giá đề xuất ODT'!$G$11:$AD$2233,22,0)</f>
        <v>440</v>
      </c>
      <c r="S84" s="17">
        <f>VLOOKUP(B84,'[2]Giá đề xuất ODT'!$G$11:$AD$2233,23,0)</f>
        <v>370</v>
      </c>
      <c r="T84" s="17">
        <f>VLOOKUP(B84,'[2]Giá đề xuất ODT'!$G$11:$AD$2233,24,0)</f>
        <v>300</v>
      </c>
      <c r="U84" s="17">
        <v>4</v>
      </c>
      <c r="W84" s="17" t="str">
        <f>D84</f>
        <v>Đường Trần Phú</v>
      </c>
      <c r="X84" s="17" t="str">
        <f>" đoạn từ "&amp;E84</f>
        <v xml:space="preserve"> đoạn từ Ngã 3 lò gạch</v>
      </c>
      <c r="Y84" s="17" t="str">
        <f>" đến "&amp;F84</f>
        <v xml:space="preserve"> đến Hết ranh Thị trấn Định Quán (cũ)</v>
      </c>
      <c r="AC84" s="17">
        <v>0</v>
      </c>
    </row>
    <row r="85" spans="1:29" s="17" customFormat="1" ht="78.75" x14ac:dyDescent="0.25">
      <c r="A85" s="166">
        <f t="shared" si="131"/>
        <v>79</v>
      </c>
      <c r="B85" s="166" t="str">
        <f t="shared" ref="B85:B90" si="145">B78</f>
        <v>VT2</v>
      </c>
      <c r="C85" s="166" t="str">
        <f t="shared" ref="C85:C90" si="146">$B$84</f>
        <v>DQ7DT_D2</v>
      </c>
      <c r="D85" s="185" t="str">
        <f>V85&amp;W85&amp;X85&amp;Y85&amp;Z85&amp;"
"&amp;AA85&amp;"
"
&amp;AB85</f>
        <v>Các tuyến đường giao thông đấu nối trực tiếp ra Đường Trần Phú đoạn từ Ngã 3 lò gạch đến Hết ranh Thị trấn Định Quán (cũ) có hiện trạng là đường nhựa, bê tông xi măng:
- Có bề rộng ≥5m, cách đường giao thông ≤600m.
- Có bề rộng từ ≥3m đến &lt;5m, cách đường giao thông ≤400m.</v>
      </c>
      <c r="E85" s="185"/>
      <c r="F85" s="185"/>
      <c r="G85" s="174">
        <v>440</v>
      </c>
      <c r="H85" s="174">
        <v>310</v>
      </c>
      <c r="I85" s="174">
        <v>260</v>
      </c>
      <c r="J85" s="183">
        <f>VLOOKUP(C85,'[1]1. MA DO'!$E$5:$AA$1933,23,0)</f>
        <v>1.1299999999999999</v>
      </c>
      <c r="K85" s="180">
        <f t="shared" si="129"/>
        <v>1.1299999999999999</v>
      </c>
      <c r="L85" s="180">
        <f t="shared" si="130"/>
        <v>1.1299999999999999</v>
      </c>
      <c r="M85" s="29">
        <f t="shared" ref="M85:M90" si="147">M84</f>
        <v>600</v>
      </c>
      <c r="N85" s="29">
        <f t="shared" ref="N85:N90" si="148">N84</f>
        <v>300</v>
      </c>
      <c r="O85" s="29">
        <f t="shared" ref="O85:O90" si="149">O84</f>
        <v>250</v>
      </c>
      <c r="P85" s="29">
        <f t="shared" ref="P85:P90" si="150">P84</f>
        <v>200</v>
      </c>
      <c r="Q85" s="17">
        <f t="shared" ref="Q85:Q90" si="151">Q84</f>
        <v>890</v>
      </c>
      <c r="R85" s="17">
        <f t="shared" ref="R85:R90" si="152">R84</f>
        <v>440</v>
      </c>
      <c r="S85" s="17">
        <f t="shared" ref="S85:S90" si="153">S84</f>
        <v>370</v>
      </c>
      <c r="T85" s="17">
        <f t="shared" ref="T85:U90" si="154">T84</f>
        <v>300</v>
      </c>
      <c r="U85" s="17">
        <f t="shared" si="154"/>
        <v>4</v>
      </c>
      <c r="V85" s="17" t="str">
        <f t="shared" ref="V85:V90" si="155">V78</f>
        <v xml:space="preserve">Các tuyến đường giao thông đấu nối trực tiếp ra </v>
      </c>
      <c r="W85" s="17" t="str">
        <f t="shared" ref="W85:X90" si="156">W84</f>
        <v>Đường Trần Phú</v>
      </c>
      <c r="X85" s="17" t="str">
        <f t="shared" si="156"/>
        <v xml:space="preserve"> đoạn từ Ngã 3 lò gạch</v>
      </c>
      <c r="Y85" s="17" t="str">
        <f t="shared" ref="Y85:Y90" si="157">Y84</f>
        <v xml:space="preserve"> đến Hết ranh Thị trấn Định Quán (cũ)</v>
      </c>
      <c r="Z85" s="17" t="s">
        <v>477</v>
      </c>
      <c r="AA85" s="17" t="str">
        <f>AA78</f>
        <v>- Có bề rộng ≥5m, cách đường giao thông ≤600m.</v>
      </c>
      <c r="AB85" s="17" t="str">
        <f>AB78</f>
        <v>- Có bề rộng từ ≥3m đến &lt;5m, cách đường giao thông ≤400m.</v>
      </c>
      <c r="AC85" s="17">
        <f>AC78</f>
        <v>0</v>
      </c>
    </row>
    <row r="86" spans="1:29" s="17" customFormat="1" ht="78.75" x14ac:dyDescent="0.25">
      <c r="A86" s="166">
        <f t="shared" si="131"/>
        <v>80</v>
      </c>
      <c r="B86" s="166" t="str">
        <f t="shared" si="145"/>
        <v>VT3</v>
      </c>
      <c r="C86" s="166" t="str">
        <f t="shared" si="146"/>
        <v>DQ7DT_D2</v>
      </c>
      <c r="D86" s="185" t="str">
        <f>V86&amp;W86&amp;X86&amp;Y86&amp;Z86&amp;"
"&amp;AA86&amp;"
"&amp;AB86&amp;"
"&amp;AC86</f>
        <v>Các tuyến đường giao thông đấu nối trực tiếp ra Đường Trần Phú đoạn từ Ngã 3 lò gạch đến Hết ranh Thị trấn Định Quán (cũ) có hiện trạng là đường nhựa, bê tông xi măng:
- Có bề rộng ≥5m, cách đường giao thông &gt;600m.
- Có bề rộng từ ≥3m đến &lt;5m, cách đường giao thông từ &gt;400m đến ≤600m.
- Có bề rộng &lt;3m, cách đường giao thông ≤200m.</v>
      </c>
      <c r="E86" s="185"/>
      <c r="F86" s="185"/>
      <c r="G86" s="174">
        <v>370</v>
      </c>
      <c r="H86" s="174">
        <v>260</v>
      </c>
      <c r="I86" s="174">
        <v>220</v>
      </c>
      <c r="J86" s="183">
        <f>VLOOKUP(C86,'[1]1. MA DO'!$E$5:$AA$1933,23,0)</f>
        <v>1.1299999999999999</v>
      </c>
      <c r="K86" s="180">
        <f t="shared" si="129"/>
        <v>1.1299999999999999</v>
      </c>
      <c r="L86" s="180">
        <f t="shared" si="130"/>
        <v>1.1299999999999999</v>
      </c>
      <c r="M86" s="29">
        <f t="shared" si="147"/>
        <v>600</v>
      </c>
      <c r="N86" s="29">
        <f t="shared" si="148"/>
        <v>300</v>
      </c>
      <c r="O86" s="29">
        <f t="shared" si="149"/>
        <v>250</v>
      </c>
      <c r="P86" s="29">
        <f t="shared" si="150"/>
        <v>200</v>
      </c>
      <c r="Q86" s="17">
        <f t="shared" si="151"/>
        <v>890</v>
      </c>
      <c r="R86" s="17">
        <f t="shared" si="152"/>
        <v>440</v>
      </c>
      <c r="S86" s="17">
        <f t="shared" si="153"/>
        <v>370</v>
      </c>
      <c r="T86" s="17">
        <f t="shared" si="154"/>
        <v>300</v>
      </c>
      <c r="U86" s="17">
        <f t="shared" si="154"/>
        <v>4</v>
      </c>
      <c r="V86" s="17" t="str">
        <f t="shared" si="155"/>
        <v xml:space="preserve">Các tuyến đường giao thông đấu nối trực tiếp ra </v>
      </c>
      <c r="W86" s="17" t="str">
        <f t="shared" si="156"/>
        <v>Đường Trần Phú</v>
      </c>
      <c r="X86" s="17" t="str">
        <f t="shared" si="156"/>
        <v xml:space="preserve"> đoạn từ Ngã 3 lò gạch</v>
      </c>
      <c r="Y86" s="17" t="str">
        <f t="shared" si="157"/>
        <v xml:space="preserve"> đến Hết ranh Thị trấn Định Quán (cũ)</v>
      </c>
      <c r="Z86" s="17" t="s">
        <v>477</v>
      </c>
      <c r="AA86" s="17" t="str">
        <f t="shared" ref="AA86:AC86" si="158">AA79</f>
        <v>- Có bề rộng ≥5m, cách đường giao thông &gt;600m.</v>
      </c>
      <c r="AB86" s="17" t="str">
        <f t="shared" si="158"/>
        <v>- Có bề rộng từ ≥3m đến &lt;5m, cách đường giao thông từ &gt;400m đến ≤600m.</v>
      </c>
      <c r="AC86" s="17" t="str">
        <f t="shared" si="158"/>
        <v>- Có bề rộng &lt;3m, cách đường giao thông ≤200m.</v>
      </c>
    </row>
    <row r="87" spans="1:29" s="17" customFormat="1" ht="94.5" x14ac:dyDescent="0.25">
      <c r="A87" s="166">
        <f t="shared" si="131"/>
        <v>81</v>
      </c>
      <c r="B87" s="166" t="str">
        <f t="shared" si="145"/>
        <v>VT4</v>
      </c>
      <c r="C87" s="166" t="str">
        <f t="shared" si="146"/>
        <v>DQ7DT_D2</v>
      </c>
      <c r="D87" s="185" t="str">
        <f>V87&amp;W87&amp;X87&amp;Y87&amp;Z87</f>
        <v>Các tuyến đường giao thông đấu nối trực tiếp ra Đường Trần Phú đoạn từ Ngã 3 lò gạch đến Hết ranh Thị trấn Định Quán (cũ) có hiện trạng là đường nhựa, bê tông xi măng:
- Có bề rộng từ ≥3m đến &lt;5m, cách đường giao thông &gt;600m.
- Có bề rộng &lt;3m, cách đường giao thông &gt;200m.</v>
      </c>
      <c r="E87" s="185"/>
      <c r="F87" s="185"/>
      <c r="G87" s="174">
        <v>300</v>
      </c>
      <c r="H87" s="174">
        <v>210</v>
      </c>
      <c r="I87" s="174">
        <v>180</v>
      </c>
      <c r="J87" s="183">
        <f>VLOOKUP(C87,'[1]1. MA DO'!$E$5:$AA$1933,23,0)</f>
        <v>1.1299999999999999</v>
      </c>
      <c r="K87" s="180">
        <f t="shared" si="129"/>
        <v>1.1299999999999999</v>
      </c>
      <c r="L87" s="180">
        <f t="shared" si="130"/>
        <v>1.1299999999999999</v>
      </c>
      <c r="M87" s="29">
        <f t="shared" si="147"/>
        <v>600</v>
      </c>
      <c r="N87" s="29">
        <f t="shared" si="148"/>
        <v>300</v>
      </c>
      <c r="O87" s="29">
        <f t="shared" si="149"/>
        <v>250</v>
      </c>
      <c r="P87" s="29">
        <f t="shared" si="150"/>
        <v>200</v>
      </c>
      <c r="Q87" s="17">
        <f t="shared" si="151"/>
        <v>890</v>
      </c>
      <c r="R87" s="17">
        <f t="shared" si="152"/>
        <v>440</v>
      </c>
      <c r="S87" s="17">
        <f t="shared" si="153"/>
        <v>370</v>
      </c>
      <c r="T87" s="17">
        <f t="shared" si="154"/>
        <v>300</v>
      </c>
      <c r="U87" s="17">
        <f t="shared" si="154"/>
        <v>4</v>
      </c>
      <c r="V87" s="17" t="str">
        <f t="shared" si="155"/>
        <v xml:space="preserve">Các tuyến đường giao thông đấu nối trực tiếp ra </v>
      </c>
      <c r="W87" s="17" t="str">
        <f t="shared" si="156"/>
        <v>Đường Trần Phú</v>
      </c>
      <c r="X87" s="17" t="str">
        <f t="shared" si="156"/>
        <v xml:space="preserve"> đoạn từ Ngã 3 lò gạch</v>
      </c>
      <c r="Y87" s="17" t="str">
        <f t="shared" si="157"/>
        <v xml:space="preserve"> đến Hết ranh Thị trấn Định Quán (cũ)</v>
      </c>
      <c r="Z87" s="17" t="s">
        <v>478</v>
      </c>
      <c r="AA87" s="17">
        <f t="shared" ref="AA87:AC87" si="159">AA80</f>
        <v>0</v>
      </c>
      <c r="AB87" s="17">
        <f t="shared" si="159"/>
        <v>0</v>
      </c>
      <c r="AC87" s="17">
        <f t="shared" si="159"/>
        <v>0</v>
      </c>
    </row>
    <row r="88" spans="1:29" s="17" customFormat="1" ht="94.5" x14ac:dyDescent="0.25">
      <c r="A88" s="166">
        <f t="shared" si="131"/>
        <v>82</v>
      </c>
      <c r="B88" s="166" t="str">
        <f t="shared" si="145"/>
        <v>VT2*0,8</v>
      </c>
      <c r="C88" s="166" t="str">
        <f t="shared" si="146"/>
        <v>DQ7DT_D2</v>
      </c>
      <c r="D88" s="185" t="str">
        <f>V88&amp;W88&amp;X88&amp;Y88&amp;Z88&amp;"
"&amp;AA88&amp;"
"
&amp;AB88</f>
        <v>Các tuyến đường giao thông không đấu nối trực tiếp và thông ra Đường Trần Phú đoạn từ Ngã 3 lò gạch đến Hết ranh Thị trấn Định Quán (cũ) có hiện trạng là đường nhựa, bê tông xi măng:
- Có bề rộng ≥5m, cách đường giao thông ≤600m.
- Có bề rộng từ ≥3m đến &lt;5m, cách đường giao thông ≤400m.</v>
      </c>
      <c r="E88" s="185"/>
      <c r="F88" s="185"/>
      <c r="G88" s="174">
        <v>400</v>
      </c>
      <c r="H88" s="174">
        <v>280</v>
      </c>
      <c r="I88" s="174">
        <v>240</v>
      </c>
      <c r="J88" s="183">
        <f>VLOOKUP(C88,'[1]1. MA DO'!$E$5:$AA$1933,23,0)</f>
        <v>1.1299999999999999</v>
      </c>
      <c r="K88" s="180">
        <f t="shared" si="129"/>
        <v>1.1299999999999999</v>
      </c>
      <c r="L88" s="180">
        <f t="shared" si="130"/>
        <v>1.1299999999999999</v>
      </c>
      <c r="M88" s="29">
        <f t="shared" si="147"/>
        <v>600</v>
      </c>
      <c r="N88" s="29">
        <f t="shared" si="148"/>
        <v>300</v>
      </c>
      <c r="O88" s="29">
        <f t="shared" si="149"/>
        <v>250</v>
      </c>
      <c r="P88" s="29">
        <f t="shared" si="150"/>
        <v>200</v>
      </c>
      <c r="Q88" s="17">
        <f t="shared" si="151"/>
        <v>890</v>
      </c>
      <c r="R88" s="17">
        <f t="shared" si="152"/>
        <v>440</v>
      </c>
      <c r="S88" s="17">
        <f t="shared" si="153"/>
        <v>370</v>
      </c>
      <c r="T88" s="17">
        <f t="shared" si="154"/>
        <v>300</v>
      </c>
      <c r="U88" s="17">
        <f t="shared" si="154"/>
        <v>4</v>
      </c>
      <c r="V88" s="17" t="str">
        <f t="shared" si="155"/>
        <v xml:space="preserve">Các tuyến đường giao thông không đấu nối trực tiếp và thông ra </v>
      </c>
      <c r="W88" s="17" t="str">
        <f t="shared" si="156"/>
        <v>Đường Trần Phú</v>
      </c>
      <c r="X88" s="17" t="str">
        <f t="shared" si="156"/>
        <v xml:space="preserve"> đoạn từ Ngã 3 lò gạch</v>
      </c>
      <c r="Y88" s="17" t="str">
        <f t="shared" si="157"/>
        <v xml:space="preserve"> đến Hết ranh Thị trấn Định Quán (cũ)</v>
      </c>
      <c r="Z88" s="17" t="s">
        <v>477</v>
      </c>
      <c r="AA88" s="17" t="str">
        <f t="shared" ref="AA88:AC88" si="160">AA81</f>
        <v>- Có bề rộng ≥5m, cách đường giao thông ≤600m.</v>
      </c>
      <c r="AB88" s="17" t="str">
        <f t="shared" si="160"/>
        <v>- Có bề rộng từ ≥3m đến &lt;5m, cách đường giao thông ≤400m.</v>
      </c>
      <c r="AC88" s="17">
        <f t="shared" si="160"/>
        <v>0</v>
      </c>
    </row>
    <row r="89" spans="1:29" s="17" customFormat="1" ht="94.5" x14ac:dyDescent="0.25">
      <c r="A89" s="166">
        <f t="shared" si="131"/>
        <v>83</v>
      </c>
      <c r="B89" s="166" t="str">
        <f t="shared" si="145"/>
        <v>VT3*0,8</v>
      </c>
      <c r="C89" s="166" t="str">
        <f t="shared" si="146"/>
        <v>DQ7DT_D2</v>
      </c>
      <c r="D89" s="185" t="str">
        <f>V89&amp;W89&amp;X89&amp;Y89&amp;Z89&amp;"
"&amp;AA89&amp;"
"
&amp;AB89&amp;"
"&amp;AC89</f>
        <v>Các tuyến đường giao thông không đấu nối trực tiếp và thông ra Đường Trần Phú đoạn từ Ngã 3 lò gạch đến Hết ranh Thị trấn Định Quán (cũ) có hiện trạng là đường nhựa, bê tông xi măng:
- Có bề rộng ≥5m, cách đường giao thông &gt;600m.
- Có bề rộng từ ≥3m đến &lt;5m, cách đường giao thông từ &gt;400m đến ≤600m.
- Có bề rộng &lt;3m, cách đường giao thông ≤200m.</v>
      </c>
      <c r="E89" s="185"/>
      <c r="F89" s="185"/>
      <c r="G89" s="174">
        <v>330</v>
      </c>
      <c r="H89" s="174">
        <v>230</v>
      </c>
      <c r="I89" s="174">
        <v>200</v>
      </c>
      <c r="J89" s="183">
        <f>VLOOKUP(C89,'[1]1. MA DO'!$E$5:$AA$1933,23,0)</f>
        <v>1.1299999999999999</v>
      </c>
      <c r="K89" s="180">
        <f t="shared" si="129"/>
        <v>1.1299999999999999</v>
      </c>
      <c r="L89" s="180">
        <f t="shared" si="130"/>
        <v>1.1299999999999999</v>
      </c>
      <c r="M89" s="29">
        <f t="shared" si="147"/>
        <v>600</v>
      </c>
      <c r="N89" s="29">
        <f t="shared" si="148"/>
        <v>300</v>
      </c>
      <c r="O89" s="29">
        <f t="shared" si="149"/>
        <v>250</v>
      </c>
      <c r="P89" s="29">
        <f t="shared" si="150"/>
        <v>200</v>
      </c>
      <c r="Q89" s="17">
        <f t="shared" si="151"/>
        <v>890</v>
      </c>
      <c r="R89" s="17">
        <f t="shared" si="152"/>
        <v>440</v>
      </c>
      <c r="S89" s="17">
        <f t="shared" si="153"/>
        <v>370</v>
      </c>
      <c r="T89" s="17">
        <f t="shared" si="154"/>
        <v>300</v>
      </c>
      <c r="U89" s="17">
        <f t="shared" si="154"/>
        <v>4</v>
      </c>
      <c r="V89" s="17" t="str">
        <f t="shared" si="155"/>
        <v xml:space="preserve">Các tuyến đường giao thông không đấu nối trực tiếp và thông ra </v>
      </c>
      <c r="W89" s="17" t="str">
        <f t="shared" si="156"/>
        <v>Đường Trần Phú</v>
      </c>
      <c r="X89" s="17" t="str">
        <f t="shared" si="156"/>
        <v xml:space="preserve"> đoạn từ Ngã 3 lò gạch</v>
      </c>
      <c r="Y89" s="17" t="str">
        <f t="shared" si="157"/>
        <v xml:space="preserve"> đến Hết ranh Thị trấn Định Quán (cũ)</v>
      </c>
      <c r="Z89" s="17" t="s">
        <v>477</v>
      </c>
      <c r="AA89" s="17" t="str">
        <f t="shared" ref="AA89:AC89" si="161">AA82</f>
        <v>- Có bề rộng ≥5m, cách đường giao thông &gt;600m.</v>
      </c>
      <c r="AB89" s="17" t="str">
        <f t="shared" si="161"/>
        <v>- Có bề rộng từ ≥3m đến &lt;5m, cách đường giao thông từ &gt;400m đến ≤600m.</v>
      </c>
      <c r="AC89" s="17" t="str">
        <f t="shared" si="161"/>
        <v>- Có bề rộng &lt;3m, cách đường giao thông ≤200m.</v>
      </c>
    </row>
    <row r="90" spans="1:29" s="17" customFormat="1" ht="94.5" x14ac:dyDescent="0.25">
      <c r="A90" s="166">
        <f t="shared" si="131"/>
        <v>84</v>
      </c>
      <c r="B90" s="166" t="str">
        <f t="shared" si="145"/>
        <v>VT4*0,8</v>
      </c>
      <c r="C90" s="166" t="str">
        <f t="shared" si="146"/>
        <v>DQ7DT_D2</v>
      </c>
      <c r="D90" s="185" t="str">
        <f>V90&amp;W90&amp;X90&amp;Y90&amp;Z90</f>
        <v>Các tuyến đường giao thông không đấu nối trực tiếp và thông ra Đường Trần Phú đoạn từ Ngã 3 lò gạch đến Hết ranh Thị trấn Định Quán (cũ) có hiện trạng là đường nhựa, bê tông xi măng:
- Có bề rộng từ ≥3m đến &lt;5m, cách đường giao thông &gt;600m.
- Có bề rộng &lt;3m, cách đường giao thông &gt;200m.</v>
      </c>
      <c r="E90" s="185"/>
      <c r="F90" s="185"/>
      <c r="G90" s="174">
        <v>270</v>
      </c>
      <c r="H90" s="174">
        <v>190</v>
      </c>
      <c r="I90" s="174">
        <v>160</v>
      </c>
      <c r="J90" s="183">
        <f>VLOOKUP(C90,'[1]1. MA DO'!$E$5:$AA$1933,23,0)</f>
        <v>1.1299999999999999</v>
      </c>
      <c r="K90" s="180">
        <f t="shared" si="129"/>
        <v>1.1299999999999999</v>
      </c>
      <c r="L90" s="180">
        <f t="shared" si="130"/>
        <v>1.1299999999999999</v>
      </c>
      <c r="M90" s="29">
        <f t="shared" si="147"/>
        <v>600</v>
      </c>
      <c r="N90" s="29">
        <f t="shared" si="148"/>
        <v>300</v>
      </c>
      <c r="O90" s="29">
        <f t="shared" si="149"/>
        <v>250</v>
      </c>
      <c r="P90" s="29">
        <f t="shared" si="150"/>
        <v>200</v>
      </c>
      <c r="Q90" s="17">
        <f t="shared" si="151"/>
        <v>890</v>
      </c>
      <c r="R90" s="17">
        <f t="shared" si="152"/>
        <v>440</v>
      </c>
      <c r="S90" s="17">
        <f t="shared" si="153"/>
        <v>370</v>
      </c>
      <c r="T90" s="17">
        <f t="shared" si="154"/>
        <v>300</v>
      </c>
      <c r="U90" s="17">
        <f t="shared" si="154"/>
        <v>4</v>
      </c>
      <c r="V90" s="17" t="str">
        <f t="shared" si="155"/>
        <v xml:space="preserve">Các tuyến đường giao thông không đấu nối trực tiếp và thông ra </v>
      </c>
      <c r="W90" s="17" t="str">
        <f t="shared" si="156"/>
        <v>Đường Trần Phú</v>
      </c>
      <c r="X90" s="17" t="str">
        <f t="shared" si="156"/>
        <v xml:space="preserve"> đoạn từ Ngã 3 lò gạch</v>
      </c>
      <c r="Y90" s="17" t="str">
        <f t="shared" si="157"/>
        <v xml:space="preserve"> đến Hết ranh Thị trấn Định Quán (cũ)</v>
      </c>
      <c r="Z90" s="17" t="s">
        <v>478</v>
      </c>
      <c r="AA90" s="17">
        <f t="shared" ref="AA90:AC90" si="162">AA83</f>
        <v>0</v>
      </c>
      <c r="AB90" s="17">
        <f t="shared" si="162"/>
        <v>0</v>
      </c>
      <c r="AC90" s="17">
        <f t="shared" si="162"/>
        <v>0</v>
      </c>
    </row>
    <row r="91" spans="1:29" s="17" customFormat="1" ht="31.5" x14ac:dyDescent="0.25">
      <c r="A91" s="166">
        <f t="shared" si="131"/>
        <v>85</v>
      </c>
      <c r="B91" s="166" t="str">
        <f>'Đầu vào (2)'!G85</f>
        <v>DQ19DT</v>
      </c>
      <c r="C91" s="166" t="str">
        <f>$B$91</f>
        <v>DQ19DT</v>
      </c>
      <c r="D91" s="167" t="str">
        <f>'Đầu vào (2)'!H85</f>
        <v>Đường Thanh Tùng</v>
      </c>
      <c r="E91" s="167" t="str">
        <f>'Đầu vào (2)'!I85</f>
        <v>Quốc lộ 20</v>
      </c>
      <c r="F91" s="167" t="str">
        <f>'Đầu vào (2)'!J85</f>
        <v>Giáp chùa Chơn Như</v>
      </c>
      <c r="G91" s="179">
        <v>780</v>
      </c>
      <c r="H91" s="174">
        <v>550</v>
      </c>
      <c r="I91" s="174">
        <v>470</v>
      </c>
      <c r="J91" s="183">
        <f>VLOOKUP(C91,'[1]1. MA DO'!$E$5:$AA$1933,23,0)</f>
        <v>1.1299999999999999</v>
      </c>
      <c r="K91" s="180">
        <f t="shared" si="129"/>
        <v>1.1299999999999999</v>
      </c>
      <c r="L91" s="180">
        <f t="shared" si="130"/>
        <v>1.1299999999999999</v>
      </c>
      <c r="M91" s="29">
        <f>'Đầu vào (2)'!K85</f>
        <v>600</v>
      </c>
      <c r="N91" s="29">
        <f>'Đầu vào (2)'!L85</f>
        <v>300</v>
      </c>
      <c r="O91" s="29">
        <f>'Đầu vào (2)'!M85</f>
        <v>250</v>
      </c>
      <c r="P91" s="29">
        <f>'Đầu vào (2)'!N85</f>
        <v>200</v>
      </c>
      <c r="Q91" s="17">
        <f>VLOOKUP(B91,'[2]Giá đề xuất ODT'!$G$11:$AD$2233,21,0)</f>
        <v>780</v>
      </c>
      <c r="R91" s="17">
        <f>VLOOKUP(B91,'[2]Giá đề xuất ODT'!$G$11:$AD$2233,22,0)</f>
        <v>390</v>
      </c>
      <c r="S91" s="17">
        <f>VLOOKUP(B91,'[2]Giá đề xuất ODT'!$G$11:$AD$2233,23,0)</f>
        <v>330</v>
      </c>
      <c r="T91" s="17">
        <f>VLOOKUP(B91,'[2]Giá đề xuất ODT'!$G$11:$AD$2233,24,0)</f>
        <v>260</v>
      </c>
      <c r="U91" s="17">
        <v>4</v>
      </c>
      <c r="W91" s="17" t="str">
        <f>D91</f>
        <v>Đường Thanh Tùng</v>
      </c>
      <c r="X91" s="17" t="str">
        <f>" đoạn từ "&amp;E91</f>
        <v xml:space="preserve"> đoạn từ Quốc lộ 20</v>
      </c>
      <c r="Y91" s="17" t="str">
        <f>" đến "&amp;F91</f>
        <v xml:space="preserve"> đến Giáp chùa Chơn Như</v>
      </c>
      <c r="AC91" s="17">
        <v>0</v>
      </c>
    </row>
    <row r="92" spans="1:29" s="17" customFormat="1" ht="78.75" x14ac:dyDescent="0.25">
      <c r="A92" s="166">
        <f t="shared" si="131"/>
        <v>86</v>
      </c>
      <c r="B92" s="166" t="str">
        <f t="shared" ref="B92:B97" si="163">B85</f>
        <v>VT2</v>
      </c>
      <c r="C92" s="166" t="str">
        <f t="shared" ref="C92:C97" si="164">$B$91</f>
        <v>DQ19DT</v>
      </c>
      <c r="D92" s="185" t="str">
        <f>V92&amp;W92&amp;X92&amp;Y92&amp;Z92&amp;"
"&amp;AA92&amp;"
"
&amp;AB92</f>
        <v>Các tuyến đường giao thông đấu nối trực tiếp ra Đường Thanh Tùng đoạn từ Quốc lộ 20 đến Giáp chùa Chơn Như có hiện trạng là đường nhựa, bê tông xi măng:
- Có bề rộng ≥5m, cách đường giao thông ≤600m.
- Có bề rộng từ ≥3m đến &lt;5m, cách đường giao thông ≤400m.</v>
      </c>
      <c r="E92" s="185"/>
      <c r="F92" s="185"/>
      <c r="G92" s="174">
        <v>390</v>
      </c>
      <c r="H92" s="174">
        <v>270</v>
      </c>
      <c r="I92" s="174">
        <v>230</v>
      </c>
      <c r="J92" s="183">
        <f>VLOOKUP(C92,'[1]1. MA DO'!$E$5:$AA$1933,23,0)</f>
        <v>1.1299999999999999</v>
      </c>
      <c r="K92" s="180">
        <f t="shared" si="129"/>
        <v>1.1299999999999999</v>
      </c>
      <c r="L92" s="180">
        <f t="shared" si="130"/>
        <v>1.1299999999999999</v>
      </c>
      <c r="M92" s="29">
        <f t="shared" ref="M92:M97" si="165">M91</f>
        <v>600</v>
      </c>
      <c r="N92" s="29">
        <f t="shared" ref="N92:N97" si="166">N91</f>
        <v>300</v>
      </c>
      <c r="O92" s="29">
        <f t="shared" ref="O92:O97" si="167">O91</f>
        <v>250</v>
      </c>
      <c r="P92" s="29">
        <f t="shared" ref="P92:P97" si="168">P91</f>
        <v>200</v>
      </c>
      <c r="Q92" s="17">
        <f t="shared" ref="Q92:Q97" si="169">Q91</f>
        <v>780</v>
      </c>
      <c r="R92" s="17">
        <f t="shared" ref="R92:R97" si="170">R91</f>
        <v>390</v>
      </c>
      <c r="S92" s="17">
        <f t="shared" ref="S92:S97" si="171">S91</f>
        <v>330</v>
      </c>
      <c r="T92" s="17">
        <f t="shared" ref="T92:U97" si="172">T91</f>
        <v>260</v>
      </c>
      <c r="U92" s="17">
        <f t="shared" si="172"/>
        <v>4</v>
      </c>
      <c r="V92" s="17" t="str">
        <f t="shared" ref="V92:V97" si="173">V85</f>
        <v xml:space="preserve">Các tuyến đường giao thông đấu nối trực tiếp ra </v>
      </c>
      <c r="W92" s="17" t="str">
        <f t="shared" ref="W92:X97" si="174">W91</f>
        <v>Đường Thanh Tùng</v>
      </c>
      <c r="X92" s="17" t="str">
        <f t="shared" si="174"/>
        <v xml:space="preserve"> đoạn từ Quốc lộ 20</v>
      </c>
      <c r="Y92" s="17" t="str">
        <f t="shared" ref="Y92:Y97" si="175">Y91</f>
        <v xml:space="preserve"> đến Giáp chùa Chơn Như</v>
      </c>
      <c r="Z92" s="17" t="s">
        <v>477</v>
      </c>
      <c r="AA92" s="17" t="str">
        <f>AA85</f>
        <v>- Có bề rộng ≥5m, cách đường giao thông ≤600m.</v>
      </c>
      <c r="AB92" s="17" t="str">
        <f>AB85</f>
        <v>- Có bề rộng từ ≥3m đến &lt;5m, cách đường giao thông ≤400m.</v>
      </c>
      <c r="AC92" s="17">
        <f>AC85</f>
        <v>0</v>
      </c>
    </row>
    <row r="93" spans="1:29" s="17" customFormat="1" ht="78.75" x14ac:dyDescent="0.25">
      <c r="A93" s="166">
        <f t="shared" si="131"/>
        <v>87</v>
      </c>
      <c r="B93" s="166" t="str">
        <f t="shared" si="163"/>
        <v>VT3</v>
      </c>
      <c r="C93" s="166" t="str">
        <f t="shared" si="164"/>
        <v>DQ19DT</v>
      </c>
      <c r="D93" s="185" t="str">
        <f>V93&amp;W93&amp;X93&amp;Y93&amp;Z93&amp;"
"&amp;AA93&amp;"
"&amp;AB93&amp;"
"&amp;AC93</f>
        <v>Các tuyến đường giao thông đấu nối trực tiếp ra Đường Thanh Tùng đoạn từ Quốc lộ 20 đến Giáp chùa Chơn Như có hiện trạng là đường nhựa, bê tông xi măng:
- Có bề rộng ≥5m, cách đường giao thông &gt;600m.
- Có bề rộng từ ≥3m đến &lt;5m, cách đường giao thông từ &gt;400m đến ≤600m.
- Có bề rộng &lt;3m, cách đường giao thông ≤200m.</v>
      </c>
      <c r="E93" s="185"/>
      <c r="F93" s="185"/>
      <c r="G93" s="174">
        <v>330</v>
      </c>
      <c r="H93" s="174">
        <v>230</v>
      </c>
      <c r="I93" s="174">
        <v>200</v>
      </c>
      <c r="J93" s="183">
        <f>VLOOKUP(C93,'[1]1. MA DO'!$E$5:$AA$1933,23,0)</f>
        <v>1.1299999999999999</v>
      </c>
      <c r="K93" s="180">
        <f t="shared" si="129"/>
        <v>1.1299999999999999</v>
      </c>
      <c r="L93" s="180">
        <f t="shared" si="130"/>
        <v>1.1299999999999999</v>
      </c>
      <c r="M93" s="29">
        <f t="shared" si="165"/>
        <v>600</v>
      </c>
      <c r="N93" s="29">
        <f t="shared" si="166"/>
        <v>300</v>
      </c>
      <c r="O93" s="29">
        <f t="shared" si="167"/>
        <v>250</v>
      </c>
      <c r="P93" s="29">
        <f t="shared" si="168"/>
        <v>200</v>
      </c>
      <c r="Q93" s="17">
        <f t="shared" si="169"/>
        <v>780</v>
      </c>
      <c r="R93" s="17">
        <f t="shared" si="170"/>
        <v>390</v>
      </c>
      <c r="S93" s="17">
        <f t="shared" si="171"/>
        <v>330</v>
      </c>
      <c r="T93" s="17">
        <f t="shared" si="172"/>
        <v>260</v>
      </c>
      <c r="U93" s="17">
        <f t="shared" si="172"/>
        <v>4</v>
      </c>
      <c r="V93" s="17" t="str">
        <f t="shared" si="173"/>
        <v xml:space="preserve">Các tuyến đường giao thông đấu nối trực tiếp ra </v>
      </c>
      <c r="W93" s="17" t="str">
        <f t="shared" si="174"/>
        <v>Đường Thanh Tùng</v>
      </c>
      <c r="X93" s="17" t="str">
        <f t="shared" si="174"/>
        <v xml:space="preserve"> đoạn từ Quốc lộ 20</v>
      </c>
      <c r="Y93" s="17" t="str">
        <f t="shared" si="175"/>
        <v xml:space="preserve"> đến Giáp chùa Chơn Như</v>
      </c>
      <c r="Z93" s="17" t="s">
        <v>477</v>
      </c>
      <c r="AA93" s="17" t="str">
        <f t="shared" ref="AA93:AC93" si="176">AA86</f>
        <v>- Có bề rộng ≥5m, cách đường giao thông &gt;600m.</v>
      </c>
      <c r="AB93" s="17" t="str">
        <f t="shared" si="176"/>
        <v>- Có bề rộng từ ≥3m đến &lt;5m, cách đường giao thông từ &gt;400m đến ≤600m.</v>
      </c>
      <c r="AC93" s="17" t="str">
        <f t="shared" si="176"/>
        <v>- Có bề rộng &lt;3m, cách đường giao thông ≤200m.</v>
      </c>
    </row>
    <row r="94" spans="1:29" s="17" customFormat="1" ht="94.5" x14ac:dyDescent="0.25">
      <c r="A94" s="166">
        <f t="shared" si="131"/>
        <v>88</v>
      </c>
      <c r="B94" s="166" t="str">
        <f t="shared" si="163"/>
        <v>VT4</v>
      </c>
      <c r="C94" s="166" t="str">
        <f t="shared" si="164"/>
        <v>DQ19DT</v>
      </c>
      <c r="D94" s="185" t="str">
        <f>V94&amp;W94&amp;X94&amp;Y94&amp;Z94</f>
        <v>Các tuyến đường giao thông đấu nối trực tiếp ra Đường Thanh Tùng đoạn từ Quốc lộ 20 đến Giáp chùa Chơn Như có hiện trạng là đường nhựa, bê tông xi măng:
- Có bề rộng từ ≥3m đến &lt;5m, cách đường giao thông &gt;600m.
- Có bề rộng &lt;3m, cách đường giao thông &gt;200m.</v>
      </c>
      <c r="E94" s="185"/>
      <c r="F94" s="185"/>
      <c r="G94" s="174">
        <v>260</v>
      </c>
      <c r="H94" s="174">
        <v>180</v>
      </c>
      <c r="I94" s="174">
        <v>160</v>
      </c>
      <c r="J94" s="183">
        <f>VLOOKUP(C94,'[1]1. MA DO'!$E$5:$AA$1933,23,0)</f>
        <v>1.1299999999999999</v>
      </c>
      <c r="K94" s="180">
        <f t="shared" si="129"/>
        <v>1.1299999999999999</v>
      </c>
      <c r="L94" s="180">
        <f t="shared" si="130"/>
        <v>1.1299999999999999</v>
      </c>
      <c r="M94" s="29">
        <f t="shared" si="165"/>
        <v>600</v>
      </c>
      <c r="N94" s="29">
        <f t="shared" si="166"/>
        <v>300</v>
      </c>
      <c r="O94" s="29">
        <f t="shared" si="167"/>
        <v>250</v>
      </c>
      <c r="P94" s="29">
        <f t="shared" si="168"/>
        <v>200</v>
      </c>
      <c r="Q94" s="17">
        <f t="shared" si="169"/>
        <v>780</v>
      </c>
      <c r="R94" s="17">
        <f t="shared" si="170"/>
        <v>390</v>
      </c>
      <c r="S94" s="17">
        <f t="shared" si="171"/>
        <v>330</v>
      </c>
      <c r="T94" s="17">
        <f t="shared" si="172"/>
        <v>260</v>
      </c>
      <c r="U94" s="17">
        <f t="shared" si="172"/>
        <v>4</v>
      </c>
      <c r="V94" s="17" t="str">
        <f t="shared" si="173"/>
        <v xml:space="preserve">Các tuyến đường giao thông đấu nối trực tiếp ra </v>
      </c>
      <c r="W94" s="17" t="str">
        <f t="shared" si="174"/>
        <v>Đường Thanh Tùng</v>
      </c>
      <c r="X94" s="17" t="str">
        <f t="shared" si="174"/>
        <v xml:space="preserve"> đoạn từ Quốc lộ 20</v>
      </c>
      <c r="Y94" s="17" t="str">
        <f t="shared" si="175"/>
        <v xml:space="preserve"> đến Giáp chùa Chơn Như</v>
      </c>
      <c r="Z94" s="17" t="s">
        <v>478</v>
      </c>
      <c r="AA94" s="17">
        <f t="shared" ref="AA94:AC94" si="177">AA87</f>
        <v>0</v>
      </c>
      <c r="AB94" s="17">
        <f t="shared" si="177"/>
        <v>0</v>
      </c>
      <c r="AC94" s="17">
        <f t="shared" si="177"/>
        <v>0</v>
      </c>
    </row>
    <row r="95" spans="1:29" s="17" customFormat="1" ht="94.5" x14ac:dyDescent="0.25">
      <c r="A95" s="166">
        <f t="shared" si="131"/>
        <v>89</v>
      </c>
      <c r="B95" s="166" t="str">
        <f t="shared" si="163"/>
        <v>VT2*0,8</v>
      </c>
      <c r="C95" s="166" t="str">
        <f t="shared" si="164"/>
        <v>DQ19DT</v>
      </c>
      <c r="D95" s="185" t="str">
        <f>V95&amp;W95&amp;X95&amp;Y95&amp;Z95&amp;"
"&amp;AA95&amp;"
"
&amp;AB95</f>
        <v>Các tuyến đường giao thông không đấu nối trực tiếp và thông ra Đường Thanh Tùng đoạn từ Quốc lộ 20 đến Giáp chùa Chơn Như có hiện trạng là đường nhựa, bê tông xi măng:
- Có bề rộng ≥5m, cách đường giao thông ≤600m.
- Có bề rộng từ ≥3m đến &lt;5m, cách đường giao thông ≤400m.</v>
      </c>
      <c r="E95" s="185"/>
      <c r="F95" s="185"/>
      <c r="G95" s="174">
        <v>350</v>
      </c>
      <c r="H95" s="174">
        <v>250</v>
      </c>
      <c r="I95" s="174">
        <v>210</v>
      </c>
      <c r="J95" s="183">
        <f>VLOOKUP(C95,'[1]1. MA DO'!$E$5:$AA$1933,23,0)</f>
        <v>1.1299999999999999</v>
      </c>
      <c r="K95" s="180">
        <f t="shared" si="129"/>
        <v>1.1299999999999999</v>
      </c>
      <c r="L95" s="180">
        <f t="shared" si="130"/>
        <v>1.1299999999999999</v>
      </c>
      <c r="M95" s="29">
        <f t="shared" si="165"/>
        <v>600</v>
      </c>
      <c r="N95" s="29">
        <f t="shared" si="166"/>
        <v>300</v>
      </c>
      <c r="O95" s="29">
        <f t="shared" si="167"/>
        <v>250</v>
      </c>
      <c r="P95" s="29">
        <f t="shared" si="168"/>
        <v>200</v>
      </c>
      <c r="Q95" s="17">
        <f t="shared" si="169"/>
        <v>780</v>
      </c>
      <c r="R95" s="17">
        <f t="shared" si="170"/>
        <v>390</v>
      </c>
      <c r="S95" s="17">
        <f t="shared" si="171"/>
        <v>330</v>
      </c>
      <c r="T95" s="17">
        <f t="shared" si="172"/>
        <v>260</v>
      </c>
      <c r="U95" s="17">
        <f t="shared" si="172"/>
        <v>4</v>
      </c>
      <c r="V95" s="17" t="str">
        <f t="shared" si="173"/>
        <v xml:space="preserve">Các tuyến đường giao thông không đấu nối trực tiếp và thông ra </v>
      </c>
      <c r="W95" s="17" t="str">
        <f t="shared" si="174"/>
        <v>Đường Thanh Tùng</v>
      </c>
      <c r="X95" s="17" t="str">
        <f t="shared" si="174"/>
        <v xml:space="preserve"> đoạn từ Quốc lộ 20</v>
      </c>
      <c r="Y95" s="17" t="str">
        <f t="shared" si="175"/>
        <v xml:space="preserve"> đến Giáp chùa Chơn Như</v>
      </c>
      <c r="Z95" s="17" t="s">
        <v>477</v>
      </c>
      <c r="AA95" s="17" t="str">
        <f t="shared" ref="AA95:AC95" si="178">AA88</f>
        <v>- Có bề rộng ≥5m, cách đường giao thông ≤600m.</v>
      </c>
      <c r="AB95" s="17" t="str">
        <f t="shared" si="178"/>
        <v>- Có bề rộng từ ≥3m đến &lt;5m, cách đường giao thông ≤400m.</v>
      </c>
      <c r="AC95" s="17">
        <f t="shared" si="178"/>
        <v>0</v>
      </c>
    </row>
    <row r="96" spans="1:29" s="17" customFormat="1" ht="94.5" x14ac:dyDescent="0.25">
      <c r="A96" s="166">
        <f t="shared" si="131"/>
        <v>90</v>
      </c>
      <c r="B96" s="166" t="str">
        <f t="shared" si="163"/>
        <v>VT3*0,8</v>
      </c>
      <c r="C96" s="166" t="str">
        <f t="shared" si="164"/>
        <v>DQ19DT</v>
      </c>
      <c r="D96" s="185" t="str">
        <f>V96&amp;W96&amp;X96&amp;Y96&amp;Z96&amp;"
"&amp;AA96&amp;"
"
&amp;AB96&amp;"
"&amp;AC96</f>
        <v>Các tuyến đường giao thông không đấu nối trực tiếp và thông ra Đường Thanh Tùng đoạn từ Quốc lộ 20 đến Giáp chùa Chơn Như có hiện trạng là đường nhựa, bê tông xi măng:
- Có bề rộng ≥5m, cách đường giao thông &gt;600m.
- Có bề rộng từ ≥3m đến &lt;5m, cách đường giao thông từ &gt;400m đến ≤600m.
- Có bề rộng &lt;3m, cách đường giao thông ≤200m.</v>
      </c>
      <c r="E96" s="185"/>
      <c r="F96" s="185"/>
      <c r="G96" s="174">
        <v>300</v>
      </c>
      <c r="H96" s="174">
        <v>210</v>
      </c>
      <c r="I96" s="174">
        <v>180</v>
      </c>
      <c r="J96" s="183">
        <f>VLOOKUP(C96,'[1]1. MA DO'!$E$5:$AA$1933,23,0)</f>
        <v>1.1299999999999999</v>
      </c>
      <c r="K96" s="180">
        <f t="shared" si="129"/>
        <v>1.1299999999999999</v>
      </c>
      <c r="L96" s="180">
        <f t="shared" si="130"/>
        <v>1.1299999999999999</v>
      </c>
      <c r="M96" s="29">
        <f t="shared" si="165"/>
        <v>600</v>
      </c>
      <c r="N96" s="29">
        <f t="shared" si="166"/>
        <v>300</v>
      </c>
      <c r="O96" s="29">
        <f t="shared" si="167"/>
        <v>250</v>
      </c>
      <c r="P96" s="29">
        <f t="shared" si="168"/>
        <v>200</v>
      </c>
      <c r="Q96" s="17">
        <f t="shared" si="169"/>
        <v>780</v>
      </c>
      <c r="R96" s="17">
        <f t="shared" si="170"/>
        <v>390</v>
      </c>
      <c r="S96" s="17">
        <f t="shared" si="171"/>
        <v>330</v>
      </c>
      <c r="T96" s="17">
        <f t="shared" si="172"/>
        <v>260</v>
      </c>
      <c r="U96" s="17">
        <f t="shared" si="172"/>
        <v>4</v>
      </c>
      <c r="V96" s="17" t="str">
        <f t="shared" si="173"/>
        <v xml:space="preserve">Các tuyến đường giao thông không đấu nối trực tiếp và thông ra </v>
      </c>
      <c r="W96" s="17" t="str">
        <f t="shared" si="174"/>
        <v>Đường Thanh Tùng</v>
      </c>
      <c r="X96" s="17" t="str">
        <f t="shared" si="174"/>
        <v xml:space="preserve"> đoạn từ Quốc lộ 20</v>
      </c>
      <c r="Y96" s="17" t="str">
        <f t="shared" si="175"/>
        <v xml:space="preserve"> đến Giáp chùa Chơn Như</v>
      </c>
      <c r="Z96" s="17" t="s">
        <v>477</v>
      </c>
      <c r="AA96" s="17" t="str">
        <f t="shared" ref="AA96:AC96" si="179">AA89</f>
        <v>- Có bề rộng ≥5m, cách đường giao thông &gt;600m.</v>
      </c>
      <c r="AB96" s="17" t="str">
        <f t="shared" si="179"/>
        <v>- Có bề rộng từ ≥3m đến &lt;5m, cách đường giao thông từ &gt;400m đến ≤600m.</v>
      </c>
      <c r="AC96" s="17" t="str">
        <f t="shared" si="179"/>
        <v>- Có bề rộng &lt;3m, cách đường giao thông ≤200m.</v>
      </c>
    </row>
    <row r="97" spans="1:29" s="17" customFormat="1" ht="94.5" x14ac:dyDescent="0.25">
      <c r="A97" s="166">
        <f t="shared" si="131"/>
        <v>91</v>
      </c>
      <c r="B97" s="166" t="str">
        <f t="shared" si="163"/>
        <v>VT4*0,8</v>
      </c>
      <c r="C97" s="166" t="str">
        <f t="shared" si="164"/>
        <v>DQ19DT</v>
      </c>
      <c r="D97" s="185" t="str">
        <f>V97&amp;W97&amp;X97&amp;Y97&amp;Z97</f>
        <v>Các tuyến đường giao thông không đấu nối trực tiếp và thông ra Đường Thanh Tùng đoạn từ Quốc lộ 20 đến Giáp chùa Chơn Như có hiện trạng là đường nhựa, bê tông xi măng:
- Có bề rộng từ ≥3m đến &lt;5m, cách đường giao thông &gt;600m.
- Có bề rộng &lt;3m, cách đường giao thông &gt;200m.</v>
      </c>
      <c r="E97" s="185"/>
      <c r="F97" s="185"/>
      <c r="G97" s="174">
        <v>230</v>
      </c>
      <c r="H97" s="174">
        <v>160</v>
      </c>
      <c r="I97" s="174">
        <v>140</v>
      </c>
      <c r="J97" s="183">
        <f>VLOOKUP(C97,'[1]1. MA DO'!$E$5:$AA$1933,23,0)</f>
        <v>1.1299999999999999</v>
      </c>
      <c r="K97" s="180">
        <f t="shared" si="129"/>
        <v>1.1299999999999999</v>
      </c>
      <c r="L97" s="180">
        <f t="shared" si="130"/>
        <v>1.1299999999999999</v>
      </c>
      <c r="M97" s="29">
        <f t="shared" si="165"/>
        <v>600</v>
      </c>
      <c r="N97" s="29">
        <f t="shared" si="166"/>
        <v>300</v>
      </c>
      <c r="O97" s="29">
        <f t="shared" si="167"/>
        <v>250</v>
      </c>
      <c r="P97" s="29">
        <f t="shared" si="168"/>
        <v>200</v>
      </c>
      <c r="Q97" s="17">
        <f t="shared" si="169"/>
        <v>780</v>
      </c>
      <c r="R97" s="17">
        <f t="shared" si="170"/>
        <v>390</v>
      </c>
      <c r="S97" s="17">
        <f t="shared" si="171"/>
        <v>330</v>
      </c>
      <c r="T97" s="17">
        <f t="shared" si="172"/>
        <v>260</v>
      </c>
      <c r="U97" s="17">
        <f t="shared" si="172"/>
        <v>4</v>
      </c>
      <c r="V97" s="17" t="str">
        <f t="shared" si="173"/>
        <v xml:space="preserve">Các tuyến đường giao thông không đấu nối trực tiếp và thông ra </v>
      </c>
      <c r="W97" s="17" t="str">
        <f t="shared" si="174"/>
        <v>Đường Thanh Tùng</v>
      </c>
      <c r="X97" s="17" t="str">
        <f t="shared" si="174"/>
        <v xml:space="preserve"> đoạn từ Quốc lộ 20</v>
      </c>
      <c r="Y97" s="17" t="str">
        <f t="shared" si="175"/>
        <v xml:space="preserve"> đến Giáp chùa Chơn Như</v>
      </c>
      <c r="Z97" s="17" t="s">
        <v>478</v>
      </c>
      <c r="AA97" s="17">
        <f t="shared" ref="AA97:AC97" si="180">AA90</f>
        <v>0</v>
      </c>
      <c r="AB97" s="17">
        <f t="shared" si="180"/>
        <v>0</v>
      </c>
      <c r="AC97" s="17">
        <f t="shared" si="180"/>
        <v>0</v>
      </c>
    </row>
    <row r="98" spans="1:29" s="17" customFormat="1" ht="31.5" x14ac:dyDescent="0.25">
      <c r="A98" s="166">
        <f t="shared" si="131"/>
        <v>92</v>
      </c>
      <c r="B98" s="166" t="str">
        <f>'Đầu vào (2)'!G92</f>
        <v>DQ20NT_D2</v>
      </c>
      <c r="C98" s="166" t="str">
        <f>$B$98</f>
        <v>DQ20NT_D2</v>
      </c>
      <c r="D98" s="167" t="str">
        <f>'Đầu vào (2)'!H92</f>
        <v>Đường Thanh Tùng</v>
      </c>
      <c r="E98" s="167" t="str">
        <f>'Đầu vào (2)'!I92</f>
        <v>Giáp chùa Chơn Như</v>
      </c>
      <c r="F98" s="167" t="str">
        <f>'Đầu vào (2)'!J92</f>
        <v>Trường mầm non Sơn Ca</v>
      </c>
      <c r="G98" s="179">
        <v>550</v>
      </c>
      <c r="H98" s="174">
        <v>390</v>
      </c>
      <c r="I98" s="174">
        <v>330</v>
      </c>
      <c r="J98" s="183">
        <f>VLOOKUP(C98,'[1]1. MA DO'!$E$5:$AA$1933,23,0)</f>
        <v>1.1299999999999999</v>
      </c>
      <c r="K98" s="180">
        <f t="shared" si="129"/>
        <v>1.1299999999999999</v>
      </c>
      <c r="L98" s="180">
        <f t="shared" si="130"/>
        <v>1.1299999999999999</v>
      </c>
      <c r="M98" s="29">
        <f>'Đầu vào (2)'!K92</f>
        <v>390</v>
      </c>
      <c r="N98" s="29">
        <f>'Đầu vào (2)'!L92</f>
        <v>200</v>
      </c>
      <c r="O98" s="29">
        <f>'Đầu vào (2)'!M92</f>
        <v>170</v>
      </c>
      <c r="P98" s="29">
        <f>'Đầu vào (2)'!N92</f>
        <v>130</v>
      </c>
      <c r="Q98" s="17">
        <f>VLOOKUP(B98,'[2]Giá đề xuất ODT'!$G$11:$AD$2233,21,0)</f>
        <v>550</v>
      </c>
      <c r="R98" s="17">
        <f>VLOOKUP(B98,'[2]Giá đề xuất ODT'!$G$11:$AD$2233,22,0)</f>
        <v>280</v>
      </c>
      <c r="S98" s="17">
        <f>VLOOKUP(B98,'[2]Giá đề xuất ODT'!$G$11:$AD$2233,23,0)</f>
        <v>240</v>
      </c>
      <c r="T98" s="17">
        <f>VLOOKUP(B98,'[2]Giá đề xuất ODT'!$G$11:$AD$2233,24,0)</f>
        <v>180</v>
      </c>
      <c r="U98" s="17">
        <v>4</v>
      </c>
      <c r="W98" s="17" t="str">
        <f>D98</f>
        <v>Đường Thanh Tùng</v>
      </c>
      <c r="X98" s="17" t="str">
        <f>" đoạn từ "&amp;E98</f>
        <v xml:space="preserve"> đoạn từ Giáp chùa Chơn Như</v>
      </c>
      <c r="Y98" s="17" t="str">
        <f>" đến "&amp;F98</f>
        <v xml:space="preserve"> đến Trường mầm non Sơn Ca</v>
      </c>
      <c r="AC98" s="17">
        <v>0</v>
      </c>
    </row>
    <row r="99" spans="1:29" s="17" customFormat="1" ht="78.75" x14ac:dyDescent="0.25">
      <c r="A99" s="166">
        <f t="shared" si="131"/>
        <v>93</v>
      </c>
      <c r="B99" s="166" t="str">
        <f t="shared" ref="B99:B104" si="181">B92</f>
        <v>VT2</v>
      </c>
      <c r="C99" s="166" t="str">
        <f t="shared" ref="C99:C104" si="182">$B$98</f>
        <v>DQ20NT_D2</v>
      </c>
      <c r="D99" s="185" t="str">
        <f>V99&amp;W99&amp;X99&amp;Y99&amp;Z99&amp;"
"&amp;AA99&amp;"
"
&amp;AB99</f>
        <v>Các tuyến đường giao thông đấu nối trực tiếp ra Đường Thanh Tùng đoạn từ Giáp chùa Chơn Như đến Trường mầm non Sơn Ca có hiện trạng là đường nhựa, bê tông xi măng:
- Có bề rộng ≥5m, cách đường giao thông ≤1.000m.
- Có bề rộng từ ≥3m đến &lt;5m, cách đường giao thông ≤500m.</v>
      </c>
      <c r="E99" s="185"/>
      <c r="F99" s="185"/>
      <c r="G99" s="174">
        <v>280</v>
      </c>
      <c r="H99" s="174">
        <v>200</v>
      </c>
      <c r="I99" s="174">
        <v>170</v>
      </c>
      <c r="J99" s="183">
        <f>VLOOKUP(C99,'[1]1. MA DO'!$E$5:$AA$1933,23,0)</f>
        <v>1.1299999999999999</v>
      </c>
      <c r="K99" s="180">
        <f t="shared" si="129"/>
        <v>1.1299999999999999</v>
      </c>
      <c r="L99" s="180">
        <f t="shared" si="130"/>
        <v>1.1299999999999999</v>
      </c>
      <c r="M99" s="29">
        <f t="shared" ref="M99:M104" si="183">M98</f>
        <v>390</v>
      </c>
      <c r="N99" s="29">
        <f t="shared" ref="N99:N104" si="184">N98</f>
        <v>200</v>
      </c>
      <c r="O99" s="29">
        <f t="shared" ref="O99:O104" si="185">O98</f>
        <v>170</v>
      </c>
      <c r="P99" s="29">
        <f t="shared" ref="P99:P104" si="186">P98</f>
        <v>130</v>
      </c>
      <c r="Q99" s="17">
        <f t="shared" ref="Q99:Q104" si="187">Q98</f>
        <v>550</v>
      </c>
      <c r="R99" s="17">
        <f t="shared" ref="R99:R104" si="188">R98</f>
        <v>280</v>
      </c>
      <c r="S99" s="17">
        <f t="shared" ref="S99:S104" si="189">S98</f>
        <v>240</v>
      </c>
      <c r="T99" s="17">
        <f t="shared" ref="T99:U104" si="190">T98</f>
        <v>180</v>
      </c>
      <c r="U99" s="17">
        <f t="shared" si="190"/>
        <v>4</v>
      </c>
      <c r="V99" s="17" t="str">
        <f t="shared" ref="V99:V104" si="191">V92</f>
        <v xml:space="preserve">Các tuyến đường giao thông đấu nối trực tiếp ra </v>
      </c>
      <c r="W99" s="17" t="str">
        <f t="shared" ref="W99:X104" si="192">W98</f>
        <v>Đường Thanh Tùng</v>
      </c>
      <c r="X99" s="17" t="str">
        <f t="shared" si="192"/>
        <v xml:space="preserve"> đoạn từ Giáp chùa Chơn Như</v>
      </c>
      <c r="Y99" s="17" t="str">
        <f t="shared" ref="Y99:Y104" si="193">Y98</f>
        <v xml:space="preserve"> đến Trường mầm non Sơn Ca</v>
      </c>
      <c r="Z99" s="17" t="s">
        <v>477</v>
      </c>
      <c r="AA99" s="42" t="s">
        <v>470</v>
      </c>
      <c r="AB99" s="42" t="s">
        <v>471</v>
      </c>
      <c r="AC99" s="17">
        <v>0</v>
      </c>
    </row>
    <row r="100" spans="1:29" s="17" customFormat="1" ht="78.75" x14ac:dyDescent="0.25">
      <c r="A100" s="166">
        <f t="shared" si="131"/>
        <v>94</v>
      </c>
      <c r="B100" s="166" t="str">
        <f t="shared" si="181"/>
        <v>VT3</v>
      </c>
      <c r="C100" s="166" t="str">
        <f t="shared" si="182"/>
        <v>DQ20NT_D2</v>
      </c>
      <c r="D100" s="185" t="str">
        <f>V100&amp;W100&amp;X100&amp;Y100&amp;Z100&amp;"
"&amp;AA100&amp;"
"&amp;AB100&amp;"
"&amp;AC100</f>
        <v>Các tuyến đường giao thông đấu nối trực tiếp ra Đường Thanh Tùng đoạn từ Giáp chùa Chơn Như đến Trường mầm non Sơn Ca có hiện trạng là đường nhựa, bê tông xi măng:
- Có bề rộng ≥5m, cách đường giao thông &gt;1.000m.
- Có bề rộng từ ≥3m đến &lt;5m, cách đường giao thông từ &gt;500m đến ≤1.000m.
- Có bề rộng &lt;3m, cách đường giao thông ≤200m.</v>
      </c>
      <c r="E100" s="185"/>
      <c r="F100" s="185"/>
      <c r="G100" s="174">
        <v>240</v>
      </c>
      <c r="H100" s="174">
        <v>170</v>
      </c>
      <c r="I100" s="174">
        <v>140</v>
      </c>
      <c r="J100" s="183">
        <f>VLOOKUP(C100,'[1]1. MA DO'!$E$5:$AA$1933,23,0)</f>
        <v>1.1299999999999999</v>
      </c>
      <c r="K100" s="180">
        <f t="shared" si="129"/>
        <v>1.1299999999999999</v>
      </c>
      <c r="L100" s="180">
        <f t="shared" si="130"/>
        <v>1.1299999999999999</v>
      </c>
      <c r="M100" s="29">
        <f t="shared" si="183"/>
        <v>390</v>
      </c>
      <c r="N100" s="29">
        <f t="shared" si="184"/>
        <v>200</v>
      </c>
      <c r="O100" s="29">
        <f t="shared" si="185"/>
        <v>170</v>
      </c>
      <c r="P100" s="29">
        <f t="shared" si="186"/>
        <v>130</v>
      </c>
      <c r="Q100" s="17">
        <f t="shared" si="187"/>
        <v>550</v>
      </c>
      <c r="R100" s="17">
        <f t="shared" si="188"/>
        <v>280</v>
      </c>
      <c r="S100" s="17">
        <f t="shared" si="189"/>
        <v>240</v>
      </c>
      <c r="T100" s="17">
        <f t="shared" si="190"/>
        <v>180</v>
      </c>
      <c r="U100" s="17">
        <f t="shared" si="190"/>
        <v>4</v>
      </c>
      <c r="V100" s="17" t="str">
        <f t="shared" si="191"/>
        <v xml:space="preserve">Các tuyến đường giao thông đấu nối trực tiếp ra </v>
      </c>
      <c r="W100" s="17" t="str">
        <f t="shared" si="192"/>
        <v>Đường Thanh Tùng</v>
      </c>
      <c r="X100" s="17" t="str">
        <f t="shared" si="192"/>
        <v xml:space="preserve"> đoạn từ Giáp chùa Chơn Như</v>
      </c>
      <c r="Y100" s="17" t="str">
        <f t="shared" si="193"/>
        <v xml:space="preserve"> đến Trường mầm non Sơn Ca</v>
      </c>
      <c r="Z100" s="17" t="s">
        <v>477</v>
      </c>
      <c r="AA100" s="42" t="s">
        <v>472</v>
      </c>
      <c r="AB100" s="42" t="s">
        <v>473</v>
      </c>
      <c r="AC100" s="42" t="s">
        <v>168</v>
      </c>
    </row>
    <row r="101" spans="1:29" s="17" customFormat="1" ht="94.5" x14ac:dyDescent="0.25">
      <c r="A101" s="166">
        <f t="shared" si="131"/>
        <v>95</v>
      </c>
      <c r="B101" s="166" t="str">
        <f t="shared" si="181"/>
        <v>VT4</v>
      </c>
      <c r="C101" s="166" t="str">
        <f t="shared" si="182"/>
        <v>DQ20NT_D2</v>
      </c>
      <c r="D101" s="185" t="str">
        <f>V101&amp;W101&amp;X101&amp;Y101&amp;Z101</f>
        <v>Các tuyến đường giao thông đấu nối trực tiếp ra Đường Thanh Tùng đoạn từ Giáp chùa Chơn Như đến Trường mầm non Sơn Ca có hiện trạng là đường nhựa, bê tông xi măng:
- Có bề rộng từ ≥3m đến &lt;5m, cách đường giao thông &gt;1.000m.
- Có bề rộng &lt;3m, cách đường giao thông &gt;200m.</v>
      </c>
      <c r="E101" s="185"/>
      <c r="F101" s="185"/>
      <c r="G101" s="174">
        <v>180</v>
      </c>
      <c r="H101" s="174">
        <v>130</v>
      </c>
      <c r="I101" s="174">
        <v>110</v>
      </c>
      <c r="J101" s="183">
        <f>VLOOKUP(C101,'[1]1. MA DO'!$E$5:$AA$1933,23,0)</f>
        <v>1.1299999999999999</v>
      </c>
      <c r="K101" s="180">
        <f t="shared" si="129"/>
        <v>1.1299999999999999</v>
      </c>
      <c r="L101" s="180">
        <f t="shared" si="130"/>
        <v>1.1299999999999999</v>
      </c>
      <c r="M101" s="29">
        <f t="shared" si="183"/>
        <v>390</v>
      </c>
      <c r="N101" s="29">
        <f t="shared" si="184"/>
        <v>200</v>
      </c>
      <c r="O101" s="29">
        <f t="shared" si="185"/>
        <v>170</v>
      </c>
      <c r="P101" s="29">
        <f t="shared" si="186"/>
        <v>130</v>
      </c>
      <c r="Q101" s="17">
        <f t="shared" si="187"/>
        <v>550</v>
      </c>
      <c r="R101" s="17">
        <f t="shared" si="188"/>
        <v>280</v>
      </c>
      <c r="S101" s="17">
        <f t="shared" si="189"/>
        <v>240</v>
      </c>
      <c r="T101" s="17">
        <f t="shared" si="190"/>
        <v>180</v>
      </c>
      <c r="U101" s="17">
        <f t="shared" si="190"/>
        <v>4</v>
      </c>
      <c r="V101" s="17" t="str">
        <f t="shared" si="191"/>
        <v xml:space="preserve">Các tuyến đường giao thông đấu nối trực tiếp ra </v>
      </c>
      <c r="W101" s="17" t="str">
        <f t="shared" si="192"/>
        <v>Đường Thanh Tùng</v>
      </c>
      <c r="X101" s="17" t="str">
        <f t="shared" si="192"/>
        <v xml:space="preserve"> đoạn từ Giáp chùa Chơn Như</v>
      </c>
      <c r="Y101" s="17" t="str">
        <f t="shared" si="193"/>
        <v xml:space="preserve"> đến Trường mầm non Sơn Ca</v>
      </c>
      <c r="Z101" s="17" t="s">
        <v>491</v>
      </c>
      <c r="AA101" s="17">
        <v>0</v>
      </c>
      <c r="AB101" s="17">
        <v>0</v>
      </c>
      <c r="AC101" s="17">
        <v>0</v>
      </c>
    </row>
    <row r="102" spans="1:29" s="17" customFormat="1" ht="94.5" x14ac:dyDescent="0.25">
      <c r="A102" s="166">
        <f t="shared" si="131"/>
        <v>96</v>
      </c>
      <c r="B102" s="166" t="str">
        <f t="shared" si="181"/>
        <v>VT2*0,8</v>
      </c>
      <c r="C102" s="166" t="str">
        <f t="shared" si="182"/>
        <v>DQ20NT_D2</v>
      </c>
      <c r="D102" s="185" t="str">
        <f>V102&amp;W102&amp;X102&amp;Y102&amp;Z102&amp;"
"&amp;AA102&amp;"
"
&amp;AB102</f>
        <v>Các tuyến đường giao thông không đấu nối trực tiếp và thông ra Đường Thanh Tùng đoạn từ Giáp chùa Chơn Như đến Trường mầm non Sơn Ca có hiện trạng là đường nhựa, bê tông xi măng:
- Có bề rộng ≥5m, cách đường giao thông ≤1.000m.
- Có bề rộng từ ≥3m đến &lt;5m, cách đường giao thông ≤500m.</v>
      </c>
      <c r="E102" s="185"/>
      <c r="F102" s="185"/>
      <c r="G102" s="174">
        <v>250</v>
      </c>
      <c r="H102" s="174">
        <v>180</v>
      </c>
      <c r="I102" s="174">
        <v>150</v>
      </c>
      <c r="J102" s="183">
        <f>VLOOKUP(C102,'[1]1. MA DO'!$E$5:$AA$1933,23,0)</f>
        <v>1.1299999999999999</v>
      </c>
      <c r="K102" s="180">
        <f t="shared" si="129"/>
        <v>1.1299999999999999</v>
      </c>
      <c r="L102" s="180">
        <f t="shared" si="130"/>
        <v>1.1299999999999999</v>
      </c>
      <c r="M102" s="29">
        <f t="shared" si="183"/>
        <v>390</v>
      </c>
      <c r="N102" s="29">
        <f t="shared" si="184"/>
        <v>200</v>
      </c>
      <c r="O102" s="29">
        <f t="shared" si="185"/>
        <v>170</v>
      </c>
      <c r="P102" s="29">
        <f t="shared" si="186"/>
        <v>130</v>
      </c>
      <c r="Q102" s="17">
        <f t="shared" si="187"/>
        <v>550</v>
      </c>
      <c r="R102" s="17">
        <f t="shared" si="188"/>
        <v>280</v>
      </c>
      <c r="S102" s="17">
        <f t="shared" si="189"/>
        <v>240</v>
      </c>
      <c r="T102" s="17">
        <f t="shared" si="190"/>
        <v>180</v>
      </c>
      <c r="U102" s="17">
        <f t="shared" si="190"/>
        <v>4</v>
      </c>
      <c r="V102" s="17" t="str">
        <f t="shared" si="191"/>
        <v xml:space="preserve">Các tuyến đường giao thông không đấu nối trực tiếp và thông ra </v>
      </c>
      <c r="W102" s="17" t="str">
        <f t="shared" si="192"/>
        <v>Đường Thanh Tùng</v>
      </c>
      <c r="X102" s="17" t="str">
        <f t="shared" si="192"/>
        <v xml:space="preserve"> đoạn từ Giáp chùa Chơn Như</v>
      </c>
      <c r="Y102" s="17" t="str">
        <f t="shared" si="193"/>
        <v xml:space="preserve"> đến Trường mầm non Sơn Ca</v>
      </c>
      <c r="Z102" s="17" t="s">
        <v>477</v>
      </c>
      <c r="AA102" s="42" t="s">
        <v>470</v>
      </c>
      <c r="AB102" s="42" t="s">
        <v>471</v>
      </c>
      <c r="AC102" s="17">
        <v>0</v>
      </c>
    </row>
    <row r="103" spans="1:29" s="17" customFormat="1" ht="94.5" x14ac:dyDescent="0.25">
      <c r="A103" s="166">
        <f t="shared" si="131"/>
        <v>97</v>
      </c>
      <c r="B103" s="166" t="str">
        <f t="shared" si="181"/>
        <v>VT3*0,8</v>
      </c>
      <c r="C103" s="166" t="str">
        <f t="shared" si="182"/>
        <v>DQ20NT_D2</v>
      </c>
      <c r="D103" s="185" t="str">
        <f>V103&amp;W103&amp;X103&amp;Y103&amp;Z103&amp;"
"&amp;AA103&amp;"
"
&amp;AB103&amp;"
"&amp;AC103</f>
        <v>Các tuyến đường giao thông không đấu nối trực tiếp và thông ra Đường Thanh Tùng đoạn từ Giáp chùa Chơn Như đến Trường mầm non Sơn Ca có hiện trạng là đường nhựa, bê tông xi măng:
- Có bề rộng ≥5m, cách đường giao thông &gt;1.000m.
- Có bề rộng từ ≥3m đến &lt;5m, cách đường giao thông từ &gt;500m đến ≤1.000m.
- Có bề rộng &lt;3m, cách đường giao thông ≤200m.</v>
      </c>
      <c r="E103" s="185"/>
      <c r="F103" s="185"/>
      <c r="G103" s="174">
        <v>220</v>
      </c>
      <c r="H103" s="174">
        <v>150</v>
      </c>
      <c r="I103" s="174">
        <v>130</v>
      </c>
      <c r="J103" s="183">
        <f>VLOOKUP(C103,'[1]1. MA DO'!$E$5:$AA$1933,23,0)</f>
        <v>1.1299999999999999</v>
      </c>
      <c r="K103" s="180">
        <f t="shared" si="129"/>
        <v>1.1299999999999999</v>
      </c>
      <c r="L103" s="180">
        <f t="shared" si="130"/>
        <v>1.1299999999999999</v>
      </c>
      <c r="M103" s="29">
        <f t="shared" si="183"/>
        <v>390</v>
      </c>
      <c r="N103" s="29">
        <f t="shared" si="184"/>
        <v>200</v>
      </c>
      <c r="O103" s="29">
        <f t="shared" si="185"/>
        <v>170</v>
      </c>
      <c r="P103" s="29">
        <f t="shared" si="186"/>
        <v>130</v>
      </c>
      <c r="Q103" s="17">
        <f t="shared" si="187"/>
        <v>550</v>
      </c>
      <c r="R103" s="17">
        <f t="shared" si="188"/>
        <v>280</v>
      </c>
      <c r="S103" s="17">
        <f t="shared" si="189"/>
        <v>240</v>
      </c>
      <c r="T103" s="17">
        <f t="shared" si="190"/>
        <v>180</v>
      </c>
      <c r="U103" s="17">
        <f t="shared" si="190"/>
        <v>4</v>
      </c>
      <c r="V103" s="17" t="str">
        <f t="shared" si="191"/>
        <v xml:space="preserve">Các tuyến đường giao thông không đấu nối trực tiếp và thông ra </v>
      </c>
      <c r="W103" s="17" t="str">
        <f t="shared" si="192"/>
        <v>Đường Thanh Tùng</v>
      </c>
      <c r="X103" s="17" t="str">
        <f t="shared" si="192"/>
        <v xml:space="preserve"> đoạn từ Giáp chùa Chơn Như</v>
      </c>
      <c r="Y103" s="17" t="str">
        <f t="shared" si="193"/>
        <v xml:space="preserve"> đến Trường mầm non Sơn Ca</v>
      </c>
      <c r="Z103" s="17" t="s">
        <v>477</v>
      </c>
      <c r="AA103" s="42" t="s">
        <v>472</v>
      </c>
      <c r="AB103" s="42" t="s">
        <v>473</v>
      </c>
      <c r="AC103" s="42" t="s">
        <v>168</v>
      </c>
    </row>
    <row r="104" spans="1:29" s="17" customFormat="1" ht="94.5" x14ac:dyDescent="0.25">
      <c r="A104" s="166">
        <f t="shared" si="131"/>
        <v>98</v>
      </c>
      <c r="B104" s="166" t="str">
        <f t="shared" si="181"/>
        <v>VT4*0,8</v>
      </c>
      <c r="C104" s="166" t="str">
        <f t="shared" si="182"/>
        <v>DQ20NT_D2</v>
      </c>
      <c r="D104" s="185" t="str">
        <f>V104&amp;W104&amp;X104&amp;Y104&amp;Z104</f>
        <v>Các tuyến đường giao thông không đấu nối trực tiếp và thông ra Đường Thanh Tùng đoạn từ Giáp chùa Chơn Như đến Trường mầm non Sơn Ca có hiện trạng là đường nhựa, bê tông xi măng:
- Có bề rộng từ ≥3m đến &lt;5m, cách đường giao thông &gt;1.000m.
- Có bề rộng &lt;3m, cách đường giao thông &gt;200m.</v>
      </c>
      <c r="E104" s="185"/>
      <c r="F104" s="185"/>
      <c r="G104" s="174">
        <v>160</v>
      </c>
      <c r="H104" s="174">
        <v>110</v>
      </c>
      <c r="I104" s="174">
        <v>100</v>
      </c>
      <c r="J104" s="183">
        <f>VLOOKUP(C104,'[1]1. MA DO'!$E$5:$AA$1933,23,0)</f>
        <v>1.1299999999999999</v>
      </c>
      <c r="K104" s="180">
        <f t="shared" si="129"/>
        <v>1.1299999999999999</v>
      </c>
      <c r="L104" s="180">
        <f t="shared" si="130"/>
        <v>1.1299999999999999</v>
      </c>
      <c r="M104" s="29">
        <f t="shared" si="183"/>
        <v>390</v>
      </c>
      <c r="N104" s="29">
        <f t="shared" si="184"/>
        <v>200</v>
      </c>
      <c r="O104" s="29">
        <f t="shared" si="185"/>
        <v>170</v>
      </c>
      <c r="P104" s="29">
        <f t="shared" si="186"/>
        <v>130</v>
      </c>
      <c r="Q104" s="17">
        <f t="shared" si="187"/>
        <v>550</v>
      </c>
      <c r="R104" s="17">
        <f t="shared" si="188"/>
        <v>280</v>
      </c>
      <c r="S104" s="17">
        <f t="shared" si="189"/>
        <v>240</v>
      </c>
      <c r="T104" s="17">
        <f t="shared" si="190"/>
        <v>180</v>
      </c>
      <c r="U104" s="17">
        <f t="shared" si="190"/>
        <v>4</v>
      </c>
      <c r="V104" s="17" t="str">
        <f t="shared" si="191"/>
        <v xml:space="preserve">Các tuyến đường giao thông không đấu nối trực tiếp và thông ra </v>
      </c>
      <c r="W104" s="17" t="str">
        <f t="shared" si="192"/>
        <v>Đường Thanh Tùng</v>
      </c>
      <c r="X104" s="17" t="str">
        <f t="shared" si="192"/>
        <v xml:space="preserve"> đoạn từ Giáp chùa Chơn Như</v>
      </c>
      <c r="Y104" s="17" t="str">
        <f t="shared" si="193"/>
        <v xml:space="preserve"> đến Trường mầm non Sơn Ca</v>
      </c>
      <c r="Z104" s="17" t="s">
        <v>491</v>
      </c>
      <c r="AA104" s="17">
        <v>0</v>
      </c>
      <c r="AB104" s="17">
        <v>0</v>
      </c>
      <c r="AC104" s="17">
        <v>0</v>
      </c>
    </row>
    <row r="105" spans="1:29" s="17" customFormat="1" ht="31.5" x14ac:dyDescent="0.25">
      <c r="A105" s="166">
        <f t="shared" si="131"/>
        <v>99</v>
      </c>
      <c r="B105" s="166" t="str">
        <f>'Đầu vào (2)'!G99</f>
        <v>DQ7NT2_D1</v>
      </c>
      <c r="C105" s="166" t="str">
        <f>$B$105</f>
        <v>DQ7NT2_D1</v>
      </c>
      <c r="D105" s="167" t="str">
        <f>'Đầu vào (2)'!H99</f>
        <v>Đường 105</v>
      </c>
      <c r="E105" s="167" t="str">
        <f>'Đầu vào (2)'!I99</f>
        <v>Quốc lộ 20</v>
      </c>
      <c r="F105" s="167" t="str">
        <f>'Đầu vào (2)'!J99</f>
        <v>Cống số 1</v>
      </c>
      <c r="G105" s="179">
        <v>640</v>
      </c>
      <c r="H105" s="174">
        <v>450</v>
      </c>
      <c r="I105" s="174">
        <v>380</v>
      </c>
      <c r="J105" s="183">
        <f>VLOOKUP(C105,'[1]1. MA DO'!$E$5:$AA$1933,23,0)</f>
        <v>1.1299999999999999</v>
      </c>
      <c r="K105" s="180">
        <f t="shared" si="129"/>
        <v>1.1299999999999999</v>
      </c>
      <c r="L105" s="180">
        <f t="shared" si="130"/>
        <v>1.1299999999999999</v>
      </c>
      <c r="M105" s="29">
        <f>'Đầu vào (2)'!K99</f>
        <v>460</v>
      </c>
      <c r="N105" s="29">
        <f>'Đầu vào (2)'!L99</f>
        <v>220</v>
      </c>
      <c r="O105" s="29">
        <f>'Đầu vào (2)'!M99</f>
        <v>160</v>
      </c>
      <c r="P105" s="29">
        <f>'Đầu vào (2)'!N99</f>
        <v>130</v>
      </c>
      <c r="Q105" s="17">
        <f>VLOOKUP(B105,'[2]Giá đề xuất ODT'!$G$11:$AD$2233,21,0)</f>
        <v>640</v>
      </c>
      <c r="R105" s="17">
        <f>VLOOKUP(B105,'[2]Giá đề xuất ODT'!$G$11:$AD$2233,22,0)</f>
        <v>310</v>
      </c>
      <c r="S105" s="17">
        <f>VLOOKUP(B105,'[2]Giá đề xuất ODT'!$G$11:$AD$2233,23,0)</f>
        <v>220</v>
      </c>
      <c r="T105" s="17">
        <f>VLOOKUP(B105,'[2]Giá đề xuất ODT'!$G$11:$AD$2233,24,0)</f>
        <v>180</v>
      </c>
      <c r="U105" s="17">
        <v>4</v>
      </c>
      <c r="W105" s="17" t="str">
        <f>D105</f>
        <v>Đường 105</v>
      </c>
      <c r="X105" s="17" t="str">
        <f>" đoạn từ "&amp;E105</f>
        <v xml:space="preserve"> đoạn từ Quốc lộ 20</v>
      </c>
      <c r="Y105" s="17" t="str">
        <f>" đến "&amp;F105</f>
        <v xml:space="preserve"> đến Cống số 1</v>
      </c>
      <c r="AC105" s="17">
        <v>0</v>
      </c>
    </row>
    <row r="106" spans="1:29" s="17" customFormat="1" ht="78.75" x14ac:dyDescent="0.25">
      <c r="A106" s="166">
        <f t="shared" si="131"/>
        <v>100</v>
      </c>
      <c r="B106" s="166" t="str">
        <f t="shared" ref="B106:B111" si="194">B99</f>
        <v>VT2</v>
      </c>
      <c r="C106" s="166" t="str">
        <f t="shared" ref="C106:C111" si="195">$B$105</f>
        <v>DQ7NT2_D1</v>
      </c>
      <c r="D106" s="185" t="str">
        <f>V106&amp;W106&amp;X106&amp;Y106&amp;Z106&amp;"
"&amp;AA106&amp;"
"
&amp;AB106</f>
        <v>Các tuyến đường giao thông đấu nối trực tiếp ra Đường 105 đoạn từ Quốc lộ 20 đến Cống số 1 có hiện trạng là đường nhựa, bê tông xi măng:
- Có bề rộng ≥5m, cách đường giao thông ≤1.000m.
- Có bề rộng từ ≥3m đến &lt;5m, cách đường giao thông ≤500m.</v>
      </c>
      <c r="E106" s="185"/>
      <c r="F106" s="185"/>
      <c r="G106" s="174">
        <v>310</v>
      </c>
      <c r="H106" s="174">
        <v>220</v>
      </c>
      <c r="I106" s="174">
        <v>190</v>
      </c>
      <c r="J106" s="183">
        <f>VLOOKUP(C106,'[1]1. MA DO'!$E$5:$AA$1933,23,0)</f>
        <v>1.1299999999999999</v>
      </c>
      <c r="K106" s="180">
        <f t="shared" si="129"/>
        <v>1.1299999999999999</v>
      </c>
      <c r="L106" s="180">
        <f t="shared" si="130"/>
        <v>1.1299999999999999</v>
      </c>
      <c r="M106" s="29">
        <f t="shared" ref="M106:M111" si="196">M105</f>
        <v>460</v>
      </c>
      <c r="N106" s="29">
        <f t="shared" ref="N106:N111" si="197">N105</f>
        <v>220</v>
      </c>
      <c r="O106" s="29">
        <f t="shared" ref="O106:O111" si="198">O105</f>
        <v>160</v>
      </c>
      <c r="P106" s="29">
        <f t="shared" ref="P106:P111" si="199">P105</f>
        <v>130</v>
      </c>
      <c r="Q106" s="17">
        <f t="shared" ref="Q106:Q111" si="200">Q105</f>
        <v>640</v>
      </c>
      <c r="R106" s="17">
        <f t="shared" ref="R106:R111" si="201">R105</f>
        <v>310</v>
      </c>
      <c r="S106" s="17">
        <f t="shared" ref="S106:S111" si="202">S105</f>
        <v>220</v>
      </c>
      <c r="T106" s="17">
        <f t="shared" ref="T106:U111" si="203">T105</f>
        <v>180</v>
      </c>
      <c r="U106" s="17">
        <f t="shared" si="203"/>
        <v>4</v>
      </c>
      <c r="V106" s="17" t="str">
        <f t="shared" ref="V106:V111" si="204">V99</f>
        <v xml:space="preserve">Các tuyến đường giao thông đấu nối trực tiếp ra </v>
      </c>
      <c r="W106" s="17" t="str">
        <f t="shared" ref="W106:X111" si="205">W105</f>
        <v>Đường 105</v>
      </c>
      <c r="X106" s="17" t="str">
        <f t="shared" si="205"/>
        <v xml:space="preserve"> đoạn từ Quốc lộ 20</v>
      </c>
      <c r="Y106" s="17" t="str">
        <f t="shared" ref="Y106:Y111" si="206">Y105</f>
        <v xml:space="preserve"> đến Cống số 1</v>
      </c>
      <c r="Z106" s="17" t="s">
        <v>477</v>
      </c>
      <c r="AA106" s="42" t="s">
        <v>470</v>
      </c>
      <c r="AB106" s="42" t="s">
        <v>471</v>
      </c>
      <c r="AC106" s="17">
        <v>0</v>
      </c>
    </row>
    <row r="107" spans="1:29" s="17" customFormat="1" ht="78.75" x14ac:dyDescent="0.25">
      <c r="A107" s="166">
        <f t="shared" si="131"/>
        <v>101</v>
      </c>
      <c r="B107" s="166" t="str">
        <f t="shared" si="194"/>
        <v>VT3</v>
      </c>
      <c r="C107" s="166" t="str">
        <f t="shared" si="195"/>
        <v>DQ7NT2_D1</v>
      </c>
      <c r="D107" s="185" t="str">
        <f>V107&amp;W107&amp;X107&amp;Y107&amp;Z107&amp;"
"&amp;AA107&amp;"
"&amp;AB107&amp;"
"&amp;AC107</f>
        <v>Các tuyến đường giao thông đấu nối trực tiếp ra Đường 105 đoạn từ Quốc lộ 20 đến Cống số 1 có hiện trạng là đường nhựa, bê tông xi măng:
- Có bề rộng ≥5m, cách đường giao thông &gt;1.000m.
- Có bề rộng từ ≥3m đến &lt;5m, cách đường giao thông từ &gt;500m đến ≤1.000m.
- Có bề rộng &lt;3m, cách đường giao thông ≤200m.</v>
      </c>
      <c r="E107" s="185"/>
      <c r="F107" s="185"/>
      <c r="G107" s="174">
        <v>220</v>
      </c>
      <c r="H107" s="174">
        <v>150</v>
      </c>
      <c r="I107" s="174">
        <v>130</v>
      </c>
      <c r="J107" s="183">
        <f>VLOOKUP(C107,'[1]1. MA DO'!$E$5:$AA$1933,23,0)</f>
        <v>1.1299999999999999</v>
      </c>
      <c r="K107" s="180">
        <f t="shared" si="129"/>
        <v>1.1299999999999999</v>
      </c>
      <c r="L107" s="180">
        <f t="shared" si="130"/>
        <v>1.1299999999999999</v>
      </c>
      <c r="M107" s="29">
        <f t="shared" si="196"/>
        <v>460</v>
      </c>
      <c r="N107" s="29">
        <f t="shared" si="197"/>
        <v>220</v>
      </c>
      <c r="O107" s="29">
        <f t="shared" si="198"/>
        <v>160</v>
      </c>
      <c r="P107" s="29">
        <f t="shared" si="199"/>
        <v>130</v>
      </c>
      <c r="Q107" s="17">
        <f t="shared" si="200"/>
        <v>640</v>
      </c>
      <c r="R107" s="17">
        <f t="shared" si="201"/>
        <v>310</v>
      </c>
      <c r="S107" s="17">
        <f t="shared" si="202"/>
        <v>220</v>
      </c>
      <c r="T107" s="17">
        <f t="shared" si="203"/>
        <v>180</v>
      </c>
      <c r="U107" s="17">
        <f t="shared" si="203"/>
        <v>4</v>
      </c>
      <c r="V107" s="17" t="str">
        <f t="shared" si="204"/>
        <v xml:space="preserve">Các tuyến đường giao thông đấu nối trực tiếp ra </v>
      </c>
      <c r="W107" s="17" t="str">
        <f t="shared" si="205"/>
        <v>Đường 105</v>
      </c>
      <c r="X107" s="17" t="str">
        <f t="shared" si="205"/>
        <v xml:space="preserve"> đoạn từ Quốc lộ 20</v>
      </c>
      <c r="Y107" s="17" t="str">
        <f t="shared" si="206"/>
        <v xml:space="preserve"> đến Cống số 1</v>
      </c>
      <c r="Z107" s="17" t="s">
        <v>477</v>
      </c>
      <c r="AA107" s="42" t="s">
        <v>472</v>
      </c>
      <c r="AB107" s="42" t="s">
        <v>473</v>
      </c>
      <c r="AC107" s="42" t="s">
        <v>168</v>
      </c>
    </row>
    <row r="108" spans="1:29" s="17" customFormat="1" ht="94.5" x14ac:dyDescent="0.25">
      <c r="A108" s="166">
        <f t="shared" si="131"/>
        <v>102</v>
      </c>
      <c r="B108" s="166" t="str">
        <f t="shared" si="194"/>
        <v>VT4</v>
      </c>
      <c r="C108" s="166" t="str">
        <f t="shared" si="195"/>
        <v>DQ7NT2_D1</v>
      </c>
      <c r="D108" s="185" t="str">
        <f>V108&amp;W108&amp;X108&amp;Y108&amp;Z108</f>
        <v>Các tuyến đường giao thông đấu nối trực tiếp ra Đường 105 đoạn từ Quốc lộ 20 đến Cống số 1 có hiện trạng là đường nhựa, bê tông xi măng:
- Có bề rộng từ ≥3m đến &lt;5m, cách đường giao thông &gt;1.000m.
- Có bề rộng &lt;3m, cách đường giao thông &gt;200m.</v>
      </c>
      <c r="E108" s="185"/>
      <c r="F108" s="185"/>
      <c r="G108" s="174">
        <v>180</v>
      </c>
      <c r="H108" s="174">
        <v>130</v>
      </c>
      <c r="I108" s="174">
        <v>110</v>
      </c>
      <c r="J108" s="183">
        <f>VLOOKUP(C108,'[1]1. MA DO'!$E$5:$AA$1933,23,0)</f>
        <v>1.1299999999999999</v>
      </c>
      <c r="K108" s="180">
        <f t="shared" si="129"/>
        <v>1.1299999999999999</v>
      </c>
      <c r="L108" s="180">
        <f t="shared" si="130"/>
        <v>1.1299999999999999</v>
      </c>
      <c r="M108" s="29">
        <f t="shared" si="196"/>
        <v>460</v>
      </c>
      <c r="N108" s="29">
        <f t="shared" si="197"/>
        <v>220</v>
      </c>
      <c r="O108" s="29">
        <f t="shared" si="198"/>
        <v>160</v>
      </c>
      <c r="P108" s="29">
        <f t="shared" si="199"/>
        <v>130</v>
      </c>
      <c r="Q108" s="17">
        <f t="shared" si="200"/>
        <v>640</v>
      </c>
      <c r="R108" s="17">
        <f t="shared" si="201"/>
        <v>310</v>
      </c>
      <c r="S108" s="17">
        <f t="shared" si="202"/>
        <v>220</v>
      </c>
      <c r="T108" s="17">
        <f t="shared" si="203"/>
        <v>180</v>
      </c>
      <c r="U108" s="17">
        <f t="shared" si="203"/>
        <v>4</v>
      </c>
      <c r="V108" s="17" t="str">
        <f t="shared" si="204"/>
        <v xml:space="preserve">Các tuyến đường giao thông đấu nối trực tiếp ra </v>
      </c>
      <c r="W108" s="17" t="str">
        <f t="shared" si="205"/>
        <v>Đường 105</v>
      </c>
      <c r="X108" s="17" t="str">
        <f t="shared" si="205"/>
        <v xml:space="preserve"> đoạn từ Quốc lộ 20</v>
      </c>
      <c r="Y108" s="17" t="str">
        <f t="shared" si="206"/>
        <v xml:space="preserve"> đến Cống số 1</v>
      </c>
      <c r="Z108" s="17" t="s">
        <v>491</v>
      </c>
      <c r="AA108" s="17">
        <v>0</v>
      </c>
      <c r="AB108" s="17">
        <v>0</v>
      </c>
      <c r="AC108" s="17">
        <v>0</v>
      </c>
    </row>
    <row r="109" spans="1:29" s="17" customFormat="1" ht="94.5" x14ac:dyDescent="0.25">
      <c r="A109" s="166">
        <f t="shared" si="131"/>
        <v>103</v>
      </c>
      <c r="B109" s="166" t="str">
        <f t="shared" si="194"/>
        <v>VT2*0,8</v>
      </c>
      <c r="C109" s="166" t="str">
        <f t="shared" si="195"/>
        <v>DQ7NT2_D1</v>
      </c>
      <c r="D109" s="185" t="str">
        <f>V109&amp;W109&amp;X109&amp;Y109&amp;Z109&amp;"
"&amp;AA109&amp;"
"
&amp;AB109</f>
        <v>Các tuyến đường giao thông không đấu nối trực tiếp và thông ra Đường 105 đoạn từ Quốc lộ 20 đến Cống số 1 có hiện trạng là đường nhựa, bê tông xi măng:
- Có bề rộng ≥5m, cách đường giao thông ≤1.000m.
- Có bề rộng từ ≥3m đến &lt;5m, cách đường giao thông ≤500m.</v>
      </c>
      <c r="E109" s="185"/>
      <c r="F109" s="185"/>
      <c r="G109" s="174">
        <v>280</v>
      </c>
      <c r="H109" s="174">
        <v>200</v>
      </c>
      <c r="I109" s="174">
        <v>170</v>
      </c>
      <c r="J109" s="183">
        <f>VLOOKUP(C109,'[1]1. MA DO'!$E$5:$AA$1933,23,0)</f>
        <v>1.1299999999999999</v>
      </c>
      <c r="K109" s="180">
        <f t="shared" si="129"/>
        <v>1.1299999999999999</v>
      </c>
      <c r="L109" s="180">
        <f t="shared" si="130"/>
        <v>1.1299999999999999</v>
      </c>
      <c r="M109" s="29">
        <f t="shared" si="196"/>
        <v>460</v>
      </c>
      <c r="N109" s="29">
        <f t="shared" si="197"/>
        <v>220</v>
      </c>
      <c r="O109" s="29">
        <f t="shared" si="198"/>
        <v>160</v>
      </c>
      <c r="P109" s="29">
        <f t="shared" si="199"/>
        <v>130</v>
      </c>
      <c r="Q109" s="17">
        <f t="shared" si="200"/>
        <v>640</v>
      </c>
      <c r="R109" s="17">
        <f t="shared" si="201"/>
        <v>310</v>
      </c>
      <c r="S109" s="17">
        <f t="shared" si="202"/>
        <v>220</v>
      </c>
      <c r="T109" s="17">
        <f t="shared" si="203"/>
        <v>180</v>
      </c>
      <c r="U109" s="17">
        <f t="shared" si="203"/>
        <v>4</v>
      </c>
      <c r="V109" s="17" t="str">
        <f t="shared" si="204"/>
        <v xml:space="preserve">Các tuyến đường giao thông không đấu nối trực tiếp và thông ra </v>
      </c>
      <c r="W109" s="17" t="str">
        <f t="shared" si="205"/>
        <v>Đường 105</v>
      </c>
      <c r="X109" s="17" t="str">
        <f t="shared" si="205"/>
        <v xml:space="preserve"> đoạn từ Quốc lộ 20</v>
      </c>
      <c r="Y109" s="17" t="str">
        <f t="shared" si="206"/>
        <v xml:space="preserve"> đến Cống số 1</v>
      </c>
      <c r="Z109" s="17" t="s">
        <v>477</v>
      </c>
      <c r="AA109" s="42" t="s">
        <v>470</v>
      </c>
      <c r="AB109" s="42" t="s">
        <v>471</v>
      </c>
      <c r="AC109" s="17">
        <v>0</v>
      </c>
    </row>
    <row r="110" spans="1:29" s="17" customFormat="1" ht="94.5" x14ac:dyDescent="0.25">
      <c r="A110" s="166">
        <f t="shared" si="131"/>
        <v>104</v>
      </c>
      <c r="B110" s="166" t="str">
        <f t="shared" si="194"/>
        <v>VT3*0,8</v>
      </c>
      <c r="C110" s="166" t="str">
        <f t="shared" si="195"/>
        <v>DQ7NT2_D1</v>
      </c>
      <c r="D110" s="185" t="str">
        <f>V110&amp;W110&amp;X110&amp;Y110&amp;Z110&amp;"
"&amp;AA110&amp;"
"
&amp;AB110&amp;"
"&amp;AC110</f>
        <v>Các tuyến đường giao thông không đấu nối trực tiếp và thông ra Đường 105 đoạn từ Quốc lộ 20 đến Cống số 1 có hiện trạng là đường nhựa, bê tông xi măng:
- Có bề rộng ≥5m, cách đường giao thông &gt;1.000m.
- Có bề rộng từ ≥3m đến &lt;5m, cách đường giao thông từ &gt;500m đến ≤1.000m.
- Có bề rộng &lt;3m, cách đường giao thông ≤200m.</v>
      </c>
      <c r="E110" s="185"/>
      <c r="F110" s="185"/>
      <c r="G110" s="174">
        <v>200</v>
      </c>
      <c r="H110" s="174">
        <v>140</v>
      </c>
      <c r="I110" s="174">
        <v>120</v>
      </c>
      <c r="J110" s="183">
        <f>VLOOKUP(C110,'[1]1. MA DO'!$E$5:$AA$1933,23,0)</f>
        <v>1.1299999999999999</v>
      </c>
      <c r="K110" s="180">
        <f t="shared" si="129"/>
        <v>1.1299999999999999</v>
      </c>
      <c r="L110" s="180">
        <f t="shared" si="130"/>
        <v>1.1299999999999999</v>
      </c>
      <c r="M110" s="29">
        <f t="shared" si="196"/>
        <v>460</v>
      </c>
      <c r="N110" s="29">
        <f t="shared" si="197"/>
        <v>220</v>
      </c>
      <c r="O110" s="29">
        <f t="shared" si="198"/>
        <v>160</v>
      </c>
      <c r="P110" s="29">
        <f t="shared" si="199"/>
        <v>130</v>
      </c>
      <c r="Q110" s="17">
        <f t="shared" si="200"/>
        <v>640</v>
      </c>
      <c r="R110" s="17">
        <f t="shared" si="201"/>
        <v>310</v>
      </c>
      <c r="S110" s="17">
        <f t="shared" si="202"/>
        <v>220</v>
      </c>
      <c r="T110" s="17">
        <f t="shared" si="203"/>
        <v>180</v>
      </c>
      <c r="U110" s="17">
        <f t="shared" si="203"/>
        <v>4</v>
      </c>
      <c r="V110" s="17" t="str">
        <f t="shared" si="204"/>
        <v xml:space="preserve">Các tuyến đường giao thông không đấu nối trực tiếp và thông ra </v>
      </c>
      <c r="W110" s="17" t="str">
        <f t="shared" si="205"/>
        <v>Đường 105</v>
      </c>
      <c r="X110" s="17" t="str">
        <f t="shared" si="205"/>
        <v xml:space="preserve"> đoạn từ Quốc lộ 20</v>
      </c>
      <c r="Y110" s="17" t="str">
        <f t="shared" si="206"/>
        <v xml:space="preserve"> đến Cống số 1</v>
      </c>
      <c r="Z110" s="17" t="s">
        <v>477</v>
      </c>
      <c r="AA110" s="42" t="s">
        <v>472</v>
      </c>
      <c r="AB110" s="42" t="s">
        <v>473</v>
      </c>
      <c r="AC110" s="42" t="s">
        <v>168</v>
      </c>
    </row>
    <row r="111" spans="1:29" s="17" customFormat="1" ht="94.5" x14ac:dyDescent="0.25">
      <c r="A111" s="166">
        <f t="shared" si="131"/>
        <v>105</v>
      </c>
      <c r="B111" s="166" t="str">
        <f t="shared" si="194"/>
        <v>VT4*0,8</v>
      </c>
      <c r="C111" s="166" t="str">
        <f t="shared" si="195"/>
        <v>DQ7NT2_D1</v>
      </c>
      <c r="D111" s="185" t="str">
        <f>V111&amp;W111&amp;X111&amp;Y111&amp;Z111</f>
        <v>Các tuyến đường giao thông không đấu nối trực tiếp và thông ra Đường 105 đoạn từ Quốc lộ 20 đến Cống số 1 có hiện trạng là đường nhựa, bê tông xi măng:
- Có bề rộng từ ≥3m đến &lt;5m, cách đường giao thông &gt;1.000m.
- Có bề rộng &lt;3m, cách đường giao thông &gt;200m.</v>
      </c>
      <c r="E111" s="185"/>
      <c r="F111" s="185"/>
      <c r="G111" s="174">
        <v>160</v>
      </c>
      <c r="H111" s="174">
        <v>110</v>
      </c>
      <c r="I111" s="174">
        <v>100</v>
      </c>
      <c r="J111" s="183">
        <f>VLOOKUP(C111,'[1]1. MA DO'!$E$5:$AA$1933,23,0)</f>
        <v>1.1299999999999999</v>
      </c>
      <c r="K111" s="180">
        <f t="shared" si="129"/>
        <v>1.1299999999999999</v>
      </c>
      <c r="L111" s="180">
        <f t="shared" si="130"/>
        <v>1.1299999999999999</v>
      </c>
      <c r="M111" s="29">
        <f t="shared" si="196"/>
        <v>460</v>
      </c>
      <c r="N111" s="29">
        <f t="shared" si="197"/>
        <v>220</v>
      </c>
      <c r="O111" s="29">
        <f t="shared" si="198"/>
        <v>160</v>
      </c>
      <c r="P111" s="29">
        <f t="shared" si="199"/>
        <v>130</v>
      </c>
      <c r="Q111" s="17">
        <f t="shared" si="200"/>
        <v>640</v>
      </c>
      <c r="R111" s="17">
        <f t="shared" si="201"/>
        <v>310</v>
      </c>
      <c r="S111" s="17">
        <f t="shared" si="202"/>
        <v>220</v>
      </c>
      <c r="T111" s="17">
        <f t="shared" si="203"/>
        <v>180</v>
      </c>
      <c r="U111" s="17">
        <f t="shared" si="203"/>
        <v>4</v>
      </c>
      <c r="V111" s="17" t="str">
        <f t="shared" si="204"/>
        <v xml:space="preserve">Các tuyến đường giao thông không đấu nối trực tiếp và thông ra </v>
      </c>
      <c r="W111" s="17" t="str">
        <f t="shared" si="205"/>
        <v>Đường 105</v>
      </c>
      <c r="X111" s="17" t="str">
        <f t="shared" si="205"/>
        <v xml:space="preserve"> đoạn từ Quốc lộ 20</v>
      </c>
      <c r="Y111" s="17" t="str">
        <f t="shared" si="206"/>
        <v xml:space="preserve"> đến Cống số 1</v>
      </c>
      <c r="Z111" s="17" t="s">
        <v>491</v>
      </c>
      <c r="AA111" s="17">
        <v>0</v>
      </c>
      <c r="AB111" s="17">
        <v>0</v>
      </c>
      <c r="AC111" s="17">
        <v>0</v>
      </c>
    </row>
    <row r="112" spans="1:29" s="17" customFormat="1" ht="63" x14ac:dyDescent="0.25">
      <c r="A112" s="166">
        <f t="shared" si="131"/>
        <v>106</v>
      </c>
      <c r="B112" s="166" t="str">
        <f>'Đầu vào (2)'!G106</f>
        <v>DQ7NT2_D2</v>
      </c>
      <c r="C112" s="166" t="str">
        <f>$B$112</f>
        <v>DQ7NT2_D2</v>
      </c>
      <c r="D112" s="167" t="str">
        <f>'Đầu vào (2)'!H106</f>
        <v>Đường 105</v>
      </c>
      <c r="E112" s="167" t="str">
        <f>'Đầu vào (2)'!I106</f>
        <v>Cống số 1</v>
      </c>
      <c r="F112" s="167" t="str">
        <f>'Đầu vào (2)'!J106</f>
        <v>Hết ranh thửa đất số 12, tờ BĐĐC số 228 về bên trái và hết ranh thửa đất số 7, tờ BĐĐC số 227 về bên phải</v>
      </c>
      <c r="G112" s="179">
        <v>550</v>
      </c>
      <c r="H112" s="174">
        <v>390</v>
      </c>
      <c r="I112" s="174">
        <v>330</v>
      </c>
      <c r="J112" s="183">
        <f>VLOOKUP(C112,'[1]1. MA DO'!$E$5:$AA$1933,23,0)</f>
        <v>1.1299999999999999</v>
      </c>
      <c r="K112" s="180">
        <f t="shared" si="129"/>
        <v>1.1299999999999999</v>
      </c>
      <c r="L112" s="180">
        <f t="shared" si="130"/>
        <v>1.1299999999999999</v>
      </c>
      <c r="M112" s="29">
        <f>'Đầu vào (2)'!K106</f>
        <v>390</v>
      </c>
      <c r="N112" s="29">
        <f>'Đầu vào (2)'!L106</f>
        <v>200</v>
      </c>
      <c r="O112" s="29">
        <f>'Đầu vào (2)'!M106</f>
        <v>160</v>
      </c>
      <c r="P112" s="29">
        <f>'Đầu vào (2)'!N106</f>
        <v>130</v>
      </c>
      <c r="Q112" s="17">
        <f>VLOOKUP(B112,'[2]Giá đề xuất ODT'!$G$11:$AD$2233,21,0)</f>
        <v>550</v>
      </c>
      <c r="R112" s="17">
        <f>VLOOKUP(B112,'[2]Giá đề xuất ODT'!$G$11:$AD$2233,22,0)</f>
        <v>280</v>
      </c>
      <c r="S112" s="17">
        <f>VLOOKUP(B112,'[2]Giá đề xuất ODT'!$G$11:$AD$2233,23,0)</f>
        <v>220</v>
      </c>
      <c r="T112" s="17">
        <f>VLOOKUP(B112,'[2]Giá đề xuất ODT'!$G$11:$AD$2233,24,0)</f>
        <v>180</v>
      </c>
      <c r="U112" s="17">
        <v>4</v>
      </c>
      <c r="W112" s="17" t="str">
        <f>D112</f>
        <v>Đường 105</v>
      </c>
      <c r="X112" s="17" t="str">
        <f>" đoạn từ "&amp;E112</f>
        <v xml:space="preserve"> đoạn từ Cống số 1</v>
      </c>
      <c r="Y112" s="17" t="str">
        <f>" đến "&amp;F112</f>
        <v xml:space="preserve"> đến Hết ranh thửa đất số 12, tờ BĐĐC số 228 về bên trái và hết ranh thửa đất số 7, tờ BĐĐC số 227 về bên phải</v>
      </c>
      <c r="AC112" s="17">
        <v>0</v>
      </c>
    </row>
    <row r="113" spans="1:29" s="17" customFormat="1" ht="78.75" x14ac:dyDescent="0.25">
      <c r="A113" s="166">
        <f t="shared" si="131"/>
        <v>107</v>
      </c>
      <c r="B113" s="166" t="str">
        <f t="shared" ref="B113:B118" si="207">B106</f>
        <v>VT2</v>
      </c>
      <c r="C113" s="166" t="str">
        <f t="shared" ref="C113:C118" si="208">$B$112</f>
        <v>DQ7NT2_D2</v>
      </c>
      <c r="D113" s="185" t="str">
        <f>V113&amp;W113&amp;X113&amp;Y113&amp;Z113&amp;"
"&amp;AA113&amp;"
"
&amp;AB113</f>
        <v>Các tuyến đường giao thông đấu nối trực tiếp ra Đường 105 đoạn từ Cống số 1 đến Hết ranh thửa đất số 12, tờ BĐĐC số 228 về bên trái và hết ranh thửa đất số 7, tờ BĐĐC số 227 về bên phải có hiện trạng là đường nhựa, bê tông xi măng:
- Có bề rộng ≥5m, cách đường giao thông ≤1.000m.
- Có bề rộng từ ≥3m đến &lt;5m, cách đường giao thông ≤500m.</v>
      </c>
      <c r="E113" s="185"/>
      <c r="F113" s="185"/>
      <c r="G113" s="174">
        <v>280</v>
      </c>
      <c r="H113" s="174">
        <v>200</v>
      </c>
      <c r="I113" s="174">
        <v>170</v>
      </c>
      <c r="J113" s="183">
        <f>VLOOKUP(C113,'[1]1. MA DO'!$E$5:$AA$1933,23,0)</f>
        <v>1.1299999999999999</v>
      </c>
      <c r="K113" s="180">
        <f t="shared" si="129"/>
        <v>1.1299999999999999</v>
      </c>
      <c r="L113" s="180">
        <f t="shared" si="130"/>
        <v>1.1299999999999999</v>
      </c>
      <c r="M113" s="29">
        <f t="shared" ref="M113:M118" si="209">M112</f>
        <v>390</v>
      </c>
      <c r="N113" s="29">
        <f t="shared" ref="N113:N118" si="210">N112</f>
        <v>200</v>
      </c>
      <c r="O113" s="29">
        <f t="shared" ref="O113:O118" si="211">O112</f>
        <v>160</v>
      </c>
      <c r="P113" s="29">
        <f t="shared" ref="P113:P118" si="212">P112</f>
        <v>130</v>
      </c>
      <c r="Q113" s="17">
        <f t="shared" ref="Q113:Q118" si="213">Q112</f>
        <v>550</v>
      </c>
      <c r="R113" s="17">
        <f t="shared" ref="R113:R118" si="214">R112</f>
        <v>280</v>
      </c>
      <c r="S113" s="17">
        <f t="shared" ref="S113:S118" si="215">S112</f>
        <v>220</v>
      </c>
      <c r="T113" s="17">
        <f t="shared" ref="T113:U118" si="216">T112</f>
        <v>180</v>
      </c>
      <c r="U113" s="17">
        <f t="shared" si="216"/>
        <v>4</v>
      </c>
      <c r="V113" s="17" t="str">
        <f t="shared" ref="V113:V118" si="217">V106</f>
        <v xml:space="preserve">Các tuyến đường giao thông đấu nối trực tiếp ra </v>
      </c>
      <c r="W113" s="17" t="str">
        <f t="shared" ref="W113:X118" si="218">W112</f>
        <v>Đường 105</v>
      </c>
      <c r="X113" s="17" t="str">
        <f t="shared" si="218"/>
        <v xml:space="preserve"> đoạn từ Cống số 1</v>
      </c>
      <c r="Y113" s="17" t="str">
        <f t="shared" ref="Y113:Y118" si="219">Y112</f>
        <v xml:space="preserve"> đến Hết ranh thửa đất số 12, tờ BĐĐC số 228 về bên trái và hết ranh thửa đất số 7, tờ BĐĐC số 227 về bên phải</v>
      </c>
      <c r="Z113" s="17" t="s">
        <v>477</v>
      </c>
      <c r="AA113" s="42" t="s">
        <v>470</v>
      </c>
      <c r="AB113" s="42" t="s">
        <v>471</v>
      </c>
      <c r="AC113" s="17">
        <v>0</v>
      </c>
    </row>
    <row r="114" spans="1:29" s="17" customFormat="1" ht="78.75" x14ac:dyDescent="0.25">
      <c r="A114" s="166">
        <f t="shared" si="131"/>
        <v>108</v>
      </c>
      <c r="B114" s="166" t="str">
        <f t="shared" si="207"/>
        <v>VT3</v>
      </c>
      <c r="C114" s="166" t="str">
        <f t="shared" si="208"/>
        <v>DQ7NT2_D2</v>
      </c>
      <c r="D114" s="185" t="str">
        <f>V114&amp;W114&amp;X114&amp;Y114&amp;Z114&amp;"
"&amp;AA114&amp;"
"&amp;AB114&amp;"
"&amp;AC114</f>
        <v>Các tuyến đường giao thông đấu nối trực tiếp ra Đường 105 đoạn từ Cống số 1 đến Hết ranh thửa đất số 12, tờ BĐĐC số 228 về bên trái và hết ranh thửa đất số 7, tờ BĐĐC số 227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14" s="185"/>
      <c r="F114" s="185"/>
      <c r="G114" s="174">
        <v>220</v>
      </c>
      <c r="H114" s="174">
        <v>150</v>
      </c>
      <c r="I114" s="174">
        <v>130</v>
      </c>
      <c r="J114" s="183">
        <f>VLOOKUP(C114,'[1]1. MA DO'!$E$5:$AA$1933,23,0)</f>
        <v>1.1299999999999999</v>
      </c>
      <c r="K114" s="180">
        <f t="shared" si="129"/>
        <v>1.1299999999999999</v>
      </c>
      <c r="L114" s="180">
        <f t="shared" si="130"/>
        <v>1.1299999999999999</v>
      </c>
      <c r="M114" s="29">
        <f t="shared" si="209"/>
        <v>390</v>
      </c>
      <c r="N114" s="29">
        <f t="shared" si="210"/>
        <v>200</v>
      </c>
      <c r="O114" s="29">
        <f t="shared" si="211"/>
        <v>160</v>
      </c>
      <c r="P114" s="29">
        <f t="shared" si="212"/>
        <v>130</v>
      </c>
      <c r="Q114" s="17">
        <f t="shared" si="213"/>
        <v>550</v>
      </c>
      <c r="R114" s="17">
        <f t="shared" si="214"/>
        <v>280</v>
      </c>
      <c r="S114" s="17">
        <f t="shared" si="215"/>
        <v>220</v>
      </c>
      <c r="T114" s="17">
        <f t="shared" si="216"/>
        <v>180</v>
      </c>
      <c r="U114" s="17">
        <f t="shared" si="216"/>
        <v>4</v>
      </c>
      <c r="V114" s="17" t="str">
        <f t="shared" si="217"/>
        <v xml:space="preserve">Các tuyến đường giao thông đấu nối trực tiếp ra </v>
      </c>
      <c r="W114" s="17" t="str">
        <f t="shared" si="218"/>
        <v>Đường 105</v>
      </c>
      <c r="X114" s="17" t="str">
        <f t="shared" si="218"/>
        <v xml:space="preserve"> đoạn từ Cống số 1</v>
      </c>
      <c r="Y114" s="17" t="str">
        <f t="shared" si="219"/>
        <v xml:space="preserve"> đến Hết ranh thửa đất số 12, tờ BĐĐC số 228 về bên trái và hết ranh thửa đất số 7, tờ BĐĐC số 227 về bên phải</v>
      </c>
      <c r="Z114" s="17" t="s">
        <v>477</v>
      </c>
      <c r="AA114" s="42" t="s">
        <v>472</v>
      </c>
      <c r="AB114" s="42" t="s">
        <v>473</v>
      </c>
      <c r="AC114" s="42" t="s">
        <v>168</v>
      </c>
    </row>
    <row r="115" spans="1:29" s="17" customFormat="1" ht="94.5" x14ac:dyDescent="0.25">
      <c r="A115" s="166">
        <f t="shared" si="131"/>
        <v>109</v>
      </c>
      <c r="B115" s="166" t="str">
        <f t="shared" si="207"/>
        <v>VT4</v>
      </c>
      <c r="C115" s="166" t="str">
        <f t="shared" si="208"/>
        <v>DQ7NT2_D2</v>
      </c>
      <c r="D115" s="185" t="str">
        <f>V115&amp;W115&amp;X115&amp;Y115&amp;Z115</f>
        <v>Các tuyến đường giao thông đấu nối trực tiếp ra Đường 105 đoạn từ Cống số 1 đến Hết ranh thửa đất số 12, tờ BĐĐC số 228 về bên trái và hết ranh thửa đất số 7, tờ BĐĐC số 227 về bên phải có hiện trạng là đường nhựa, bê tông xi măng:
- Có bề rộng từ ≥3m đến &lt;5m, cách đường giao thông &gt;1.000m.
- Có bề rộng &lt;3m, cách đường giao thông &gt;200m.</v>
      </c>
      <c r="E115" s="185"/>
      <c r="F115" s="185"/>
      <c r="G115" s="174">
        <v>180</v>
      </c>
      <c r="H115" s="174">
        <v>130</v>
      </c>
      <c r="I115" s="174">
        <v>110</v>
      </c>
      <c r="J115" s="183">
        <f>VLOOKUP(C115,'[1]1. MA DO'!$E$5:$AA$1933,23,0)</f>
        <v>1.1299999999999999</v>
      </c>
      <c r="K115" s="180">
        <f t="shared" si="129"/>
        <v>1.1299999999999999</v>
      </c>
      <c r="L115" s="180">
        <f t="shared" si="130"/>
        <v>1.1299999999999999</v>
      </c>
      <c r="M115" s="29">
        <f t="shared" si="209"/>
        <v>390</v>
      </c>
      <c r="N115" s="29">
        <f t="shared" si="210"/>
        <v>200</v>
      </c>
      <c r="O115" s="29">
        <f t="shared" si="211"/>
        <v>160</v>
      </c>
      <c r="P115" s="29">
        <f t="shared" si="212"/>
        <v>130</v>
      </c>
      <c r="Q115" s="17">
        <f t="shared" si="213"/>
        <v>550</v>
      </c>
      <c r="R115" s="17">
        <f t="shared" si="214"/>
        <v>280</v>
      </c>
      <c r="S115" s="17">
        <f t="shared" si="215"/>
        <v>220</v>
      </c>
      <c r="T115" s="17">
        <f t="shared" si="216"/>
        <v>180</v>
      </c>
      <c r="U115" s="17">
        <f t="shared" si="216"/>
        <v>4</v>
      </c>
      <c r="V115" s="17" t="str">
        <f t="shared" si="217"/>
        <v xml:space="preserve">Các tuyến đường giao thông đấu nối trực tiếp ra </v>
      </c>
      <c r="W115" s="17" t="str">
        <f t="shared" si="218"/>
        <v>Đường 105</v>
      </c>
      <c r="X115" s="17" t="str">
        <f t="shared" si="218"/>
        <v xml:space="preserve"> đoạn từ Cống số 1</v>
      </c>
      <c r="Y115" s="17" t="str">
        <f t="shared" si="219"/>
        <v xml:space="preserve"> đến Hết ranh thửa đất số 12, tờ BĐĐC số 228 về bên trái và hết ranh thửa đất số 7, tờ BĐĐC số 227 về bên phải</v>
      </c>
      <c r="Z115" s="17" t="s">
        <v>491</v>
      </c>
      <c r="AA115" s="17">
        <v>0</v>
      </c>
      <c r="AB115" s="17">
        <v>0</v>
      </c>
      <c r="AC115" s="17">
        <v>0</v>
      </c>
    </row>
    <row r="116" spans="1:29" s="17" customFormat="1" ht="94.5" x14ac:dyDescent="0.25">
      <c r="A116" s="166">
        <f t="shared" si="131"/>
        <v>110</v>
      </c>
      <c r="B116" s="166" t="str">
        <f t="shared" si="207"/>
        <v>VT2*0,8</v>
      </c>
      <c r="C116" s="166" t="str">
        <f t="shared" si="208"/>
        <v>DQ7NT2_D2</v>
      </c>
      <c r="D116" s="185" t="str">
        <f>V116&amp;W116&amp;X116&amp;Y116&amp;Z116&amp;"
"&amp;AA116&amp;"
"
&amp;AB116</f>
        <v>Các tuyến đường giao thông không đấu nối trực tiếp và thông ra Đường 105 đoạn từ Cống số 1 đến Hết ranh thửa đất số 12, tờ BĐĐC số 228 về bên trái và hết ranh thửa đất số 7, tờ BĐĐC số 227 về bên phải có hiện trạng là đường nhựa, bê tông xi măng:
- Có bề rộng ≥5m, cách đường giao thông ≤1.000m.
- Có bề rộng từ ≥3m đến &lt;5m, cách đường giao thông ≤500m.</v>
      </c>
      <c r="E116" s="185"/>
      <c r="F116" s="185"/>
      <c r="G116" s="174">
        <v>250</v>
      </c>
      <c r="H116" s="174">
        <v>180</v>
      </c>
      <c r="I116" s="174">
        <v>150</v>
      </c>
      <c r="J116" s="183">
        <f>VLOOKUP(C116,'[1]1. MA DO'!$E$5:$AA$1933,23,0)</f>
        <v>1.1299999999999999</v>
      </c>
      <c r="K116" s="180">
        <f t="shared" si="129"/>
        <v>1.1299999999999999</v>
      </c>
      <c r="L116" s="180">
        <f t="shared" si="130"/>
        <v>1.1299999999999999</v>
      </c>
      <c r="M116" s="29">
        <f t="shared" si="209"/>
        <v>390</v>
      </c>
      <c r="N116" s="29">
        <f t="shared" si="210"/>
        <v>200</v>
      </c>
      <c r="O116" s="29">
        <f t="shared" si="211"/>
        <v>160</v>
      </c>
      <c r="P116" s="29">
        <f t="shared" si="212"/>
        <v>130</v>
      </c>
      <c r="Q116" s="17">
        <f t="shared" si="213"/>
        <v>550</v>
      </c>
      <c r="R116" s="17">
        <f t="shared" si="214"/>
        <v>280</v>
      </c>
      <c r="S116" s="17">
        <f t="shared" si="215"/>
        <v>220</v>
      </c>
      <c r="T116" s="17">
        <f t="shared" si="216"/>
        <v>180</v>
      </c>
      <c r="U116" s="17">
        <f t="shared" si="216"/>
        <v>4</v>
      </c>
      <c r="V116" s="17" t="str">
        <f t="shared" si="217"/>
        <v xml:space="preserve">Các tuyến đường giao thông không đấu nối trực tiếp và thông ra </v>
      </c>
      <c r="W116" s="17" t="str">
        <f t="shared" si="218"/>
        <v>Đường 105</v>
      </c>
      <c r="X116" s="17" t="str">
        <f t="shared" si="218"/>
        <v xml:space="preserve"> đoạn từ Cống số 1</v>
      </c>
      <c r="Y116" s="17" t="str">
        <f t="shared" si="219"/>
        <v xml:space="preserve"> đến Hết ranh thửa đất số 12, tờ BĐĐC số 228 về bên trái và hết ranh thửa đất số 7, tờ BĐĐC số 227 về bên phải</v>
      </c>
      <c r="Z116" s="17" t="s">
        <v>477</v>
      </c>
      <c r="AA116" s="42" t="s">
        <v>470</v>
      </c>
      <c r="AB116" s="42" t="s">
        <v>471</v>
      </c>
      <c r="AC116" s="17">
        <v>0</v>
      </c>
    </row>
    <row r="117" spans="1:29" s="17" customFormat="1" ht="94.5" x14ac:dyDescent="0.25">
      <c r="A117" s="166">
        <f t="shared" si="131"/>
        <v>111</v>
      </c>
      <c r="B117" s="166" t="str">
        <f t="shared" si="207"/>
        <v>VT3*0,8</v>
      </c>
      <c r="C117" s="166" t="str">
        <f t="shared" si="208"/>
        <v>DQ7NT2_D2</v>
      </c>
      <c r="D117" s="185" t="str">
        <f>V117&amp;W117&amp;X117&amp;Y117&amp;Z117&amp;"
"&amp;AA117&amp;"
"
&amp;AB117&amp;"
"&amp;AC117</f>
        <v>Các tuyến đường giao thông không đấu nối trực tiếp và thông ra Đường 105 đoạn từ Cống số 1 đến Hết ranh thửa đất số 12, tờ BĐĐC số 228 về bên trái và hết ranh thửa đất số 7, tờ BĐĐC số 227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17" s="185"/>
      <c r="F117" s="185"/>
      <c r="G117" s="174">
        <v>200</v>
      </c>
      <c r="H117" s="174">
        <v>140</v>
      </c>
      <c r="I117" s="174">
        <v>120</v>
      </c>
      <c r="J117" s="183">
        <f>VLOOKUP(C117,'[1]1. MA DO'!$E$5:$AA$1933,23,0)</f>
        <v>1.1299999999999999</v>
      </c>
      <c r="K117" s="180">
        <f t="shared" si="129"/>
        <v>1.1299999999999999</v>
      </c>
      <c r="L117" s="180">
        <f t="shared" si="130"/>
        <v>1.1299999999999999</v>
      </c>
      <c r="M117" s="29">
        <f t="shared" si="209"/>
        <v>390</v>
      </c>
      <c r="N117" s="29">
        <f t="shared" si="210"/>
        <v>200</v>
      </c>
      <c r="O117" s="29">
        <f t="shared" si="211"/>
        <v>160</v>
      </c>
      <c r="P117" s="29">
        <f t="shared" si="212"/>
        <v>130</v>
      </c>
      <c r="Q117" s="17">
        <f t="shared" si="213"/>
        <v>550</v>
      </c>
      <c r="R117" s="17">
        <f t="shared" si="214"/>
        <v>280</v>
      </c>
      <c r="S117" s="17">
        <f t="shared" si="215"/>
        <v>220</v>
      </c>
      <c r="T117" s="17">
        <f t="shared" si="216"/>
        <v>180</v>
      </c>
      <c r="U117" s="17">
        <f t="shared" si="216"/>
        <v>4</v>
      </c>
      <c r="V117" s="17" t="str">
        <f t="shared" si="217"/>
        <v xml:space="preserve">Các tuyến đường giao thông không đấu nối trực tiếp và thông ra </v>
      </c>
      <c r="W117" s="17" t="str">
        <f t="shared" si="218"/>
        <v>Đường 105</v>
      </c>
      <c r="X117" s="17" t="str">
        <f t="shared" si="218"/>
        <v xml:space="preserve"> đoạn từ Cống số 1</v>
      </c>
      <c r="Y117" s="17" t="str">
        <f t="shared" si="219"/>
        <v xml:space="preserve"> đến Hết ranh thửa đất số 12, tờ BĐĐC số 228 về bên trái và hết ranh thửa đất số 7, tờ BĐĐC số 227 về bên phải</v>
      </c>
      <c r="Z117" s="17" t="s">
        <v>477</v>
      </c>
      <c r="AA117" s="42" t="s">
        <v>472</v>
      </c>
      <c r="AB117" s="42" t="s">
        <v>473</v>
      </c>
      <c r="AC117" s="42" t="s">
        <v>168</v>
      </c>
    </row>
    <row r="118" spans="1:29" s="17" customFormat="1" ht="94.5" x14ac:dyDescent="0.25">
      <c r="A118" s="166">
        <f t="shared" si="131"/>
        <v>112</v>
      </c>
      <c r="B118" s="166" t="str">
        <f t="shared" si="207"/>
        <v>VT4*0,8</v>
      </c>
      <c r="C118" s="166" t="str">
        <f t="shared" si="208"/>
        <v>DQ7NT2_D2</v>
      </c>
      <c r="D118" s="185" t="str">
        <f>V118&amp;W118&amp;X118&amp;Y118&amp;Z118</f>
        <v>Các tuyến đường giao thông không đấu nối trực tiếp và thông ra Đường 105 đoạn từ Cống số 1 đến Hết ranh thửa đất số 12, tờ BĐĐC số 228 về bên trái và hết ranh thửa đất số 7, tờ BĐĐC số 227 về bên phải có hiện trạng là đường nhựa, bê tông xi măng:
- Có bề rộng từ ≥3m đến &lt;5m, cách đường giao thông &gt;1.000m.
- Có bề rộng &lt;3m, cách đường giao thông &gt;200m.</v>
      </c>
      <c r="E118" s="185"/>
      <c r="F118" s="185"/>
      <c r="G118" s="174">
        <v>160</v>
      </c>
      <c r="H118" s="174">
        <v>110</v>
      </c>
      <c r="I118" s="174">
        <v>100</v>
      </c>
      <c r="J118" s="183">
        <f>VLOOKUP(C118,'[1]1. MA DO'!$E$5:$AA$1933,23,0)</f>
        <v>1.1299999999999999</v>
      </c>
      <c r="K118" s="180">
        <f t="shared" si="129"/>
        <v>1.1299999999999999</v>
      </c>
      <c r="L118" s="180">
        <f t="shared" si="130"/>
        <v>1.1299999999999999</v>
      </c>
      <c r="M118" s="29">
        <f t="shared" si="209"/>
        <v>390</v>
      </c>
      <c r="N118" s="29">
        <f t="shared" si="210"/>
        <v>200</v>
      </c>
      <c r="O118" s="29">
        <f t="shared" si="211"/>
        <v>160</v>
      </c>
      <c r="P118" s="29">
        <f t="shared" si="212"/>
        <v>130</v>
      </c>
      <c r="Q118" s="17">
        <f t="shared" si="213"/>
        <v>550</v>
      </c>
      <c r="R118" s="17">
        <f t="shared" si="214"/>
        <v>280</v>
      </c>
      <c r="S118" s="17">
        <f t="shared" si="215"/>
        <v>220</v>
      </c>
      <c r="T118" s="17">
        <f t="shared" si="216"/>
        <v>180</v>
      </c>
      <c r="U118" s="17">
        <f t="shared" si="216"/>
        <v>4</v>
      </c>
      <c r="V118" s="17" t="str">
        <f t="shared" si="217"/>
        <v xml:space="preserve">Các tuyến đường giao thông không đấu nối trực tiếp và thông ra </v>
      </c>
      <c r="W118" s="17" t="str">
        <f t="shared" si="218"/>
        <v>Đường 105</v>
      </c>
      <c r="X118" s="17" t="str">
        <f t="shared" si="218"/>
        <v xml:space="preserve"> đoạn từ Cống số 1</v>
      </c>
      <c r="Y118" s="17" t="str">
        <f t="shared" si="219"/>
        <v xml:space="preserve"> đến Hết ranh thửa đất số 12, tờ BĐĐC số 228 về bên trái và hết ranh thửa đất số 7, tờ BĐĐC số 227 về bên phải</v>
      </c>
      <c r="Z118" s="17" t="s">
        <v>491</v>
      </c>
      <c r="AA118" s="17">
        <v>0</v>
      </c>
      <c r="AB118" s="17">
        <v>0</v>
      </c>
      <c r="AC118" s="17">
        <v>0</v>
      </c>
    </row>
    <row r="119" spans="1:29" s="17" customFormat="1" ht="78.75" x14ac:dyDescent="0.25">
      <c r="A119" s="166">
        <f t="shared" si="131"/>
        <v>113</v>
      </c>
      <c r="B119" s="166" t="str">
        <f>'Đầu vào (2)'!G113</f>
        <v>DQ6NT2_D1,2</v>
      </c>
      <c r="C119" s="166" t="str">
        <f>$B$119</f>
        <v>DQ6NT2_D1,2</v>
      </c>
      <c r="D119" s="167" t="str">
        <f>'Đầu vào (2)'!H113</f>
        <v>Đường 104</v>
      </c>
      <c r="E119" s="167" t="str">
        <f>'Đầu vào (2)'!I113</f>
        <v>Quốc lộ 20</v>
      </c>
      <c r="F119" s="167" t="str">
        <f>'Đầu vào (2)'!J113</f>
        <v>Hết dốc Lê Thê (đến hết ranh thửa đất số 1, tờ BĐĐC số 115 về bên trái và hết ranh thửa đất số 2, tờ BĐĐC số 115 về bên phải)</v>
      </c>
      <c r="G119" s="179">
        <v>700</v>
      </c>
      <c r="H119" s="174">
        <v>490</v>
      </c>
      <c r="I119" s="174">
        <v>420</v>
      </c>
      <c r="J119" s="183">
        <f>VLOOKUP(C119,'[1]1. MA DO'!$E$5:$AA$1933,23,0)</f>
        <v>1.1299999999999999</v>
      </c>
      <c r="K119" s="180">
        <f t="shared" si="129"/>
        <v>1.1299999999999999</v>
      </c>
      <c r="L119" s="180">
        <f t="shared" si="130"/>
        <v>1.1299999999999999</v>
      </c>
      <c r="M119" s="29">
        <f>'Đầu vào (2)'!K113</f>
        <v>500</v>
      </c>
      <c r="N119" s="29">
        <f>'Đầu vào (2)'!L113</f>
        <v>300</v>
      </c>
      <c r="O119" s="29">
        <f>'Đầu vào (2)'!M113</f>
        <v>200</v>
      </c>
      <c r="P119" s="29">
        <f>'Đầu vào (2)'!N113</f>
        <v>110</v>
      </c>
      <c r="Q119" s="17">
        <f>VLOOKUP(B119,'[2]Giá đề xuất ODT'!$G$11:$AD$2233,21,0)</f>
        <v>700</v>
      </c>
      <c r="R119" s="17">
        <f>VLOOKUP(B119,'[2]Giá đề xuất ODT'!$G$11:$AD$2233,22,0)</f>
        <v>420</v>
      </c>
      <c r="S119" s="17">
        <f>VLOOKUP(B119,'[2]Giá đề xuất ODT'!$G$11:$AD$2233,23,0)</f>
        <v>280</v>
      </c>
      <c r="T119" s="17">
        <f>VLOOKUP(B119,'[2]Giá đề xuất ODT'!$G$11:$AD$2233,24,0)</f>
        <v>150</v>
      </c>
      <c r="U119" s="17">
        <v>4</v>
      </c>
      <c r="W119" s="17" t="str">
        <f>D119</f>
        <v>Đường 104</v>
      </c>
      <c r="X119" s="17" t="str">
        <f>" đoạn từ "&amp;E119</f>
        <v xml:space="preserve"> đoạn từ Quốc lộ 20</v>
      </c>
      <c r="Y119" s="17" t="str">
        <f>" đến "&amp;F119</f>
        <v xml:space="preserve"> đến Hết dốc Lê Thê (đến hết ranh thửa đất số 1, tờ BĐĐC số 115 về bên trái và hết ranh thửa đất số 2, tờ BĐĐC số 115 về bên phải)</v>
      </c>
      <c r="AC119" s="17">
        <v>0</v>
      </c>
    </row>
    <row r="120" spans="1:29" s="17" customFormat="1" ht="78.75" x14ac:dyDescent="0.25">
      <c r="A120" s="166">
        <f t="shared" si="131"/>
        <v>114</v>
      </c>
      <c r="B120" s="166" t="str">
        <f t="shared" ref="B120:B125" si="220">B113</f>
        <v>VT2</v>
      </c>
      <c r="C120" s="166" t="str">
        <f t="shared" ref="C120:C125" si="221">$B$119</f>
        <v>DQ6NT2_D1,2</v>
      </c>
      <c r="D120" s="185" t="str">
        <f>V120&amp;W120&amp;X120&amp;Y120&amp;Z120&amp;"
"&amp;AA120&amp;"
"
&amp;AB120</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≥5m, cách đường giao thông ≤1.000m.
- Có bề rộng từ ≥3m đến &lt;5m, cách đường giao thông ≤500m.</v>
      </c>
      <c r="E120" s="185"/>
      <c r="F120" s="185"/>
      <c r="G120" s="174">
        <v>420</v>
      </c>
      <c r="H120" s="174">
        <v>290</v>
      </c>
      <c r="I120" s="174">
        <v>250</v>
      </c>
      <c r="J120" s="183">
        <f>VLOOKUP(C120,'[1]1. MA DO'!$E$5:$AA$1933,23,0)</f>
        <v>1.1299999999999999</v>
      </c>
      <c r="K120" s="180">
        <f t="shared" si="129"/>
        <v>1.1299999999999999</v>
      </c>
      <c r="L120" s="180">
        <f t="shared" si="130"/>
        <v>1.1299999999999999</v>
      </c>
      <c r="M120" s="29">
        <f t="shared" ref="M120:M125" si="222">M119</f>
        <v>500</v>
      </c>
      <c r="N120" s="29">
        <f t="shared" ref="N120:N125" si="223">N119</f>
        <v>300</v>
      </c>
      <c r="O120" s="29">
        <f t="shared" ref="O120:O125" si="224">O119</f>
        <v>200</v>
      </c>
      <c r="P120" s="29">
        <f t="shared" ref="P120:P125" si="225">P119</f>
        <v>110</v>
      </c>
      <c r="Q120" s="17">
        <f t="shared" ref="Q120:Q125" si="226">Q119</f>
        <v>700</v>
      </c>
      <c r="R120" s="17">
        <f t="shared" ref="R120:R125" si="227">R119</f>
        <v>420</v>
      </c>
      <c r="S120" s="17">
        <f t="shared" ref="S120:S125" si="228">S119</f>
        <v>280</v>
      </c>
      <c r="T120" s="17">
        <f t="shared" ref="T120:U125" si="229">T119</f>
        <v>150</v>
      </c>
      <c r="U120" s="17">
        <f t="shared" si="229"/>
        <v>4</v>
      </c>
      <c r="V120" s="17" t="str">
        <f t="shared" ref="V120:V125" si="230">V113</f>
        <v xml:space="preserve">Các tuyến đường giao thông đấu nối trực tiếp ra </v>
      </c>
      <c r="W120" s="17" t="str">
        <f t="shared" ref="W120:X125" si="231">W119</f>
        <v>Đường 104</v>
      </c>
      <c r="X120" s="17" t="str">
        <f t="shared" si="231"/>
        <v xml:space="preserve"> đoạn từ Quốc lộ 20</v>
      </c>
      <c r="Y120" s="17" t="str">
        <f t="shared" ref="Y120:Y125" si="232">Y119</f>
        <v xml:space="preserve"> đến Hết dốc Lê Thê (đến hết ranh thửa đất số 1, tờ BĐĐC số 115 về bên trái và hết ranh thửa đất số 2, tờ BĐĐC số 115 về bên phải)</v>
      </c>
      <c r="Z120" s="17" t="s">
        <v>477</v>
      </c>
      <c r="AA120" s="42" t="s">
        <v>470</v>
      </c>
      <c r="AB120" s="42" t="s">
        <v>471</v>
      </c>
      <c r="AC120" s="17">
        <v>0</v>
      </c>
    </row>
    <row r="121" spans="1:29" s="17" customFormat="1" ht="78.75" x14ac:dyDescent="0.25">
      <c r="A121" s="166">
        <f t="shared" si="131"/>
        <v>115</v>
      </c>
      <c r="B121" s="166" t="str">
        <f t="shared" si="220"/>
        <v>VT3</v>
      </c>
      <c r="C121" s="166" t="str">
        <f t="shared" si="221"/>
        <v>DQ6NT2_D1,2</v>
      </c>
      <c r="D121" s="185" t="str">
        <f>V121&amp;W121&amp;X121&amp;Y121&amp;Z121&amp;"
"&amp;AA121&amp;"
"&amp;AB121&amp;"
"&amp;AC121</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21" s="185"/>
      <c r="F121" s="185"/>
      <c r="G121" s="174">
        <v>280</v>
      </c>
      <c r="H121" s="174">
        <v>200</v>
      </c>
      <c r="I121" s="174">
        <v>170</v>
      </c>
      <c r="J121" s="183">
        <f>VLOOKUP(C121,'[1]1. MA DO'!$E$5:$AA$1933,23,0)</f>
        <v>1.1299999999999999</v>
      </c>
      <c r="K121" s="180">
        <f t="shared" si="129"/>
        <v>1.1299999999999999</v>
      </c>
      <c r="L121" s="180">
        <f t="shared" si="130"/>
        <v>1.1299999999999999</v>
      </c>
      <c r="M121" s="29">
        <f t="shared" si="222"/>
        <v>500</v>
      </c>
      <c r="N121" s="29">
        <f t="shared" si="223"/>
        <v>300</v>
      </c>
      <c r="O121" s="29">
        <f t="shared" si="224"/>
        <v>200</v>
      </c>
      <c r="P121" s="29">
        <f t="shared" si="225"/>
        <v>110</v>
      </c>
      <c r="Q121" s="17">
        <f t="shared" si="226"/>
        <v>700</v>
      </c>
      <c r="R121" s="17">
        <f t="shared" si="227"/>
        <v>420</v>
      </c>
      <c r="S121" s="17">
        <f t="shared" si="228"/>
        <v>280</v>
      </c>
      <c r="T121" s="17">
        <f t="shared" si="229"/>
        <v>150</v>
      </c>
      <c r="U121" s="17">
        <f t="shared" si="229"/>
        <v>4</v>
      </c>
      <c r="V121" s="17" t="str">
        <f t="shared" si="230"/>
        <v xml:space="preserve">Các tuyến đường giao thông đấu nối trực tiếp ra </v>
      </c>
      <c r="W121" s="17" t="str">
        <f t="shared" si="231"/>
        <v>Đường 104</v>
      </c>
      <c r="X121" s="17" t="str">
        <f t="shared" si="231"/>
        <v xml:space="preserve"> đoạn từ Quốc lộ 20</v>
      </c>
      <c r="Y121" s="17" t="str">
        <f t="shared" si="232"/>
        <v xml:space="preserve"> đến Hết dốc Lê Thê (đến hết ranh thửa đất số 1, tờ BĐĐC số 115 về bên trái và hết ranh thửa đất số 2, tờ BĐĐC số 115 về bên phải)</v>
      </c>
      <c r="Z121" s="17" t="s">
        <v>477</v>
      </c>
      <c r="AA121" s="42" t="s">
        <v>472</v>
      </c>
      <c r="AB121" s="42" t="s">
        <v>473</v>
      </c>
      <c r="AC121" s="42" t="s">
        <v>168</v>
      </c>
    </row>
    <row r="122" spans="1:29" s="17" customFormat="1" ht="94.5" x14ac:dyDescent="0.25">
      <c r="A122" s="166">
        <f t="shared" si="131"/>
        <v>116</v>
      </c>
      <c r="B122" s="166" t="str">
        <f t="shared" si="220"/>
        <v>VT4</v>
      </c>
      <c r="C122" s="166" t="str">
        <f t="shared" si="221"/>
        <v>DQ6NT2_D1,2</v>
      </c>
      <c r="D122" s="185" t="str">
        <f>V122&amp;W122&amp;X122&amp;Y122&amp;Z122</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từ ≥3m đến &lt;5m, cách đường giao thông &gt;1.000m.
- Có bề rộng &lt;3m, cách đường giao thông &gt;200m.</v>
      </c>
      <c r="E122" s="185"/>
      <c r="F122" s="185"/>
      <c r="G122" s="174">
        <v>150</v>
      </c>
      <c r="H122" s="174">
        <v>110</v>
      </c>
      <c r="I122" s="174">
        <v>90</v>
      </c>
      <c r="J122" s="183">
        <f>VLOOKUP(C122,'[1]1. MA DO'!$E$5:$AA$1933,23,0)</f>
        <v>1.1299999999999999</v>
      </c>
      <c r="K122" s="180">
        <f t="shared" si="129"/>
        <v>1.1299999999999999</v>
      </c>
      <c r="L122" s="180">
        <f t="shared" si="130"/>
        <v>1.1299999999999999</v>
      </c>
      <c r="M122" s="29">
        <f t="shared" si="222"/>
        <v>500</v>
      </c>
      <c r="N122" s="29">
        <f t="shared" si="223"/>
        <v>300</v>
      </c>
      <c r="O122" s="29">
        <f t="shared" si="224"/>
        <v>200</v>
      </c>
      <c r="P122" s="29">
        <f t="shared" si="225"/>
        <v>110</v>
      </c>
      <c r="Q122" s="17">
        <f t="shared" si="226"/>
        <v>700</v>
      </c>
      <c r="R122" s="17">
        <f t="shared" si="227"/>
        <v>420</v>
      </c>
      <c r="S122" s="17">
        <f t="shared" si="228"/>
        <v>280</v>
      </c>
      <c r="T122" s="17">
        <f t="shared" si="229"/>
        <v>150</v>
      </c>
      <c r="U122" s="17">
        <f t="shared" si="229"/>
        <v>4</v>
      </c>
      <c r="V122" s="17" t="str">
        <f t="shared" si="230"/>
        <v xml:space="preserve">Các tuyến đường giao thông đấu nối trực tiếp ra </v>
      </c>
      <c r="W122" s="17" t="str">
        <f t="shared" si="231"/>
        <v>Đường 104</v>
      </c>
      <c r="X122" s="17" t="str">
        <f t="shared" si="231"/>
        <v xml:space="preserve"> đoạn từ Quốc lộ 20</v>
      </c>
      <c r="Y122" s="17" t="str">
        <f t="shared" si="232"/>
        <v xml:space="preserve"> đến Hết dốc Lê Thê (đến hết ranh thửa đất số 1, tờ BĐĐC số 115 về bên trái và hết ranh thửa đất số 2, tờ BĐĐC số 115 về bên phải)</v>
      </c>
      <c r="Z122" s="17" t="s">
        <v>491</v>
      </c>
      <c r="AA122" s="17">
        <v>0</v>
      </c>
      <c r="AB122" s="17">
        <v>0</v>
      </c>
      <c r="AC122" s="17">
        <v>0</v>
      </c>
    </row>
    <row r="123" spans="1:29" s="17" customFormat="1" ht="94.5" x14ac:dyDescent="0.25">
      <c r="A123" s="166">
        <f t="shared" si="131"/>
        <v>117</v>
      </c>
      <c r="B123" s="166" t="str">
        <f t="shared" si="220"/>
        <v>VT2*0,8</v>
      </c>
      <c r="C123" s="166" t="str">
        <f t="shared" si="221"/>
        <v>DQ6NT2_D1,2</v>
      </c>
      <c r="D123" s="185" t="str">
        <f>V123&amp;W123&amp;X123&amp;Y123&amp;Z123&amp;"
"&amp;AA123&amp;"
"
&amp;AB123</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≥5m, cách đường giao thông ≤1.000m.
- Có bề rộng từ ≥3m đến &lt;5m, cách đường giao thông ≤500m.</v>
      </c>
      <c r="E123" s="185"/>
      <c r="F123" s="185"/>
      <c r="G123" s="174">
        <v>380</v>
      </c>
      <c r="H123" s="174">
        <v>270</v>
      </c>
      <c r="I123" s="174">
        <v>230</v>
      </c>
      <c r="J123" s="183">
        <f>VLOOKUP(C123,'[1]1. MA DO'!$E$5:$AA$1933,23,0)</f>
        <v>1.1299999999999999</v>
      </c>
      <c r="K123" s="180">
        <f t="shared" si="129"/>
        <v>1.1299999999999999</v>
      </c>
      <c r="L123" s="180">
        <f t="shared" si="130"/>
        <v>1.1299999999999999</v>
      </c>
      <c r="M123" s="29">
        <f t="shared" si="222"/>
        <v>500</v>
      </c>
      <c r="N123" s="29">
        <f t="shared" si="223"/>
        <v>300</v>
      </c>
      <c r="O123" s="29">
        <f t="shared" si="224"/>
        <v>200</v>
      </c>
      <c r="P123" s="29">
        <f t="shared" si="225"/>
        <v>110</v>
      </c>
      <c r="Q123" s="17">
        <f t="shared" si="226"/>
        <v>700</v>
      </c>
      <c r="R123" s="17">
        <f t="shared" si="227"/>
        <v>420</v>
      </c>
      <c r="S123" s="17">
        <f t="shared" si="228"/>
        <v>280</v>
      </c>
      <c r="T123" s="17">
        <f t="shared" si="229"/>
        <v>150</v>
      </c>
      <c r="U123" s="17">
        <f t="shared" si="229"/>
        <v>4</v>
      </c>
      <c r="V123" s="17" t="str">
        <f t="shared" si="230"/>
        <v xml:space="preserve">Các tuyến đường giao thông không đấu nối trực tiếp và thông ra </v>
      </c>
      <c r="W123" s="17" t="str">
        <f t="shared" si="231"/>
        <v>Đường 104</v>
      </c>
      <c r="X123" s="17" t="str">
        <f t="shared" si="231"/>
        <v xml:space="preserve"> đoạn từ Quốc lộ 20</v>
      </c>
      <c r="Y123" s="17" t="str">
        <f t="shared" si="232"/>
        <v xml:space="preserve"> đến Hết dốc Lê Thê (đến hết ranh thửa đất số 1, tờ BĐĐC số 115 về bên trái và hết ranh thửa đất số 2, tờ BĐĐC số 115 về bên phải)</v>
      </c>
      <c r="Z123" s="17" t="s">
        <v>477</v>
      </c>
      <c r="AA123" s="42" t="s">
        <v>470</v>
      </c>
      <c r="AB123" s="42" t="s">
        <v>471</v>
      </c>
      <c r="AC123" s="17">
        <v>0</v>
      </c>
    </row>
    <row r="124" spans="1:29" s="17" customFormat="1" ht="94.5" x14ac:dyDescent="0.25">
      <c r="A124" s="166">
        <f t="shared" si="131"/>
        <v>118</v>
      </c>
      <c r="B124" s="166" t="str">
        <f t="shared" si="220"/>
        <v>VT3*0,8</v>
      </c>
      <c r="C124" s="166" t="str">
        <f t="shared" si="221"/>
        <v>DQ6NT2_D1,2</v>
      </c>
      <c r="D124" s="185" t="str">
        <f>V124&amp;W124&amp;X124&amp;Y124&amp;Z124&amp;"
"&amp;AA124&amp;"
"
&amp;AB124&amp;"
"&amp;AC124</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E124" s="185"/>
      <c r="F124" s="185"/>
      <c r="G124" s="174">
        <v>250</v>
      </c>
      <c r="H124" s="174">
        <v>180</v>
      </c>
      <c r="I124" s="174">
        <v>150</v>
      </c>
      <c r="J124" s="183">
        <f>VLOOKUP(C124,'[1]1. MA DO'!$E$5:$AA$1933,23,0)</f>
        <v>1.1299999999999999</v>
      </c>
      <c r="K124" s="180">
        <f t="shared" si="129"/>
        <v>1.1299999999999999</v>
      </c>
      <c r="L124" s="180">
        <f t="shared" si="130"/>
        <v>1.1299999999999999</v>
      </c>
      <c r="M124" s="29">
        <f t="shared" si="222"/>
        <v>500</v>
      </c>
      <c r="N124" s="29">
        <f t="shared" si="223"/>
        <v>300</v>
      </c>
      <c r="O124" s="29">
        <f t="shared" si="224"/>
        <v>200</v>
      </c>
      <c r="P124" s="29">
        <f t="shared" si="225"/>
        <v>110</v>
      </c>
      <c r="Q124" s="17">
        <f t="shared" si="226"/>
        <v>700</v>
      </c>
      <c r="R124" s="17">
        <f t="shared" si="227"/>
        <v>420</v>
      </c>
      <c r="S124" s="17">
        <f t="shared" si="228"/>
        <v>280</v>
      </c>
      <c r="T124" s="17">
        <f t="shared" si="229"/>
        <v>150</v>
      </c>
      <c r="U124" s="17">
        <f t="shared" si="229"/>
        <v>4</v>
      </c>
      <c r="V124" s="17" t="str">
        <f t="shared" si="230"/>
        <v xml:space="preserve">Các tuyến đường giao thông không đấu nối trực tiếp và thông ra </v>
      </c>
      <c r="W124" s="17" t="str">
        <f t="shared" si="231"/>
        <v>Đường 104</v>
      </c>
      <c r="X124" s="17" t="str">
        <f t="shared" si="231"/>
        <v xml:space="preserve"> đoạn từ Quốc lộ 20</v>
      </c>
      <c r="Y124" s="17" t="str">
        <f t="shared" si="232"/>
        <v xml:space="preserve"> đến Hết dốc Lê Thê (đến hết ranh thửa đất số 1, tờ BĐĐC số 115 về bên trái và hết ranh thửa đất số 2, tờ BĐĐC số 115 về bên phải)</v>
      </c>
      <c r="Z124" s="17" t="s">
        <v>477</v>
      </c>
      <c r="AA124" s="42" t="s">
        <v>472</v>
      </c>
      <c r="AB124" s="42" t="s">
        <v>473</v>
      </c>
      <c r="AC124" s="42" t="s">
        <v>168</v>
      </c>
    </row>
    <row r="125" spans="1:29" s="17" customFormat="1" ht="94.5" x14ac:dyDescent="0.25">
      <c r="A125" s="166">
        <f t="shared" si="131"/>
        <v>119</v>
      </c>
      <c r="B125" s="166" t="str">
        <f t="shared" si="220"/>
        <v>VT4*0,8</v>
      </c>
      <c r="C125" s="166" t="str">
        <f t="shared" si="221"/>
        <v>DQ6NT2_D1,2</v>
      </c>
      <c r="D125" s="185" t="str">
        <f>V125&amp;W125&amp;X125&amp;Y125&amp;Z125</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từ ≥3m đến &lt;5m, cách đường giao thông &gt;1.000m.
- Có bề rộng &lt;3m, cách đường giao thông &gt;200m.</v>
      </c>
      <c r="E125" s="185"/>
      <c r="F125" s="185"/>
      <c r="G125" s="174">
        <v>140</v>
      </c>
      <c r="H125" s="174">
        <v>100</v>
      </c>
      <c r="I125" s="174">
        <v>80</v>
      </c>
      <c r="J125" s="183">
        <f>VLOOKUP(C125,'[1]1. MA DO'!$E$5:$AA$1933,23,0)</f>
        <v>1.1299999999999999</v>
      </c>
      <c r="K125" s="180">
        <f t="shared" si="129"/>
        <v>1.1299999999999999</v>
      </c>
      <c r="L125" s="180">
        <f t="shared" si="130"/>
        <v>1.1299999999999999</v>
      </c>
      <c r="M125" s="29">
        <f t="shared" si="222"/>
        <v>500</v>
      </c>
      <c r="N125" s="29">
        <f t="shared" si="223"/>
        <v>300</v>
      </c>
      <c r="O125" s="29">
        <f t="shared" si="224"/>
        <v>200</v>
      </c>
      <c r="P125" s="29">
        <f t="shared" si="225"/>
        <v>110</v>
      </c>
      <c r="Q125" s="17">
        <f t="shared" si="226"/>
        <v>700</v>
      </c>
      <c r="R125" s="17">
        <f t="shared" si="227"/>
        <v>420</v>
      </c>
      <c r="S125" s="17">
        <f t="shared" si="228"/>
        <v>280</v>
      </c>
      <c r="T125" s="17">
        <f t="shared" si="229"/>
        <v>150</v>
      </c>
      <c r="U125" s="17">
        <f t="shared" si="229"/>
        <v>4</v>
      </c>
      <c r="V125" s="17" t="str">
        <f t="shared" si="230"/>
        <v xml:space="preserve">Các tuyến đường giao thông không đấu nối trực tiếp và thông ra </v>
      </c>
      <c r="W125" s="17" t="str">
        <f t="shared" si="231"/>
        <v>Đường 104</v>
      </c>
      <c r="X125" s="17" t="str">
        <f t="shared" si="231"/>
        <v xml:space="preserve"> đoạn từ Quốc lộ 20</v>
      </c>
      <c r="Y125" s="17" t="str">
        <f t="shared" si="232"/>
        <v xml:space="preserve"> đến Hết dốc Lê Thê (đến hết ranh thửa đất số 1, tờ BĐĐC số 115 về bên trái và hết ranh thửa đất số 2, tờ BĐĐC số 115 về bên phải)</v>
      </c>
      <c r="Z125" s="17" t="s">
        <v>491</v>
      </c>
      <c r="AA125" s="17">
        <v>0</v>
      </c>
      <c r="AB125" s="17">
        <v>0</v>
      </c>
      <c r="AC125" s="17">
        <v>0</v>
      </c>
    </row>
    <row r="126" spans="1:29" s="17" customFormat="1" ht="31.5" x14ac:dyDescent="0.25">
      <c r="A126" s="166">
        <f t="shared" si="131"/>
        <v>120</v>
      </c>
      <c r="B126" s="166" t="str">
        <f>'Đầu vào (2)'!G120</f>
        <v>DQ6NT2_D3</v>
      </c>
      <c r="C126" s="166" t="str">
        <f>$B$126</f>
        <v>DQ6NT2_D3</v>
      </c>
      <c r="D126" s="167" t="str">
        <f>'Đầu vào (2)'!H120</f>
        <v>Đường 104</v>
      </c>
      <c r="E126" s="167" t="str">
        <f>'Đầu vào (2)'!I120</f>
        <v>Quốc lộ 20</v>
      </c>
      <c r="F126" s="167" t="str">
        <f>'Đầu vào (2)'!J120</f>
        <v>Ao cá Huyện ủy (phía Nam Quốc lộ 20)</v>
      </c>
      <c r="G126" s="179">
        <v>700</v>
      </c>
      <c r="H126" s="174">
        <v>490</v>
      </c>
      <c r="I126" s="174">
        <v>420</v>
      </c>
      <c r="J126" s="183">
        <f>VLOOKUP(C126,'[1]1. MA DO'!$E$5:$AA$1933,23,0)</f>
        <v>1.22</v>
      </c>
      <c r="K126" s="180">
        <f t="shared" si="129"/>
        <v>1.22</v>
      </c>
      <c r="L126" s="180">
        <f t="shared" si="130"/>
        <v>1.22</v>
      </c>
      <c r="M126" s="29">
        <f>'Đầu vào (2)'!K120</f>
        <v>500</v>
      </c>
      <c r="N126" s="29">
        <f>'Đầu vào (2)'!L120</f>
        <v>250</v>
      </c>
      <c r="O126" s="29">
        <f>'Đầu vào (2)'!M120</f>
        <v>200</v>
      </c>
      <c r="P126" s="29">
        <f>'Đầu vào (2)'!N120</f>
        <v>150</v>
      </c>
      <c r="Q126" s="17">
        <f>VLOOKUP(B126,'[2]Giá đề xuất ODT'!$G$11:$AD$2233,21,0)</f>
        <v>700</v>
      </c>
      <c r="R126" s="17">
        <f>VLOOKUP(B126,'[2]Giá đề xuất ODT'!$G$11:$AD$2233,22,0)</f>
        <v>350</v>
      </c>
      <c r="S126" s="17">
        <f>VLOOKUP(B126,'[2]Giá đề xuất ODT'!$G$11:$AD$2233,23,0)</f>
        <v>280</v>
      </c>
      <c r="T126" s="17">
        <f>VLOOKUP(B126,'[2]Giá đề xuất ODT'!$G$11:$AD$2233,24,0)</f>
        <v>210</v>
      </c>
      <c r="U126" s="17">
        <v>4</v>
      </c>
      <c r="W126" s="17" t="str">
        <f>D126</f>
        <v>Đường 104</v>
      </c>
      <c r="X126" s="17" t="str">
        <f>" đoạn từ "&amp;E126</f>
        <v xml:space="preserve"> đoạn từ Quốc lộ 20</v>
      </c>
      <c r="Y126" s="17" t="str">
        <f>" đến "&amp;F126</f>
        <v xml:space="preserve"> đến Ao cá Huyện ủy (phía Nam Quốc lộ 20)</v>
      </c>
      <c r="AC126" s="17">
        <v>0</v>
      </c>
    </row>
    <row r="127" spans="1:29" s="17" customFormat="1" ht="78.75" x14ac:dyDescent="0.25">
      <c r="A127" s="166">
        <f t="shared" si="131"/>
        <v>121</v>
      </c>
      <c r="B127" s="166" t="str">
        <f t="shared" ref="B127:B132" si="233">B120</f>
        <v>VT2</v>
      </c>
      <c r="C127" s="166" t="str">
        <f t="shared" ref="C127:C132" si="234">$B$126</f>
        <v>DQ6NT2_D3</v>
      </c>
      <c r="D127" s="185" t="str">
        <f>V127&amp;W127&amp;X127&amp;Y127&amp;Z127&amp;"
"&amp;AA127&amp;"
"
&amp;AB127</f>
        <v>Các tuyến đường giao thông đấu nối trực tiếp ra Đường 104 đoạn từ Quốc lộ 20 đến Ao cá Huyện ủy (phía Nam Quốc lộ 20) có hiện trạng là đường nhựa, bê tông xi măng:
- Có bề rộng ≥5m, cách đường giao thông ≤1.000m.
- Có bề rộng từ ≥3m đến &lt;5m, cách đường giao thông ≤500m.</v>
      </c>
      <c r="E127" s="185"/>
      <c r="F127" s="185"/>
      <c r="G127" s="174">
        <v>350</v>
      </c>
      <c r="H127" s="174">
        <v>250</v>
      </c>
      <c r="I127" s="174">
        <v>210</v>
      </c>
      <c r="J127" s="183">
        <f>VLOOKUP(C127,'[1]1. MA DO'!$E$5:$AA$1933,23,0)</f>
        <v>1.22</v>
      </c>
      <c r="K127" s="180">
        <f t="shared" si="129"/>
        <v>1.22</v>
      </c>
      <c r="L127" s="180">
        <f t="shared" si="130"/>
        <v>1.22</v>
      </c>
      <c r="M127" s="29">
        <f t="shared" ref="M127:M132" si="235">M126</f>
        <v>500</v>
      </c>
      <c r="N127" s="29">
        <f t="shared" ref="N127:N132" si="236">N126</f>
        <v>250</v>
      </c>
      <c r="O127" s="29">
        <f t="shared" ref="O127:O132" si="237">O126</f>
        <v>200</v>
      </c>
      <c r="P127" s="29">
        <f t="shared" ref="P127:P132" si="238">P126</f>
        <v>150</v>
      </c>
      <c r="Q127" s="17">
        <f t="shared" ref="Q127:Q132" si="239">Q126</f>
        <v>700</v>
      </c>
      <c r="R127" s="17">
        <f t="shared" ref="R127:R132" si="240">R126</f>
        <v>350</v>
      </c>
      <c r="S127" s="17">
        <f t="shared" ref="S127:S132" si="241">S126</f>
        <v>280</v>
      </c>
      <c r="T127" s="17">
        <f t="shared" ref="T127:U132" si="242">T126</f>
        <v>210</v>
      </c>
      <c r="U127" s="17">
        <f t="shared" si="242"/>
        <v>4</v>
      </c>
      <c r="V127" s="17" t="str">
        <f t="shared" ref="V127:V132" si="243">V120</f>
        <v xml:space="preserve">Các tuyến đường giao thông đấu nối trực tiếp ra </v>
      </c>
      <c r="W127" s="17" t="str">
        <f t="shared" ref="W127:X132" si="244">W126</f>
        <v>Đường 104</v>
      </c>
      <c r="X127" s="17" t="str">
        <f t="shared" si="244"/>
        <v xml:space="preserve"> đoạn từ Quốc lộ 20</v>
      </c>
      <c r="Y127" s="17" t="str">
        <f t="shared" ref="Y127:Y132" si="245">Y126</f>
        <v xml:space="preserve"> đến Ao cá Huyện ủy (phía Nam Quốc lộ 20)</v>
      </c>
      <c r="Z127" s="17" t="s">
        <v>477</v>
      </c>
      <c r="AA127" s="42" t="s">
        <v>470</v>
      </c>
      <c r="AB127" s="42" t="s">
        <v>471</v>
      </c>
      <c r="AC127" s="17">
        <v>0</v>
      </c>
    </row>
    <row r="128" spans="1:29" s="17" customFormat="1" ht="78.75" x14ac:dyDescent="0.25">
      <c r="A128" s="166">
        <f t="shared" si="131"/>
        <v>122</v>
      </c>
      <c r="B128" s="166" t="str">
        <f t="shared" si="233"/>
        <v>VT3</v>
      </c>
      <c r="C128" s="166" t="str">
        <f t="shared" si="234"/>
        <v>DQ6NT2_D3</v>
      </c>
      <c r="D128" s="185" t="str">
        <f>V128&amp;W128&amp;X128&amp;Y128&amp;Z128&amp;"
"&amp;AA128&amp;"
"&amp;AB128&amp;"
"&amp;AC128</f>
        <v>Các tuyến đường giao thông đấu nối trực tiếp ra Đường 104 đoạn từ Quốc lộ 20 đến Ao cá Huyện ủy (phía Nam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E128" s="185"/>
      <c r="F128" s="185"/>
      <c r="G128" s="174">
        <v>280</v>
      </c>
      <c r="H128" s="174">
        <v>200</v>
      </c>
      <c r="I128" s="174">
        <v>170</v>
      </c>
      <c r="J128" s="183">
        <f>VLOOKUP(C128,'[1]1. MA DO'!$E$5:$AA$1933,23,0)</f>
        <v>1.22</v>
      </c>
      <c r="K128" s="180">
        <f t="shared" si="129"/>
        <v>1.22</v>
      </c>
      <c r="L128" s="180">
        <f t="shared" si="130"/>
        <v>1.22</v>
      </c>
      <c r="M128" s="29">
        <f t="shared" si="235"/>
        <v>500</v>
      </c>
      <c r="N128" s="29">
        <f t="shared" si="236"/>
        <v>250</v>
      </c>
      <c r="O128" s="29">
        <f t="shared" si="237"/>
        <v>200</v>
      </c>
      <c r="P128" s="29">
        <f t="shared" si="238"/>
        <v>150</v>
      </c>
      <c r="Q128" s="17">
        <f t="shared" si="239"/>
        <v>700</v>
      </c>
      <c r="R128" s="17">
        <f t="shared" si="240"/>
        <v>350</v>
      </c>
      <c r="S128" s="17">
        <f t="shared" si="241"/>
        <v>280</v>
      </c>
      <c r="T128" s="17">
        <f t="shared" si="242"/>
        <v>210</v>
      </c>
      <c r="U128" s="17">
        <f t="shared" si="242"/>
        <v>4</v>
      </c>
      <c r="V128" s="17" t="str">
        <f t="shared" si="243"/>
        <v xml:space="preserve">Các tuyến đường giao thông đấu nối trực tiếp ra </v>
      </c>
      <c r="W128" s="17" t="str">
        <f t="shared" si="244"/>
        <v>Đường 104</v>
      </c>
      <c r="X128" s="17" t="str">
        <f t="shared" si="244"/>
        <v xml:space="preserve"> đoạn từ Quốc lộ 20</v>
      </c>
      <c r="Y128" s="17" t="str">
        <f t="shared" si="245"/>
        <v xml:space="preserve"> đến Ao cá Huyện ủy (phía Nam Quốc lộ 20)</v>
      </c>
      <c r="Z128" s="17" t="s">
        <v>477</v>
      </c>
      <c r="AA128" s="42" t="s">
        <v>472</v>
      </c>
      <c r="AB128" s="42" t="s">
        <v>473</v>
      </c>
      <c r="AC128" s="42" t="s">
        <v>168</v>
      </c>
    </row>
    <row r="129" spans="1:29" s="17" customFormat="1" ht="94.5" x14ac:dyDescent="0.25">
      <c r="A129" s="166">
        <f t="shared" si="131"/>
        <v>123</v>
      </c>
      <c r="B129" s="166" t="str">
        <f t="shared" si="233"/>
        <v>VT4</v>
      </c>
      <c r="C129" s="166" t="str">
        <f t="shared" si="234"/>
        <v>DQ6NT2_D3</v>
      </c>
      <c r="D129" s="185" t="str">
        <f>V129&amp;W129&amp;X129&amp;Y129&amp;Z129</f>
        <v>Các tuyến đường giao thông đấu nối trực tiếp ra Đường 104 đoạn từ Quốc lộ 20 đến Ao cá Huyện ủy (phía Nam Quốc lộ 20) có hiện trạng là đường nhựa, bê tông xi măng:
- Có bề rộng từ ≥3m đến &lt;5m, cách đường giao thông &gt;1.000m.
- Có bề rộng &lt;3m, cách đường giao thông &gt;200m.</v>
      </c>
      <c r="E129" s="185"/>
      <c r="F129" s="185"/>
      <c r="G129" s="174">
        <v>210</v>
      </c>
      <c r="H129" s="174">
        <v>150</v>
      </c>
      <c r="I129" s="174">
        <v>130</v>
      </c>
      <c r="J129" s="183">
        <f>VLOOKUP(C129,'[1]1. MA DO'!$E$5:$AA$1933,23,0)</f>
        <v>1.22</v>
      </c>
      <c r="K129" s="180">
        <f t="shared" si="129"/>
        <v>1.22</v>
      </c>
      <c r="L129" s="180">
        <f t="shared" si="130"/>
        <v>1.22</v>
      </c>
      <c r="M129" s="29">
        <f t="shared" si="235"/>
        <v>500</v>
      </c>
      <c r="N129" s="29">
        <f t="shared" si="236"/>
        <v>250</v>
      </c>
      <c r="O129" s="29">
        <f t="shared" si="237"/>
        <v>200</v>
      </c>
      <c r="P129" s="29">
        <f t="shared" si="238"/>
        <v>150</v>
      </c>
      <c r="Q129" s="17">
        <f t="shared" si="239"/>
        <v>700</v>
      </c>
      <c r="R129" s="17">
        <f t="shared" si="240"/>
        <v>350</v>
      </c>
      <c r="S129" s="17">
        <f t="shared" si="241"/>
        <v>280</v>
      </c>
      <c r="T129" s="17">
        <f t="shared" si="242"/>
        <v>210</v>
      </c>
      <c r="U129" s="17">
        <f t="shared" si="242"/>
        <v>4</v>
      </c>
      <c r="V129" s="17" t="str">
        <f t="shared" si="243"/>
        <v xml:space="preserve">Các tuyến đường giao thông đấu nối trực tiếp ra </v>
      </c>
      <c r="W129" s="17" t="str">
        <f t="shared" si="244"/>
        <v>Đường 104</v>
      </c>
      <c r="X129" s="17" t="str">
        <f t="shared" si="244"/>
        <v xml:space="preserve"> đoạn từ Quốc lộ 20</v>
      </c>
      <c r="Y129" s="17" t="str">
        <f t="shared" si="245"/>
        <v xml:space="preserve"> đến Ao cá Huyện ủy (phía Nam Quốc lộ 20)</v>
      </c>
      <c r="Z129" s="17" t="s">
        <v>491</v>
      </c>
      <c r="AA129" s="17">
        <v>0</v>
      </c>
      <c r="AB129" s="17">
        <v>0</v>
      </c>
      <c r="AC129" s="17">
        <v>0</v>
      </c>
    </row>
    <row r="130" spans="1:29" s="17" customFormat="1" ht="94.5" x14ac:dyDescent="0.25">
      <c r="A130" s="166">
        <f t="shared" si="131"/>
        <v>124</v>
      </c>
      <c r="B130" s="166" t="str">
        <f t="shared" si="233"/>
        <v>VT2*0,8</v>
      </c>
      <c r="C130" s="166" t="str">
        <f t="shared" si="234"/>
        <v>DQ6NT2_D3</v>
      </c>
      <c r="D130" s="185" t="str">
        <f>V130&amp;W130&amp;X130&amp;Y130&amp;Z130&amp;"
"&amp;AA130&amp;"
"
&amp;AB130</f>
        <v>Các tuyến đường giao thông không đấu nối trực tiếp và thông ra Đường 104 đoạn từ Quốc lộ 20 đến Ao cá Huyện ủy (phía Nam Quốc lộ 20) có hiện trạng là đường nhựa, bê tông xi măng:
- Có bề rộng ≥5m, cách đường giao thông ≤1.000m.
- Có bề rộng từ ≥3m đến &lt;5m, cách đường giao thông ≤500m.</v>
      </c>
      <c r="E130" s="185"/>
      <c r="F130" s="185"/>
      <c r="G130" s="174">
        <v>320</v>
      </c>
      <c r="H130" s="174">
        <v>220</v>
      </c>
      <c r="I130" s="174">
        <v>190</v>
      </c>
      <c r="J130" s="183">
        <f>VLOOKUP(C130,'[1]1. MA DO'!$E$5:$AA$1933,23,0)</f>
        <v>1.22</v>
      </c>
      <c r="K130" s="180">
        <f t="shared" si="129"/>
        <v>1.22</v>
      </c>
      <c r="L130" s="180">
        <f t="shared" si="130"/>
        <v>1.22</v>
      </c>
      <c r="M130" s="29">
        <f t="shared" si="235"/>
        <v>500</v>
      </c>
      <c r="N130" s="29">
        <f t="shared" si="236"/>
        <v>250</v>
      </c>
      <c r="O130" s="29">
        <f t="shared" si="237"/>
        <v>200</v>
      </c>
      <c r="P130" s="29">
        <f t="shared" si="238"/>
        <v>150</v>
      </c>
      <c r="Q130" s="17">
        <f t="shared" si="239"/>
        <v>700</v>
      </c>
      <c r="R130" s="17">
        <f t="shared" si="240"/>
        <v>350</v>
      </c>
      <c r="S130" s="17">
        <f t="shared" si="241"/>
        <v>280</v>
      </c>
      <c r="T130" s="17">
        <f t="shared" si="242"/>
        <v>210</v>
      </c>
      <c r="U130" s="17">
        <f t="shared" si="242"/>
        <v>4</v>
      </c>
      <c r="V130" s="17" t="str">
        <f t="shared" si="243"/>
        <v xml:space="preserve">Các tuyến đường giao thông không đấu nối trực tiếp và thông ra </v>
      </c>
      <c r="W130" s="17" t="str">
        <f t="shared" si="244"/>
        <v>Đường 104</v>
      </c>
      <c r="X130" s="17" t="str">
        <f t="shared" si="244"/>
        <v xml:space="preserve"> đoạn từ Quốc lộ 20</v>
      </c>
      <c r="Y130" s="17" t="str">
        <f t="shared" si="245"/>
        <v xml:space="preserve"> đến Ao cá Huyện ủy (phía Nam Quốc lộ 20)</v>
      </c>
      <c r="Z130" s="17" t="s">
        <v>477</v>
      </c>
      <c r="AA130" s="42" t="s">
        <v>470</v>
      </c>
      <c r="AB130" s="42" t="s">
        <v>471</v>
      </c>
      <c r="AC130" s="17">
        <v>0</v>
      </c>
    </row>
    <row r="131" spans="1:29" s="17" customFormat="1" ht="94.5" x14ac:dyDescent="0.25">
      <c r="A131" s="166">
        <f t="shared" si="131"/>
        <v>125</v>
      </c>
      <c r="B131" s="166" t="str">
        <f t="shared" si="233"/>
        <v>VT3*0,8</v>
      </c>
      <c r="C131" s="166" t="str">
        <f t="shared" si="234"/>
        <v>DQ6NT2_D3</v>
      </c>
      <c r="D131" s="185" t="str">
        <f>V131&amp;W131&amp;X131&amp;Y131&amp;Z131&amp;"
"&amp;AA131&amp;"
"
&amp;AB131&amp;"
"&amp;AC131</f>
        <v>Các tuyến đường giao thông không đấu nối trực tiếp và thông ra Đường 104 đoạn từ Quốc lộ 20 đến Ao cá Huyện ủy (phía Nam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E131" s="185"/>
      <c r="F131" s="185"/>
      <c r="G131" s="174">
        <v>250</v>
      </c>
      <c r="H131" s="174">
        <v>180</v>
      </c>
      <c r="I131" s="174">
        <v>150</v>
      </c>
      <c r="J131" s="183">
        <f>VLOOKUP(C131,'[1]1. MA DO'!$E$5:$AA$1933,23,0)</f>
        <v>1.22</v>
      </c>
      <c r="K131" s="180">
        <f t="shared" si="129"/>
        <v>1.22</v>
      </c>
      <c r="L131" s="180">
        <f t="shared" si="130"/>
        <v>1.22</v>
      </c>
      <c r="M131" s="29">
        <f t="shared" si="235"/>
        <v>500</v>
      </c>
      <c r="N131" s="29">
        <f t="shared" si="236"/>
        <v>250</v>
      </c>
      <c r="O131" s="29">
        <f t="shared" si="237"/>
        <v>200</v>
      </c>
      <c r="P131" s="29">
        <f t="shared" si="238"/>
        <v>150</v>
      </c>
      <c r="Q131" s="17">
        <f t="shared" si="239"/>
        <v>700</v>
      </c>
      <c r="R131" s="17">
        <f t="shared" si="240"/>
        <v>350</v>
      </c>
      <c r="S131" s="17">
        <f t="shared" si="241"/>
        <v>280</v>
      </c>
      <c r="T131" s="17">
        <f t="shared" si="242"/>
        <v>210</v>
      </c>
      <c r="U131" s="17">
        <f t="shared" si="242"/>
        <v>4</v>
      </c>
      <c r="V131" s="17" t="str">
        <f t="shared" si="243"/>
        <v xml:space="preserve">Các tuyến đường giao thông không đấu nối trực tiếp và thông ra </v>
      </c>
      <c r="W131" s="17" t="str">
        <f t="shared" si="244"/>
        <v>Đường 104</v>
      </c>
      <c r="X131" s="17" t="str">
        <f t="shared" si="244"/>
        <v xml:space="preserve"> đoạn từ Quốc lộ 20</v>
      </c>
      <c r="Y131" s="17" t="str">
        <f t="shared" si="245"/>
        <v xml:space="preserve"> đến Ao cá Huyện ủy (phía Nam Quốc lộ 20)</v>
      </c>
      <c r="Z131" s="17" t="s">
        <v>477</v>
      </c>
      <c r="AA131" s="42" t="s">
        <v>472</v>
      </c>
      <c r="AB131" s="42" t="s">
        <v>473</v>
      </c>
      <c r="AC131" s="42" t="s">
        <v>168</v>
      </c>
    </row>
    <row r="132" spans="1:29" s="17" customFormat="1" ht="94.5" x14ac:dyDescent="0.25">
      <c r="A132" s="166">
        <f t="shared" si="131"/>
        <v>126</v>
      </c>
      <c r="B132" s="166" t="str">
        <f t="shared" si="233"/>
        <v>VT4*0,8</v>
      </c>
      <c r="C132" s="166" t="str">
        <f t="shared" si="234"/>
        <v>DQ6NT2_D3</v>
      </c>
      <c r="D132" s="185" t="str">
        <f>V132&amp;W132&amp;X132&amp;Y132&amp;Z132</f>
        <v>Các tuyến đường giao thông không đấu nối trực tiếp và thông ra Đường 104 đoạn từ Quốc lộ 20 đến Ao cá Huyện ủy (phía Nam Quốc lộ 20) có hiện trạng là đường nhựa, bê tông xi măng:
- Có bề rộng từ ≥3m đến &lt;5m, cách đường giao thông &gt;1.000m.
- Có bề rộng &lt;3m, cách đường giao thông &gt;200m.</v>
      </c>
      <c r="E132" s="185"/>
      <c r="F132" s="185"/>
      <c r="G132" s="174">
        <v>190</v>
      </c>
      <c r="H132" s="174">
        <v>130</v>
      </c>
      <c r="I132" s="174">
        <v>110</v>
      </c>
      <c r="J132" s="183">
        <f>VLOOKUP(C132,'[1]1. MA DO'!$E$5:$AA$1933,23,0)</f>
        <v>1.22</v>
      </c>
      <c r="K132" s="180">
        <f t="shared" si="129"/>
        <v>1.22</v>
      </c>
      <c r="L132" s="180">
        <f t="shared" si="130"/>
        <v>1.22</v>
      </c>
      <c r="M132" s="29">
        <f t="shared" si="235"/>
        <v>500</v>
      </c>
      <c r="N132" s="29">
        <f t="shared" si="236"/>
        <v>250</v>
      </c>
      <c r="O132" s="29">
        <f t="shared" si="237"/>
        <v>200</v>
      </c>
      <c r="P132" s="29">
        <f t="shared" si="238"/>
        <v>150</v>
      </c>
      <c r="Q132" s="17">
        <f t="shared" si="239"/>
        <v>700</v>
      </c>
      <c r="R132" s="17">
        <f t="shared" si="240"/>
        <v>350</v>
      </c>
      <c r="S132" s="17">
        <f t="shared" si="241"/>
        <v>280</v>
      </c>
      <c r="T132" s="17">
        <f t="shared" si="242"/>
        <v>210</v>
      </c>
      <c r="U132" s="17">
        <f t="shared" si="242"/>
        <v>4</v>
      </c>
      <c r="V132" s="17" t="str">
        <f t="shared" si="243"/>
        <v xml:space="preserve">Các tuyến đường giao thông không đấu nối trực tiếp và thông ra </v>
      </c>
      <c r="W132" s="17" t="str">
        <f t="shared" si="244"/>
        <v>Đường 104</v>
      </c>
      <c r="X132" s="17" t="str">
        <f t="shared" si="244"/>
        <v xml:space="preserve"> đoạn từ Quốc lộ 20</v>
      </c>
      <c r="Y132" s="17" t="str">
        <f t="shared" si="245"/>
        <v xml:space="preserve"> đến Ao cá Huyện ủy (phía Nam Quốc lộ 20)</v>
      </c>
      <c r="Z132" s="17" t="s">
        <v>491</v>
      </c>
      <c r="AA132" s="17">
        <v>0</v>
      </c>
      <c r="AB132" s="17">
        <v>0</v>
      </c>
      <c r="AC132" s="17">
        <v>0</v>
      </c>
    </row>
    <row r="133" spans="1:29" ht="47.25" x14ac:dyDescent="0.25">
      <c r="A133" s="166">
        <f t="shared" si="131"/>
        <v>127</v>
      </c>
      <c r="B133" s="166" t="str">
        <f>'Đầu vào (2)'!G127</f>
        <v>DQ6NT2_D4</v>
      </c>
      <c r="C133" s="166" t="str">
        <f>$B$133</f>
        <v>DQ6NT2_D4</v>
      </c>
      <c r="D133" s="167" t="str">
        <f>'Đầu vào (2)'!H127</f>
        <v>Đường 104</v>
      </c>
      <c r="E133" s="167" t="str">
        <f>'Đầu vào (2)'!I127</f>
        <v>Ao cá Huyện ủy (phía Nam Quốc lộ 20)</v>
      </c>
      <c r="F133" s="167" t="str">
        <f>'Đầu vào (2)'!J127</f>
        <v>Cầu RAP</v>
      </c>
      <c r="G133" s="179">
        <v>620</v>
      </c>
      <c r="H133" s="174">
        <v>430</v>
      </c>
      <c r="I133" s="174">
        <v>370</v>
      </c>
      <c r="J133" s="183">
        <f>VLOOKUP(C133,'[1]1. MA DO'!$E$5:$AA$1933,23,0)</f>
        <v>1.22</v>
      </c>
      <c r="K133" s="180">
        <f t="shared" si="129"/>
        <v>1.22</v>
      </c>
      <c r="L133" s="180">
        <f t="shared" si="130"/>
        <v>1.22</v>
      </c>
      <c r="M133" s="29">
        <f>'Đầu vào (2)'!K127</f>
        <v>440</v>
      </c>
      <c r="N133" s="29">
        <f>'Đầu vào (2)'!L127</f>
        <v>220</v>
      </c>
      <c r="O133" s="29">
        <f>'Đầu vào (2)'!M127</f>
        <v>170</v>
      </c>
      <c r="P133" s="29">
        <f>'Đầu vào (2)'!N127</f>
        <v>130</v>
      </c>
      <c r="Q133" s="17">
        <f>VLOOKUP(B133,'[2]Giá đề xuất ODT'!$G$11:$AD$2233,21,0)</f>
        <v>620</v>
      </c>
      <c r="R133" s="17">
        <f>VLOOKUP(B133,'[2]Giá đề xuất ODT'!$G$11:$AD$2233,22,0)</f>
        <v>310</v>
      </c>
      <c r="S133" s="17">
        <f>VLOOKUP(B133,'[2]Giá đề xuất ODT'!$G$11:$AD$2233,23,0)</f>
        <v>240</v>
      </c>
      <c r="T133" s="17">
        <f>VLOOKUP(B133,'[2]Giá đề xuất ODT'!$G$11:$AD$2233,24,0)</f>
        <v>180</v>
      </c>
      <c r="U133" s="17">
        <v>4</v>
      </c>
      <c r="W133" s="17" t="str">
        <f>D133</f>
        <v>Đường 104</v>
      </c>
      <c r="X133" s="17" t="str">
        <f>" đoạn từ "&amp;E133</f>
        <v xml:space="preserve"> đoạn từ Ao cá Huyện ủy (phía Nam Quốc lộ 20)</v>
      </c>
      <c r="Y133" s="17" t="str">
        <f>" đến "&amp;F133</f>
        <v xml:space="preserve"> đến Cầu RAP</v>
      </c>
    </row>
    <row r="134" spans="1:29" ht="78.75" x14ac:dyDescent="0.25">
      <c r="A134" s="166">
        <f t="shared" si="131"/>
        <v>128</v>
      </c>
      <c r="B134" s="166" t="str">
        <f t="shared" ref="B134:B139" si="246">B127</f>
        <v>VT2</v>
      </c>
      <c r="C134" s="166" t="str">
        <f t="shared" ref="C134:C139" si="247">$B$133</f>
        <v>DQ6NT2_D4</v>
      </c>
      <c r="D134" s="185" t="str">
        <f>V134&amp;W134&amp;X134&amp;Y134&amp;Z134&amp;"
"&amp;AA134&amp;"
"
&amp;AB134</f>
        <v>Các tuyến đường giao thông đấu nối trực tiếp ra Đường 104 đoạn từ Ao cá Huyện ủy (phía Nam Quốc lộ 20) đến Cầu RAP có hiện trạng là đường nhựa, bê tông xi măng:
- Có bề rộng ≥5m, cách đường giao thông ≤1.000m.
- Có bề rộng từ ≥3m đến &lt;5m, cách đường giao thông ≤500m.</v>
      </c>
      <c r="E134" s="185"/>
      <c r="F134" s="185"/>
      <c r="G134" s="174">
        <v>310</v>
      </c>
      <c r="H134" s="174">
        <v>220</v>
      </c>
      <c r="I134" s="174">
        <v>190</v>
      </c>
      <c r="J134" s="183">
        <f>VLOOKUP(C134,'[1]1. MA DO'!$E$5:$AA$1933,23,0)</f>
        <v>1.22</v>
      </c>
      <c r="K134" s="180">
        <f t="shared" si="129"/>
        <v>1.22</v>
      </c>
      <c r="L134" s="180">
        <f t="shared" si="130"/>
        <v>1.22</v>
      </c>
      <c r="M134" s="29">
        <f t="shared" ref="M134:M139" si="248">M133</f>
        <v>440</v>
      </c>
      <c r="N134" s="29">
        <f t="shared" ref="N134:N139" si="249">N133</f>
        <v>220</v>
      </c>
      <c r="O134" s="29">
        <f t="shared" ref="O134:O139" si="250">O133</f>
        <v>170</v>
      </c>
      <c r="P134" s="29">
        <f t="shared" ref="P134:P139" si="251">P133</f>
        <v>130</v>
      </c>
      <c r="Q134" s="17">
        <f t="shared" ref="Q134:Q139" si="252">Q133</f>
        <v>620</v>
      </c>
      <c r="R134" s="17">
        <f t="shared" ref="R134:R139" si="253">R133</f>
        <v>310</v>
      </c>
      <c r="S134" s="17">
        <f t="shared" ref="S134:S139" si="254">S133</f>
        <v>240</v>
      </c>
      <c r="T134" s="17">
        <f t="shared" ref="T134:U139" si="255">T133</f>
        <v>180</v>
      </c>
      <c r="U134" s="17">
        <f t="shared" si="255"/>
        <v>4</v>
      </c>
      <c r="V134" s="17" t="str">
        <f t="shared" ref="V134:V139" si="256">V127</f>
        <v xml:space="preserve">Các tuyến đường giao thông đấu nối trực tiếp ra </v>
      </c>
      <c r="W134" s="17" t="str">
        <f t="shared" ref="W134:X139" si="257">W133</f>
        <v>Đường 104</v>
      </c>
      <c r="X134" s="17" t="str">
        <f t="shared" si="257"/>
        <v xml:space="preserve"> đoạn từ Ao cá Huyện ủy (phía Nam Quốc lộ 20)</v>
      </c>
      <c r="Y134" s="17" t="str">
        <f t="shared" ref="Y134:Y139" si="258">Y133</f>
        <v xml:space="preserve"> đến Cầu RAP</v>
      </c>
      <c r="Z134" s="17" t="s">
        <v>477</v>
      </c>
      <c r="AA134" s="42" t="s">
        <v>470</v>
      </c>
      <c r="AB134" s="42" t="s">
        <v>471</v>
      </c>
      <c r="AC134" s="17">
        <v>0</v>
      </c>
    </row>
    <row r="135" spans="1:29" ht="78.75" x14ac:dyDescent="0.25">
      <c r="A135" s="166">
        <f t="shared" si="131"/>
        <v>129</v>
      </c>
      <c r="B135" s="166" t="str">
        <f t="shared" si="246"/>
        <v>VT3</v>
      </c>
      <c r="C135" s="166" t="str">
        <f t="shared" si="247"/>
        <v>DQ6NT2_D4</v>
      </c>
      <c r="D135" s="185" t="str">
        <f>V135&amp;W135&amp;X135&amp;Y135&amp;Z135&amp;"
"&amp;AA135&amp;"
"&amp;AB135&amp;"
"&amp;AC135</f>
        <v>Các tuyến đường giao thông đấu nối trực tiếp ra Đường 104 đoạn từ Ao cá Huyện ủy (phía Nam Quốc lộ 20) đến Cầu RAP có hiện trạng là đường nhựa, bê tông xi măng:
- Có bề rộng ≥5m, cách đường giao thông &gt;1.000m.
- Có bề rộng từ ≥3m đến &lt;5m, cách đường giao thông từ &gt;500m đến ≤1.000m.
- Có bề rộng &lt;3m, cách đường giao thông ≤200m.</v>
      </c>
      <c r="E135" s="185"/>
      <c r="F135" s="185"/>
      <c r="G135" s="174">
        <v>240</v>
      </c>
      <c r="H135" s="174">
        <v>170</v>
      </c>
      <c r="I135" s="174">
        <v>140</v>
      </c>
      <c r="J135" s="183">
        <f>VLOOKUP(C135,'[1]1. MA DO'!$E$5:$AA$1933,23,0)</f>
        <v>1.22</v>
      </c>
      <c r="K135" s="180">
        <f t="shared" si="129"/>
        <v>1.22</v>
      </c>
      <c r="L135" s="180">
        <f t="shared" si="130"/>
        <v>1.22</v>
      </c>
      <c r="M135" s="29">
        <f t="shared" si="248"/>
        <v>440</v>
      </c>
      <c r="N135" s="29">
        <f t="shared" si="249"/>
        <v>220</v>
      </c>
      <c r="O135" s="29">
        <f t="shared" si="250"/>
        <v>170</v>
      </c>
      <c r="P135" s="29">
        <f t="shared" si="251"/>
        <v>130</v>
      </c>
      <c r="Q135" s="17">
        <f t="shared" si="252"/>
        <v>620</v>
      </c>
      <c r="R135" s="17">
        <f t="shared" si="253"/>
        <v>310</v>
      </c>
      <c r="S135" s="17">
        <f t="shared" si="254"/>
        <v>240</v>
      </c>
      <c r="T135" s="17">
        <f t="shared" si="255"/>
        <v>180</v>
      </c>
      <c r="U135" s="17">
        <f t="shared" si="255"/>
        <v>4</v>
      </c>
      <c r="V135" s="17" t="str">
        <f t="shared" si="256"/>
        <v xml:space="preserve">Các tuyến đường giao thông đấu nối trực tiếp ra </v>
      </c>
      <c r="W135" s="17" t="str">
        <f t="shared" si="257"/>
        <v>Đường 104</v>
      </c>
      <c r="X135" s="17" t="str">
        <f t="shared" si="257"/>
        <v xml:space="preserve"> đoạn từ Ao cá Huyện ủy (phía Nam Quốc lộ 20)</v>
      </c>
      <c r="Y135" s="17" t="str">
        <f t="shared" si="258"/>
        <v xml:space="preserve"> đến Cầu RAP</v>
      </c>
      <c r="Z135" s="17" t="s">
        <v>477</v>
      </c>
      <c r="AA135" s="42" t="s">
        <v>472</v>
      </c>
      <c r="AB135" s="42" t="s">
        <v>473</v>
      </c>
      <c r="AC135" s="42" t="s">
        <v>168</v>
      </c>
    </row>
    <row r="136" spans="1:29" ht="94.5" x14ac:dyDescent="0.25">
      <c r="A136" s="166">
        <f t="shared" si="131"/>
        <v>130</v>
      </c>
      <c r="B136" s="166" t="str">
        <f t="shared" si="246"/>
        <v>VT4</v>
      </c>
      <c r="C136" s="166" t="str">
        <f t="shared" si="247"/>
        <v>DQ6NT2_D4</v>
      </c>
      <c r="D136" s="185" t="str">
        <f>V136&amp;W136&amp;X136&amp;Y136&amp;Z136</f>
        <v>Các tuyến đường giao thông đấu nối trực tiếp ra Đường 104 đoạn từ Ao cá Huyện ủy (phía Nam Quốc lộ 20) đến Cầu RAP có hiện trạng là đường nhựa, bê tông xi măng:
- Có bề rộng từ ≥3m đến &lt;5m, cách đường giao thông &gt;1.000m.
- Có bề rộng &lt;3m, cách đường giao thông &gt;200m.</v>
      </c>
      <c r="E136" s="185"/>
      <c r="F136" s="185"/>
      <c r="G136" s="174">
        <v>180</v>
      </c>
      <c r="H136" s="174">
        <v>130</v>
      </c>
      <c r="I136" s="174">
        <v>110</v>
      </c>
      <c r="J136" s="183">
        <f>VLOOKUP(C136,'[1]1. MA DO'!$E$5:$AA$1933,23,0)</f>
        <v>1.22</v>
      </c>
      <c r="K136" s="180">
        <f t="shared" ref="K136:K199" si="259">J136</f>
        <v>1.22</v>
      </c>
      <c r="L136" s="180">
        <f t="shared" ref="L136:L199" si="260">J136</f>
        <v>1.22</v>
      </c>
      <c r="M136" s="29">
        <f t="shared" si="248"/>
        <v>440</v>
      </c>
      <c r="N136" s="29">
        <f t="shared" si="249"/>
        <v>220</v>
      </c>
      <c r="O136" s="29">
        <f t="shared" si="250"/>
        <v>170</v>
      </c>
      <c r="P136" s="29">
        <f t="shared" si="251"/>
        <v>130</v>
      </c>
      <c r="Q136" s="17">
        <f t="shared" si="252"/>
        <v>620</v>
      </c>
      <c r="R136" s="17">
        <f t="shared" si="253"/>
        <v>310</v>
      </c>
      <c r="S136" s="17">
        <f t="shared" si="254"/>
        <v>240</v>
      </c>
      <c r="T136" s="17">
        <f t="shared" si="255"/>
        <v>180</v>
      </c>
      <c r="U136" s="17">
        <f t="shared" si="255"/>
        <v>4</v>
      </c>
      <c r="V136" s="17" t="str">
        <f t="shared" si="256"/>
        <v xml:space="preserve">Các tuyến đường giao thông đấu nối trực tiếp ra </v>
      </c>
      <c r="W136" s="17" t="str">
        <f t="shared" si="257"/>
        <v>Đường 104</v>
      </c>
      <c r="X136" s="17" t="str">
        <f t="shared" si="257"/>
        <v xml:space="preserve"> đoạn từ Ao cá Huyện ủy (phía Nam Quốc lộ 20)</v>
      </c>
      <c r="Y136" s="17" t="str">
        <f t="shared" si="258"/>
        <v xml:space="preserve"> đến Cầu RAP</v>
      </c>
      <c r="Z136" s="17" t="s">
        <v>491</v>
      </c>
      <c r="AA136" s="17">
        <v>0</v>
      </c>
      <c r="AB136" s="17">
        <v>0</v>
      </c>
      <c r="AC136" s="17">
        <v>0</v>
      </c>
    </row>
    <row r="137" spans="1:29" ht="94.5" x14ac:dyDescent="0.25">
      <c r="A137" s="166">
        <f t="shared" ref="A137:A200" si="261">A136+1</f>
        <v>131</v>
      </c>
      <c r="B137" s="166" t="str">
        <f t="shared" si="246"/>
        <v>VT2*0,8</v>
      </c>
      <c r="C137" s="166" t="str">
        <f t="shared" si="247"/>
        <v>DQ6NT2_D4</v>
      </c>
      <c r="D137" s="185" t="str">
        <f>V137&amp;W137&amp;X137&amp;Y137&amp;Z137&amp;"
"&amp;AA137&amp;"
"
&amp;AB137</f>
        <v>Các tuyến đường giao thông không đấu nối trực tiếp và thông ra Đường 104 đoạn từ Ao cá Huyện ủy (phía Nam Quốc lộ 20) đến Cầu RAP có hiện trạng là đường nhựa, bê tông xi măng:
- Có bề rộng ≥5m, cách đường giao thông ≤1.000m.
- Có bề rộng từ ≥3m đến &lt;5m, cách đường giao thông ≤500m.</v>
      </c>
      <c r="E137" s="185"/>
      <c r="F137" s="185"/>
      <c r="G137" s="174">
        <v>280</v>
      </c>
      <c r="H137" s="174">
        <v>200</v>
      </c>
      <c r="I137" s="174">
        <v>170</v>
      </c>
      <c r="J137" s="183">
        <f>VLOOKUP(C137,'[1]1. MA DO'!$E$5:$AA$1933,23,0)</f>
        <v>1.22</v>
      </c>
      <c r="K137" s="180">
        <f t="shared" si="259"/>
        <v>1.22</v>
      </c>
      <c r="L137" s="180">
        <f t="shared" si="260"/>
        <v>1.22</v>
      </c>
      <c r="M137" s="29">
        <f t="shared" si="248"/>
        <v>440</v>
      </c>
      <c r="N137" s="29">
        <f t="shared" si="249"/>
        <v>220</v>
      </c>
      <c r="O137" s="29">
        <f t="shared" si="250"/>
        <v>170</v>
      </c>
      <c r="P137" s="29">
        <f t="shared" si="251"/>
        <v>130</v>
      </c>
      <c r="Q137" s="17">
        <f t="shared" si="252"/>
        <v>620</v>
      </c>
      <c r="R137" s="17">
        <f t="shared" si="253"/>
        <v>310</v>
      </c>
      <c r="S137" s="17">
        <f t="shared" si="254"/>
        <v>240</v>
      </c>
      <c r="T137" s="17">
        <f t="shared" si="255"/>
        <v>180</v>
      </c>
      <c r="U137" s="17">
        <f t="shared" si="255"/>
        <v>4</v>
      </c>
      <c r="V137" s="17" t="str">
        <f t="shared" si="256"/>
        <v xml:space="preserve">Các tuyến đường giao thông không đấu nối trực tiếp và thông ra </v>
      </c>
      <c r="W137" s="17" t="str">
        <f t="shared" si="257"/>
        <v>Đường 104</v>
      </c>
      <c r="X137" s="17" t="str">
        <f t="shared" si="257"/>
        <v xml:space="preserve"> đoạn từ Ao cá Huyện ủy (phía Nam Quốc lộ 20)</v>
      </c>
      <c r="Y137" s="17" t="str">
        <f t="shared" si="258"/>
        <v xml:space="preserve"> đến Cầu RAP</v>
      </c>
      <c r="Z137" s="17" t="s">
        <v>477</v>
      </c>
      <c r="AA137" s="42" t="s">
        <v>470</v>
      </c>
      <c r="AB137" s="42" t="s">
        <v>471</v>
      </c>
      <c r="AC137" s="17">
        <v>0</v>
      </c>
    </row>
    <row r="138" spans="1:29" ht="94.5" x14ac:dyDescent="0.25">
      <c r="A138" s="166">
        <f t="shared" si="261"/>
        <v>132</v>
      </c>
      <c r="B138" s="166" t="str">
        <f t="shared" si="246"/>
        <v>VT3*0,8</v>
      </c>
      <c r="C138" s="166" t="str">
        <f t="shared" si="247"/>
        <v>DQ6NT2_D4</v>
      </c>
      <c r="D138" s="185" t="str">
        <f>V138&amp;W138&amp;X138&amp;Y138&amp;Z138&amp;"
"&amp;AA138&amp;"
"
&amp;AB138&amp;"
"&amp;AC138</f>
        <v>Các tuyến đường giao thông không đấu nối trực tiếp và thông ra Đường 104 đoạn từ Ao cá Huyện ủy (phía Nam Quốc lộ 20) đến Cầu RAP có hiện trạng là đường nhựa, bê tông xi măng:
- Có bề rộng ≥5m, cách đường giao thông &gt;1.000m.
- Có bề rộng từ ≥3m đến &lt;5m, cách đường giao thông từ &gt;500m đến ≤1.000m.
- Có bề rộng &lt;3m, cách đường giao thông ≤200m.</v>
      </c>
      <c r="E138" s="185"/>
      <c r="F138" s="185"/>
      <c r="G138" s="174">
        <v>220</v>
      </c>
      <c r="H138" s="174">
        <v>150</v>
      </c>
      <c r="I138" s="174">
        <v>130</v>
      </c>
      <c r="J138" s="183">
        <f>VLOOKUP(C138,'[1]1. MA DO'!$E$5:$AA$1933,23,0)</f>
        <v>1.22</v>
      </c>
      <c r="K138" s="180">
        <f t="shared" si="259"/>
        <v>1.22</v>
      </c>
      <c r="L138" s="180">
        <f t="shared" si="260"/>
        <v>1.22</v>
      </c>
      <c r="M138" s="29">
        <f t="shared" si="248"/>
        <v>440</v>
      </c>
      <c r="N138" s="29">
        <f t="shared" si="249"/>
        <v>220</v>
      </c>
      <c r="O138" s="29">
        <f t="shared" si="250"/>
        <v>170</v>
      </c>
      <c r="P138" s="29">
        <f t="shared" si="251"/>
        <v>130</v>
      </c>
      <c r="Q138" s="17">
        <f t="shared" si="252"/>
        <v>620</v>
      </c>
      <c r="R138" s="17">
        <f t="shared" si="253"/>
        <v>310</v>
      </c>
      <c r="S138" s="17">
        <f t="shared" si="254"/>
        <v>240</v>
      </c>
      <c r="T138" s="17">
        <f t="shared" si="255"/>
        <v>180</v>
      </c>
      <c r="U138" s="17">
        <f t="shared" si="255"/>
        <v>4</v>
      </c>
      <c r="V138" s="17" t="str">
        <f t="shared" si="256"/>
        <v xml:space="preserve">Các tuyến đường giao thông không đấu nối trực tiếp và thông ra </v>
      </c>
      <c r="W138" s="17" t="str">
        <f t="shared" si="257"/>
        <v>Đường 104</v>
      </c>
      <c r="X138" s="17" t="str">
        <f t="shared" si="257"/>
        <v xml:space="preserve"> đoạn từ Ao cá Huyện ủy (phía Nam Quốc lộ 20)</v>
      </c>
      <c r="Y138" s="17" t="str">
        <f t="shared" si="258"/>
        <v xml:space="preserve"> đến Cầu RAP</v>
      </c>
      <c r="Z138" s="17" t="s">
        <v>477</v>
      </c>
      <c r="AA138" s="42" t="s">
        <v>472</v>
      </c>
      <c r="AB138" s="42" t="s">
        <v>473</v>
      </c>
      <c r="AC138" s="42" t="s">
        <v>168</v>
      </c>
    </row>
    <row r="139" spans="1:29" ht="94.5" x14ac:dyDescent="0.25">
      <c r="A139" s="166">
        <f t="shared" si="261"/>
        <v>133</v>
      </c>
      <c r="B139" s="166" t="str">
        <f t="shared" si="246"/>
        <v>VT4*0,8</v>
      </c>
      <c r="C139" s="166" t="str">
        <f t="shared" si="247"/>
        <v>DQ6NT2_D4</v>
      </c>
      <c r="D139" s="185" t="str">
        <f>V139&amp;W139&amp;X139&amp;Y139&amp;Z139</f>
        <v>Các tuyến đường giao thông không đấu nối trực tiếp và thông ra Đường 104 đoạn từ Ao cá Huyện ủy (phía Nam Quốc lộ 20) đến Cầu RAP có hiện trạng là đường nhựa, bê tông xi măng:
- Có bề rộng từ ≥3m đến &lt;5m, cách đường giao thông &gt;1.000m.
- Có bề rộng &lt;3m, cách đường giao thông &gt;200m.</v>
      </c>
      <c r="E139" s="185"/>
      <c r="F139" s="185"/>
      <c r="G139" s="174">
        <v>160</v>
      </c>
      <c r="H139" s="174">
        <v>110</v>
      </c>
      <c r="I139" s="174">
        <v>100</v>
      </c>
      <c r="J139" s="183">
        <f>VLOOKUP(C139,'[1]1. MA DO'!$E$5:$AA$1933,23,0)</f>
        <v>1.22</v>
      </c>
      <c r="K139" s="180">
        <f t="shared" si="259"/>
        <v>1.22</v>
      </c>
      <c r="L139" s="180">
        <f t="shared" si="260"/>
        <v>1.22</v>
      </c>
      <c r="M139" s="29">
        <f t="shared" si="248"/>
        <v>440</v>
      </c>
      <c r="N139" s="29">
        <f t="shared" si="249"/>
        <v>220</v>
      </c>
      <c r="O139" s="29">
        <f t="shared" si="250"/>
        <v>170</v>
      </c>
      <c r="P139" s="29">
        <f t="shared" si="251"/>
        <v>130</v>
      </c>
      <c r="Q139" s="17">
        <f t="shared" si="252"/>
        <v>620</v>
      </c>
      <c r="R139" s="17">
        <f t="shared" si="253"/>
        <v>310</v>
      </c>
      <c r="S139" s="17">
        <f t="shared" si="254"/>
        <v>240</v>
      </c>
      <c r="T139" s="17">
        <f t="shared" si="255"/>
        <v>180</v>
      </c>
      <c r="U139" s="17">
        <f t="shared" si="255"/>
        <v>4</v>
      </c>
      <c r="V139" s="17" t="str">
        <f t="shared" si="256"/>
        <v xml:space="preserve">Các tuyến đường giao thông không đấu nối trực tiếp và thông ra </v>
      </c>
      <c r="W139" s="17" t="str">
        <f t="shared" si="257"/>
        <v>Đường 104</v>
      </c>
      <c r="X139" s="17" t="str">
        <f t="shared" si="257"/>
        <v xml:space="preserve"> đoạn từ Ao cá Huyện ủy (phía Nam Quốc lộ 20)</v>
      </c>
      <c r="Y139" s="17" t="str">
        <f t="shared" si="258"/>
        <v xml:space="preserve"> đến Cầu RAP</v>
      </c>
      <c r="Z139" s="17" t="s">
        <v>491</v>
      </c>
      <c r="AA139" s="17">
        <v>0</v>
      </c>
      <c r="AB139" s="17">
        <v>0</v>
      </c>
      <c r="AC139" s="17">
        <v>0</v>
      </c>
    </row>
    <row r="140" spans="1:29" ht="78.75" x14ac:dyDescent="0.25">
      <c r="A140" s="166">
        <f t="shared" si="261"/>
        <v>134</v>
      </c>
      <c r="B140" s="166" t="str">
        <f>'Đầu vào (2)'!G134</f>
        <v>DQ6NT2_D5</v>
      </c>
      <c r="C140" s="166" t="str">
        <f>$B$140</f>
        <v>DQ6NT2_D5</v>
      </c>
      <c r="D140" s="167" t="str">
        <f>'Đầu vào (2)'!H134</f>
        <v>Đường 104</v>
      </c>
      <c r="E140" s="167" t="str">
        <f>'Đầu vào (2)'!I134</f>
        <v>Cầu RAP</v>
      </c>
      <c r="F140" s="167" t="str">
        <f>'Đầu vào (2)'!J134</f>
        <v>Bên phải, đến hết ranh thửa đất số 1, tờ BĐĐC số 237, xã Định Quán, Bên trái, đến hết ranh thửa đất số 6, tờ BĐĐC số 237, xã Định Quán</v>
      </c>
      <c r="G140" s="179">
        <v>550</v>
      </c>
      <c r="H140" s="174">
        <v>390</v>
      </c>
      <c r="I140" s="174">
        <v>330</v>
      </c>
      <c r="J140" s="183">
        <f>VLOOKUP(C140,'[1]1. MA DO'!$E$5:$AA$1933,23,0)</f>
        <v>1.22</v>
      </c>
      <c r="K140" s="180">
        <f t="shared" si="259"/>
        <v>1.22</v>
      </c>
      <c r="L140" s="180">
        <f t="shared" si="260"/>
        <v>1.22</v>
      </c>
      <c r="M140" s="29">
        <f>'Đầu vào (2)'!K134</f>
        <v>390</v>
      </c>
      <c r="N140" s="29">
        <f>'Đầu vào (2)'!L134</f>
        <v>200</v>
      </c>
      <c r="O140" s="29">
        <f>'Đầu vào (2)'!M134</f>
        <v>160</v>
      </c>
      <c r="P140" s="29">
        <f>'Đầu vào (2)'!N134</f>
        <v>130</v>
      </c>
      <c r="Q140" s="17">
        <f>VLOOKUP(B140,'[2]Giá đề xuất ODT'!$G$11:$AD$2233,21,0)</f>
        <v>550</v>
      </c>
      <c r="R140" s="17">
        <f>VLOOKUP(B140,'[2]Giá đề xuất ODT'!$G$11:$AD$2233,22,0)</f>
        <v>280</v>
      </c>
      <c r="S140" s="17">
        <f>VLOOKUP(B140,'[2]Giá đề xuất ODT'!$G$11:$AD$2233,23,0)</f>
        <v>220</v>
      </c>
      <c r="T140" s="17">
        <f>VLOOKUP(B140,'[2]Giá đề xuất ODT'!$G$11:$AD$2233,24,0)</f>
        <v>180</v>
      </c>
      <c r="U140" s="17">
        <v>4</v>
      </c>
      <c r="W140" s="17" t="str">
        <f>D140</f>
        <v>Đường 104</v>
      </c>
      <c r="X140" s="17" t="str">
        <f>" đoạn từ "&amp;E140</f>
        <v xml:space="preserve"> đoạn từ Cầu RAP</v>
      </c>
      <c r="Y140" s="17" t="str">
        <f>" đến "&amp;F140</f>
        <v xml:space="preserve"> đến Bên phải, đến hết ranh thửa đất số 1, tờ BĐĐC số 237, xã Định Quán, Bên trái, đến hết ranh thửa đất số 6, tờ BĐĐC số 237, xã Định Quán</v>
      </c>
    </row>
    <row r="141" spans="1:29" ht="78.75" x14ac:dyDescent="0.25">
      <c r="A141" s="166">
        <f t="shared" si="261"/>
        <v>135</v>
      </c>
      <c r="B141" s="166" t="str">
        <f t="shared" ref="B141:B146" si="262">B134</f>
        <v>VT2</v>
      </c>
      <c r="C141" s="166" t="str">
        <f t="shared" ref="C141:C146" si="263">$B$140</f>
        <v>DQ6NT2_D5</v>
      </c>
      <c r="D141" s="185" t="str">
        <f>V141&amp;W141&amp;X141&amp;Y141&amp;Z141&amp;"
"&amp;AA141&amp;"
"
&amp;AB141</f>
        <v>Các tuyến đường giao thông đấu nối trực tiếp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≥5m, cách đường giao thông ≤1.000m.
- Có bề rộng từ ≥3m đến &lt;5m, cách đường giao thông ≤500m.</v>
      </c>
      <c r="E141" s="185"/>
      <c r="F141" s="185"/>
      <c r="G141" s="174">
        <v>280</v>
      </c>
      <c r="H141" s="174">
        <v>200</v>
      </c>
      <c r="I141" s="174">
        <v>170</v>
      </c>
      <c r="J141" s="183">
        <f>VLOOKUP(C141,'[1]1. MA DO'!$E$5:$AA$1933,23,0)</f>
        <v>1.22</v>
      </c>
      <c r="K141" s="180">
        <f t="shared" si="259"/>
        <v>1.22</v>
      </c>
      <c r="L141" s="180">
        <f t="shared" si="260"/>
        <v>1.22</v>
      </c>
      <c r="M141" s="29">
        <f t="shared" ref="M141:M146" si="264">M140</f>
        <v>390</v>
      </c>
      <c r="N141" s="29">
        <f t="shared" ref="N141:N146" si="265">N140</f>
        <v>200</v>
      </c>
      <c r="O141" s="29">
        <f t="shared" ref="O141:O146" si="266">O140</f>
        <v>160</v>
      </c>
      <c r="P141" s="29">
        <f t="shared" ref="P141:P146" si="267">P140</f>
        <v>130</v>
      </c>
      <c r="Q141" s="17">
        <f t="shared" ref="Q141:Q146" si="268">Q140</f>
        <v>550</v>
      </c>
      <c r="R141" s="17">
        <f t="shared" ref="R141:R146" si="269">R140</f>
        <v>280</v>
      </c>
      <c r="S141" s="17">
        <f t="shared" ref="S141:S146" si="270">S140</f>
        <v>220</v>
      </c>
      <c r="T141" s="17">
        <f t="shared" ref="T141:U146" si="271">T140</f>
        <v>180</v>
      </c>
      <c r="U141" s="17">
        <f t="shared" si="271"/>
        <v>4</v>
      </c>
      <c r="V141" s="17" t="str">
        <f t="shared" ref="V141:V146" si="272">V134</f>
        <v xml:space="preserve">Các tuyến đường giao thông đấu nối trực tiếp ra </v>
      </c>
      <c r="W141" s="17" t="str">
        <f t="shared" ref="W141:X146" si="273">W140</f>
        <v>Đường 104</v>
      </c>
      <c r="X141" s="17" t="str">
        <f t="shared" si="273"/>
        <v xml:space="preserve"> đoạn từ Cầu RAP</v>
      </c>
      <c r="Y141" s="17" t="str">
        <f t="shared" ref="Y141:Y146" si="274">Y140</f>
        <v xml:space="preserve"> đến Bên phải, đến hết ranh thửa đất số 1, tờ BĐĐC số 237, xã Định Quán, Bên trái, đến hết ranh thửa đất số 6, tờ BĐĐC số 237, xã Định Quán</v>
      </c>
      <c r="Z141" s="17" t="s">
        <v>477</v>
      </c>
      <c r="AA141" s="42" t="s">
        <v>470</v>
      </c>
      <c r="AB141" s="42" t="s">
        <v>471</v>
      </c>
      <c r="AC141" s="17">
        <v>0</v>
      </c>
    </row>
    <row r="142" spans="1:29" ht="78.75" x14ac:dyDescent="0.25">
      <c r="A142" s="166">
        <f t="shared" si="261"/>
        <v>136</v>
      </c>
      <c r="B142" s="166" t="str">
        <f t="shared" si="262"/>
        <v>VT3</v>
      </c>
      <c r="C142" s="166" t="str">
        <f t="shared" si="263"/>
        <v>DQ6NT2_D5</v>
      </c>
      <c r="D142" s="185" t="str">
        <f>V142&amp;W142&amp;X142&amp;Y142&amp;Z142&amp;"
"&amp;AA142&amp;"
"&amp;AB142&amp;"
"&amp;AC142</f>
        <v>Các tuyến đường giao thông đấu nối trực tiếp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E142" s="185"/>
      <c r="F142" s="185"/>
      <c r="G142" s="174">
        <v>220</v>
      </c>
      <c r="H142" s="174">
        <v>150</v>
      </c>
      <c r="I142" s="174">
        <v>130</v>
      </c>
      <c r="J142" s="183">
        <f>VLOOKUP(C142,'[1]1. MA DO'!$E$5:$AA$1933,23,0)</f>
        <v>1.22</v>
      </c>
      <c r="K142" s="180">
        <f t="shared" si="259"/>
        <v>1.22</v>
      </c>
      <c r="L142" s="180">
        <f t="shared" si="260"/>
        <v>1.22</v>
      </c>
      <c r="M142" s="29">
        <f t="shared" si="264"/>
        <v>390</v>
      </c>
      <c r="N142" s="29">
        <f t="shared" si="265"/>
        <v>200</v>
      </c>
      <c r="O142" s="29">
        <f t="shared" si="266"/>
        <v>160</v>
      </c>
      <c r="P142" s="29">
        <f t="shared" si="267"/>
        <v>130</v>
      </c>
      <c r="Q142" s="17">
        <f t="shared" si="268"/>
        <v>550</v>
      </c>
      <c r="R142" s="17">
        <f t="shared" si="269"/>
        <v>280</v>
      </c>
      <c r="S142" s="17">
        <f t="shared" si="270"/>
        <v>220</v>
      </c>
      <c r="T142" s="17">
        <f t="shared" si="271"/>
        <v>180</v>
      </c>
      <c r="U142" s="17">
        <f t="shared" si="271"/>
        <v>4</v>
      </c>
      <c r="V142" s="17" t="str">
        <f t="shared" si="272"/>
        <v xml:space="preserve">Các tuyến đường giao thông đấu nối trực tiếp ra </v>
      </c>
      <c r="W142" s="17" t="str">
        <f t="shared" si="273"/>
        <v>Đường 104</v>
      </c>
      <c r="X142" s="17" t="str">
        <f t="shared" si="273"/>
        <v xml:space="preserve"> đoạn từ Cầu RAP</v>
      </c>
      <c r="Y142" s="17" t="str">
        <f t="shared" si="274"/>
        <v xml:space="preserve"> đến Bên phải, đến hết ranh thửa đất số 1, tờ BĐĐC số 237, xã Định Quán, Bên trái, đến hết ranh thửa đất số 6, tờ BĐĐC số 237, xã Định Quán</v>
      </c>
      <c r="Z142" s="17" t="s">
        <v>477</v>
      </c>
      <c r="AA142" s="42" t="s">
        <v>472</v>
      </c>
      <c r="AB142" s="42" t="s">
        <v>473</v>
      </c>
      <c r="AC142" s="42" t="s">
        <v>168</v>
      </c>
    </row>
    <row r="143" spans="1:29" ht="94.5" x14ac:dyDescent="0.25">
      <c r="A143" s="166">
        <f t="shared" si="261"/>
        <v>137</v>
      </c>
      <c r="B143" s="166" t="str">
        <f t="shared" si="262"/>
        <v>VT4</v>
      </c>
      <c r="C143" s="166" t="str">
        <f t="shared" si="263"/>
        <v>DQ6NT2_D5</v>
      </c>
      <c r="D143" s="185" t="str">
        <f>V143&amp;W143&amp;X143&amp;Y143&amp;Z143</f>
        <v>Các tuyến đường giao thông đấu nối trực tiếp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từ ≥3m đến &lt;5m, cách đường giao thông &gt;1.000m.
- Có bề rộng &lt;3m, cách đường giao thông &gt;200m.</v>
      </c>
      <c r="E143" s="185"/>
      <c r="F143" s="185"/>
      <c r="G143" s="174">
        <v>180</v>
      </c>
      <c r="H143" s="174">
        <v>130</v>
      </c>
      <c r="I143" s="174">
        <v>110</v>
      </c>
      <c r="J143" s="183">
        <f>VLOOKUP(C143,'[1]1. MA DO'!$E$5:$AA$1933,23,0)</f>
        <v>1.22</v>
      </c>
      <c r="K143" s="180">
        <f t="shared" si="259"/>
        <v>1.22</v>
      </c>
      <c r="L143" s="180">
        <f t="shared" si="260"/>
        <v>1.22</v>
      </c>
      <c r="M143" s="29">
        <f t="shared" si="264"/>
        <v>390</v>
      </c>
      <c r="N143" s="29">
        <f t="shared" si="265"/>
        <v>200</v>
      </c>
      <c r="O143" s="29">
        <f t="shared" si="266"/>
        <v>160</v>
      </c>
      <c r="P143" s="29">
        <f t="shared" si="267"/>
        <v>130</v>
      </c>
      <c r="Q143" s="17">
        <f t="shared" si="268"/>
        <v>550</v>
      </c>
      <c r="R143" s="17">
        <f t="shared" si="269"/>
        <v>280</v>
      </c>
      <c r="S143" s="17">
        <f t="shared" si="270"/>
        <v>220</v>
      </c>
      <c r="T143" s="17">
        <f t="shared" si="271"/>
        <v>180</v>
      </c>
      <c r="U143" s="17">
        <f t="shared" si="271"/>
        <v>4</v>
      </c>
      <c r="V143" s="17" t="str">
        <f t="shared" si="272"/>
        <v xml:space="preserve">Các tuyến đường giao thông đấu nối trực tiếp ra </v>
      </c>
      <c r="W143" s="17" t="str">
        <f t="shared" si="273"/>
        <v>Đường 104</v>
      </c>
      <c r="X143" s="17" t="str">
        <f t="shared" si="273"/>
        <v xml:space="preserve"> đoạn từ Cầu RAP</v>
      </c>
      <c r="Y143" s="17" t="str">
        <f t="shared" si="274"/>
        <v xml:space="preserve"> đến Bên phải, đến hết ranh thửa đất số 1, tờ BĐĐC số 237, xã Định Quán, Bên trái, đến hết ranh thửa đất số 6, tờ BĐĐC số 237, xã Định Quán</v>
      </c>
      <c r="Z143" s="17" t="s">
        <v>491</v>
      </c>
      <c r="AA143" s="17">
        <v>0</v>
      </c>
      <c r="AB143" s="17">
        <v>0</v>
      </c>
      <c r="AC143" s="17">
        <v>0</v>
      </c>
    </row>
    <row r="144" spans="1:29" ht="94.5" x14ac:dyDescent="0.25">
      <c r="A144" s="166">
        <f t="shared" si="261"/>
        <v>138</v>
      </c>
      <c r="B144" s="166" t="str">
        <f t="shared" si="262"/>
        <v>VT2*0,8</v>
      </c>
      <c r="C144" s="166" t="str">
        <f t="shared" si="263"/>
        <v>DQ6NT2_D5</v>
      </c>
      <c r="D144" s="185" t="str">
        <f>V144&amp;W144&amp;X144&amp;Y144&amp;Z144&amp;"
"&amp;AA144&amp;"
"
&amp;AB144</f>
        <v>Các tuyến đường giao thông không đấu nối trực tiếp và thông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≥5m, cách đường giao thông ≤1.000m.
- Có bề rộng từ ≥3m đến &lt;5m, cách đường giao thông ≤500m.</v>
      </c>
      <c r="E144" s="185"/>
      <c r="F144" s="185"/>
      <c r="G144" s="174">
        <v>250</v>
      </c>
      <c r="H144" s="174">
        <v>180</v>
      </c>
      <c r="I144" s="174">
        <v>150</v>
      </c>
      <c r="J144" s="183">
        <f>VLOOKUP(C144,'[1]1. MA DO'!$E$5:$AA$1933,23,0)</f>
        <v>1.22</v>
      </c>
      <c r="K144" s="180">
        <f t="shared" si="259"/>
        <v>1.22</v>
      </c>
      <c r="L144" s="180">
        <f t="shared" si="260"/>
        <v>1.22</v>
      </c>
      <c r="M144" s="29">
        <f t="shared" si="264"/>
        <v>390</v>
      </c>
      <c r="N144" s="29">
        <f t="shared" si="265"/>
        <v>200</v>
      </c>
      <c r="O144" s="29">
        <f t="shared" si="266"/>
        <v>160</v>
      </c>
      <c r="P144" s="29">
        <f t="shared" si="267"/>
        <v>130</v>
      </c>
      <c r="Q144" s="17">
        <f t="shared" si="268"/>
        <v>550</v>
      </c>
      <c r="R144" s="17">
        <f t="shared" si="269"/>
        <v>280</v>
      </c>
      <c r="S144" s="17">
        <f t="shared" si="270"/>
        <v>220</v>
      </c>
      <c r="T144" s="17">
        <f t="shared" si="271"/>
        <v>180</v>
      </c>
      <c r="U144" s="17">
        <f t="shared" si="271"/>
        <v>4</v>
      </c>
      <c r="V144" s="17" t="str">
        <f t="shared" si="272"/>
        <v xml:space="preserve">Các tuyến đường giao thông không đấu nối trực tiếp và thông ra </v>
      </c>
      <c r="W144" s="17" t="str">
        <f t="shared" si="273"/>
        <v>Đường 104</v>
      </c>
      <c r="X144" s="17" t="str">
        <f t="shared" si="273"/>
        <v xml:space="preserve"> đoạn từ Cầu RAP</v>
      </c>
      <c r="Y144" s="17" t="str">
        <f t="shared" si="274"/>
        <v xml:space="preserve"> đến Bên phải, đến hết ranh thửa đất số 1, tờ BĐĐC số 237, xã Định Quán, Bên trái, đến hết ranh thửa đất số 6, tờ BĐĐC số 237, xã Định Quán</v>
      </c>
      <c r="Z144" s="17" t="s">
        <v>477</v>
      </c>
      <c r="AA144" s="42" t="s">
        <v>470</v>
      </c>
      <c r="AB144" s="42" t="s">
        <v>471</v>
      </c>
      <c r="AC144" s="17">
        <v>0</v>
      </c>
    </row>
    <row r="145" spans="1:29" ht="94.5" x14ac:dyDescent="0.25">
      <c r="A145" s="166">
        <f t="shared" si="261"/>
        <v>139</v>
      </c>
      <c r="B145" s="166" t="str">
        <f t="shared" si="262"/>
        <v>VT3*0,8</v>
      </c>
      <c r="C145" s="166" t="str">
        <f t="shared" si="263"/>
        <v>DQ6NT2_D5</v>
      </c>
      <c r="D145" s="185" t="str">
        <f>V145&amp;W145&amp;X145&amp;Y145&amp;Z145&amp;"
"&amp;AA145&amp;"
"
&amp;AB145&amp;"
"&amp;AC145</f>
        <v>Các tuyến đường giao thông không đấu nối trực tiếp và thông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E145" s="185"/>
      <c r="F145" s="185"/>
      <c r="G145" s="174">
        <v>200</v>
      </c>
      <c r="H145" s="174">
        <v>140</v>
      </c>
      <c r="I145" s="174">
        <v>120</v>
      </c>
      <c r="J145" s="183">
        <f>VLOOKUP(C145,'[1]1. MA DO'!$E$5:$AA$1933,23,0)</f>
        <v>1.22</v>
      </c>
      <c r="K145" s="180">
        <f t="shared" si="259"/>
        <v>1.22</v>
      </c>
      <c r="L145" s="180">
        <f t="shared" si="260"/>
        <v>1.22</v>
      </c>
      <c r="M145" s="29">
        <f t="shared" si="264"/>
        <v>390</v>
      </c>
      <c r="N145" s="29">
        <f t="shared" si="265"/>
        <v>200</v>
      </c>
      <c r="O145" s="29">
        <f t="shared" si="266"/>
        <v>160</v>
      </c>
      <c r="P145" s="29">
        <f t="shared" si="267"/>
        <v>130</v>
      </c>
      <c r="Q145" s="17">
        <f t="shared" si="268"/>
        <v>550</v>
      </c>
      <c r="R145" s="17">
        <f t="shared" si="269"/>
        <v>280</v>
      </c>
      <c r="S145" s="17">
        <f t="shared" si="270"/>
        <v>220</v>
      </c>
      <c r="T145" s="17">
        <f t="shared" si="271"/>
        <v>180</v>
      </c>
      <c r="U145" s="17">
        <f t="shared" si="271"/>
        <v>4</v>
      </c>
      <c r="V145" s="17" t="str">
        <f t="shared" si="272"/>
        <v xml:space="preserve">Các tuyến đường giao thông không đấu nối trực tiếp và thông ra </v>
      </c>
      <c r="W145" s="17" t="str">
        <f t="shared" si="273"/>
        <v>Đường 104</v>
      </c>
      <c r="X145" s="17" t="str">
        <f t="shared" si="273"/>
        <v xml:space="preserve"> đoạn từ Cầu RAP</v>
      </c>
      <c r="Y145" s="17" t="str">
        <f t="shared" si="274"/>
        <v xml:space="preserve"> đến Bên phải, đến hết ranh thửa đất số 1, tờ BĐĐC số 237, xã Định Quán, Bên trái, đến hết ranh thửa đất số 6, tờ BĐĐC số 237, xã Định Quán</v>
      </c>
      <c r="Z145" s="17" t="s">
        <v>477</v>
      </c>
      <c r="AA145" s="42" t="s">
        <v>472</v>
      </c>
      <c r="AB145" s="42" t="s">
        <v>473</v>
      </c>
      <c r="AC145" s="42" t="s">
        <v>168</v>
      </c>
    </row>
    <row r="146" spans="1:29" ht="94.5" x14ac:dyDescent="0.25">
      <c r="A146" s="166">
        <f t="shared" si="261"/>
        <v>140</v>
      </c>
      <c r="B146" s="166" t="str">
        <f t="shared" si="262"/>
        <v>VT4*0,8</v>
      </c>
      <c r="C146" s="166" t="str">
        <f t="shared" si="263"/>
        <v>DQ6NT2_D5</v>
      </c>
      <c r="D146" s="185" t="str">
        <f>V146&amp;W146&amp;X146&amp;Y146&amp;Z146</f>
        <v>Các tuyến đường giao thông không đấu nối trực tiếp và thông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từ ≥3m đến &lt;5m, cách đường giao thông &gt;1.000m.
- Có bề rộng &lt;3m, cách đường giao thông &gt;200m.</v>
      </c>
      <c r="E146" s="185"/>
      <c r="F146" s="185"/>
      <c r="G146" s="174">
        <v>160</v>
      </c>
      <c r="H146" s="174">
        <v>110</v>
      </c>
      <c r="I146" s="174">
        <v>100</v>
      </c>
      <c r="J146" s="183">
        <f>VLOOKUP(C146,'[1]1. MA DO'!$E$5:$AA$1933,23,0)</f>
        <v>1.22</v>
      </c>
      <c r="K146" s="180">
        <f t="shared" si="259"/>
        <v>1.22</v>
      </c>
      <c r="L146" s="180">
        <f t="shared" si="260"/>
        <v>1.22</v>
      </c>
      <c r="M146" s="29">
        <f t="shared" si="264"/>
        <v>390</v>
      </c>
      <c r="N146" s="29">
        <f t="shared" si="265"/>
        <v>200</v>
      </c>
      <c r="O146" s="29">
        <f t="shared" si="266"/>
        <v>160</v>
      </c>
      <c r="P146" s="29">
        <f t="shared" si="267"/>
        <v>130</v>
      </c>
      <c r="Q146" s="17">
        <f t="shared" si="268"/>
        <v>550</v>
      </c>
      <c r="R146" s="17">
        <f t="shared" si="269"/>
        <v>280</v>
      </c>
      <c r="S146" s="17">
        <f t="shared" si="270"/>
        <v>220</v>
      </c>
      <c r="T146" s="17">
        <f t="shared" si="271"/>
        <v>180</v>
      </c>
      <c r="U146" s="17">
        <f t="shared" si="271"/>
        <v>4</v>
      </c>
      <c r="V146" s="17" t="str">
        <f t="shared" si="272"/>
        <v xml:space="preserve">Các tuyến đường giao thông không đấu nối trực tiếp và thông ra </v>
      </c>
      <c r="W146" s="17" t="str">
        <f t="shared" si="273"/>
        <v>Đường 104</v>
      </c>
      <c r="X146" s="17" t="str">
        <f t="shared" si="273"/>
        <v xml:space="preserve"> đoạn từ Cầu RAP</v>
      </c>
      <c r="Y146" s="17" t="str">
        <f t="shared" si="274"/>
        <v xml:space="preserve"> đến Bên phải, đến hết ranh thửa đất số 1, tờ BĐĐC số 237, xã Định Quán, Bên trái, đến hết ranh thửa đất số 6, tờ BĐĐC số 237, xã Định Quán</v>
      </c>
      <c r="Z146" s="17" t="s">
        <v>491</v>
      </c>
      <c r="AA146" s="17">
        <v>0</v>
      </c>
      <c r="AB146" s="17">
        <v>0</v>
      </c>
      <c r="AC146" s="17">
        <v>0</v>
      </c>
    </row>
    <row r="147" spans="1:29" ht="31.5" x14ac:dyDescent="0.25">
      <c r="A147" s="166">
        <f t="shared" si="261"/>
        <v>141</v>
      </c>
      <c r="B147" s="166" t="str">
        <f>'Đầu vào (2)'!G141</f>
        <v>DQ27NT</v>
      </c>
      <c r="C147" s="166" t="str">
        <f>$B$147</f>
        <v>DQ27NT</v>
      </c>
      <c r="D147" s="167" t="str">
        <f>'Đầu vào (2)'!H141</f>
        <v>Đường liên ấp 1 - ấp 3</v>
      </c>
      <c r="E147" s="167" t="str">
        <f>'Đầu vào (2)'!I141</f>
        <v>Quốc lộ 20</v>
      </c>
      <c r="F147" s="167" t="str">
        <f>'Đầu vào (2)'!J141</f>
        <v>Giáp đường 106</v>
      </c>
      <c r="G147" s="179">
        <v>700</v>
      </c>
      <c r="H147" s="174">
        <v>490</v>
      </c>
      <c r="I147" s="174">
        <v>420</v>
      </c>
      <c r="J147" s="183">
        <f>VLOOKUP(C147,'[1]1. MA DO'!$E$5:$AA$1933,23,0)</f>
        <v>1.1299999999999999</v>
      </c>
      <c r="K147" s="180">
        <f t="shared" si="259"/>
        <v>1.1299999999999999</v>
      </c>
      <c r="L147" s="180">
        <f t="shared" si="260"/>
        <v>1.1299999999999999</v>
      </c>
      <c r="M147" s="29">
        <f>'Đầu vào (2)'!K141</f>
        <v>500</v>
      </c>
      <c r="N147" s="29">
        <f>'Đầu vào (2)'!L141</f>
        <v>300</v>
      </c>
      <c r="O147" s="29">
        <f>'Đầu vào (2)'!M141</f>
        <v>200</v>
      </c>
      <c r="P147" s="29">
        <f>'Đầu vào (2)'!N141</f>
        <v>110</v>
      </c>
      <c r="Q147" s="17">
        <f>VLOOKUP(B147,'[2]Giá đề xuất ODT'!$G$11:$AD$2233,21,0)</f>
        <v>700</v>
      </c>
      <c r="R147" s="17">
        <f>VLOOKUP(B147,'[2]Giá đề xuất ODT'!$G$11:$AD$2233,22,0)</f>
        <v>420</v>
      </c>
      <c r="S147" s="17">
        <f>VLOOKUP(B147,'[2]Giá đề xuất ODT'!$G$11:$AD$2233,23,0)</f>
        <v>280</v>
      </c>
      <c r="T147" s="17">
        <f>VLOOKUP(B147,'[2]Giá đề xuất ODT'!$G$11:$AD$2233,24,0)</f>
        <v>150</v>
      </c>
      <c r="U147" s="17">
        <v>4</v>
      </c>
      <c r="W147" s="17" t="str">
        <f>D147</f>
        <v>Đường liên ấp 1 - ấp 3</v>
      </c>
      <c r="X147" s="17" t="str">
        <f>" đoạn từ "&amp;E147</f>
        <v xml:space="preserve"> đoạn từ Quốc lộ 20</v>
      </c>
      <c r="Y147" s="17" t="str">
        <f>" đến "&amp;F147</f>
        <v xml:space="preserve"> đến Giáp đường 106</v>
      </c>
    </row>
    <row r="148" spans="1:29" ht="78.75" x14ac:dyDescent="0.25">
      <c r="A148" s="166">
        <f t="shared" si="261"/>
        <v>142</v>
      </c>
      <c r="B148" s="166" t="str">
        <f t="shared" ref="B148:B153" si="275">B141</f>
        <v>VT2</v>
      </c>
      <c r="C148" s="166" t="str">
        <f t="shared" ref="C148:C153" si="276">$B$147</f>
        <v>DQ27NT</v>
      </c>
      <c r="D148" s="185" t="str">
        <f>V148&amp;W148&amp;X148&amp;Y148&amp;Z148&amp;"
"&amp;AA148&amp;"
"
&amp;AB148</f>
        <v>Các tuyến đường giao thông đấu nối trực tiếp ra Đường liên ấp 1 - ấp 3 đoạn từ Quốc lộ 20 đến Giáp đường 106 có hiện trạng là đường nhựa, bê tông xi măng:
- Có bề rộng ≥5m, cách đường giao thông ≤1.000m.
- Có bề rộng từ ≥3m đến &lt;5m, cách đường giao thông ≤500m.</v>
      </c>
      <c r="E148" s="185"/>
      <c r="F148" s="185"/>
      <c r="G148" s="174">
        <v>420</v>
      </c>
      <c r="H148" s="174">
        <v>290</v>
      </c>
      <c r="I148" s="174">
        <v>250</v>
      </c>
      <c r="J148" s="183">
        <f>VLOOKUP(C148,'[1]1. MA DO'!$E$5:$AA$1933,23,0)</f>
        <v>1.1299999999999999</v>
      </c>
      <c r="K148" s="180">
        <f t="shared" si="259"/>
        <v>1.1299999999999999</v>
      </c>
      <c r="L148" s="180">
        <f t="shared" si="260"/>
        <v>1.1299999999999999</v>
      </c>
      <c r="M148" s="29">
        <f t="shared" ref="M148:M153" si="277">M147</f>
        <v>500</v>
      </c>
      <c r="N148" s="29">
        <f t="shared" ref="N148:N153" si="278">N147</f>
        <v>300</v>
      </c>
      <c r="O148" s="29">
        <f t="shared" ref="O148:O153" si="279">O147</f>
        <v>200</v>
      </c>
      <c r="P148" s="29">
        <f t="shared" ref="P148:P153" si="280">P147</f>
        <v>110</v>
      </c>
      <c r="Q148" s="17">
        <f t="shared" ref="Q148:Q153" si="281">Q147</f>
        <v>700</v>
      </c>
      <c r="R148" s="17">
        <f t="shared" ref="R148:R153" si="282">R147</f>
        <v>420</v>
      </c>
      <c r="S148" s="17">
        <f t="shared" ref="S148:S153" si="283">S147</f>
        <v>280</v>
      </c>
      <c r="T148" s="17">
        <f t="shared" ref="T148:U153" si="284">T147</f>
        <v>150</v>
      </c>
      <c r="U148" s="17">
        <f t="shared" si="284"/>
        <v>4</v>
      </c>
      <c r="V148" s="17" t="str">
        <f t="shared" ref="V148:V153" si="285">V141</f>
        <v xml:space="preserve">Các tuyến đường giao thông đấu nối trực tiếp ra </v>
      </c>
      <c r="W148" s="17" t="str">
        <f t="shared" ref="W148:X153" si="286">W147</f>
        <v>Đường liên ấp 1 - ấp 3</v>
      </c>
      <c r="X148" s="17" t="str">
        <f t="shared" si="286"/>
        <v xml:space="preserve"> đoạn từ Quốc lộ 20</v>
      </c>
      <c r="Y148" s="17" t="str">
        <f t="shared" ref="Y148:Y153" si="287">Y147</f>
        <v xml:space="preserve"> đến Giáp đường 106</v>
      </c>
      <c r="Z148" s="17" t="s">
        <v>477</v>
      </c>
      <c r="AA148" s="42" t="s">
        <v>470</v>
      </c>
      <c r="AB148" s="42" t="s">
        <v>471</v>
      </c>
      <c r="AC148" s="17">
        <v>0</v>
      </c>
    </row>
    <row r="149" spans="1:29" ht="78.75" x14ac:dyDescent="0.25">
      <c r="A149" s="166">
        <f t="shared" si="261"/>
        <v>143</v>
      </c>
      <c r="B149" s="166" t="str">
        <f t="shared" si="275"/>
        <v>VT3</v>
      </c>
      <c r="C149" s="166" t="str">
        <f t="shared" si="276"/>
        <v>DQ27NT</v>
      </c>
      <c r="D149" s="185" t="str">
        <f>V149&amp;W149&amp;X149&amp;Y149&amp;Z149&amp;"
"&amp;AA149&amp;"
"&amp;AB149&amp;"
"&amp;AC149</f>
        <v>Các tuyến đường giao thông đấu nối trực tiếp ra Đường liên ấp 1 - ấp 3 đoạn từ Quốc lộ 20 đến Giáp đường 106 có hiện trạng là đường nhựa, bê tông xi măng:
- Có bề rộng ≥5m, cách đường giao thông &gt;1.000m.
- Có bề rộng từ ≥3m đến &lt;5m, cách đường giao thông từ &gt;500m đến ≤1.000m.
- Có bề rộng &lt;3m, cách đường giao thông ≤200m.</v>
      </c>
      <c r="E149" s="185"/>
      <c r="F149" s="185"/>
      <c r="G149" s="174">
        <v>280</v>
      </c>
      <c r="H149" s="174">
        <v>200</v>
      </c>
      <c r="I149" s="174">
        <v>170</v>
      </c>
      <c r="J149" s="183">
        <f>VLOOKUP(C149,'[1]1. MA DO'!$E$5:$AA$1933,23,0)</f>
        <v>1.1299999999999999</v>
      </c>
      <c r="K149" s="180">
        <f t="shared" si="259"/>
        <v>1.1299999999999999</v>
      </c>
      <c r="L149" s="180">
        <f t="shared" si="260"/>
        <v>1.1299999999999999</v>
      </c>
      <c r="M149" s="29">
        <f t="shared" si="277"/>
        <v>500</v>
      </c>
      <c r="N149" s="29">
        <f t="shared" si="278"/>
        <v>300</v>
      </c>
      <c r="O149" s="29">
        <f t="shared" si="279"/>
        <v>200</v>
      </c>
      <c r="P149" s="29">
        <f t="shared" si="280"/>
        <v>110</v>
      </c>
      <c r="Q149" s="17">
        <f t="shared" si="281"/>
        <v>700</v>
      </c>
      <c r="R149" s="17">
        <f t="shared" si="282"/>
        <v>420</v>
      </c>
      <c r="S149" s="17">
        <f t="shared" si="283"/>
        <v>280</v>
      </c>
      <c r="T149" s="17">
        <f t="shared" si="284"/>
        <v>150</v>
      </c>
      <c r="U149" s="17">
        <f t="shared" si="284"/>
        <v>4</v>
      </c>
      <c r="V149" s="17" t="str">
        <f t="shared" si="285"/>
        <v xml:space="preserve">Các tuyến đường giao thông đấu nối trực tiếp ra </v>
      </c>
      <c r="W149" s="17" t="str">
        <f t="shared" si="286"/>
        <v>Đường liên ấp 1 - ấp 3</v>
      </c>
      <c r="X149" s="17" t="str">
        <f t="shared" si="286"/>
        <v xml:space="preserve"> đoạn từ Quốc lộ 20</v>
      </c>
      <c r="Y149" s="17" t="str">
        <f t="shared" si="287"/>
        <v xml:space="preserve"> đến Giáp đường 106</v>
      </c>
      <c r="Z149" s="17" t="s">
        <v>477</v>
      </c>
      <c r="AA149" s="42" t="s">
        <v>472</v>
      </c>
      <c r="AB149" s="42" t="s">
        <v>473</v>
      </c>
      <c r="AC149" s="42" t="s">
        <v>168</v>
      </c>
    </row>
    <row r="150" spans="1:29" ht="94.5" x14ac:dyDescent="0.25">
      <c r="A150" s="166">
        <f t="shared" si="261"/>
        <v>144</v>
      </c>
      <c r="B150" s="166" t="str">
        <f t="shared" si="275"/>
        <v>VT4</v>
      </c>
      <c r="C150" s="166" t="str">
        <f t="shared" si="276"/>
        <v>DQ27NT</v>
      </c>
      <c r="D150" s="185" t="str">
        <f>V150&amp;W150&amp;X150&amp;Y150&amp;Z150</f>
        <v>Các tuyến đường giao thông đấu nối trực tiếp ra Đường liên ấp 1 - ấp 3 đoạn từ Quốc lộ 20 đến Giáp đường 106 có hiện trạng là đường nhựa, bê tông xi măng:
- Có bề rộng từ ≥3m đến &lt;5m, cách đường giao thông &gt;1.000m.
- Có bề rộng &lt;3m, cách đường giao thông &gt;200m.</v>
      </c>
      <c r="E150" s="185"/>
      <c r="F150" s="185"/>
      <c r="G150" s="174">
        <v>150</v>
      </c>
      <c r="H150" s="174">
        <v>110</v>
      </c>
      <c r="I150" s="174">
        <v>90</v>
      </c>
      <c r="J150" s="183">
        <f>VLOOKUP(C150,'[1]1. MA DO'!$E$5:$AA$1933,23,0)</f>
        <v>1.1299999999999999</v>
      </c>
      <c r="K150" s="180">
        <f t="shared" si="259"/>
        <v>1.1299999999999999</v>
      </c>
      <c r="L150" s="180">
        <f t="shared" si="260"/>
        <v>1.1299999999999999</v>
      </c>
      <c r="M150" s="29">
        <f t="shared" si="277"/>
        <v>500</v>
      </c>
      <c r="N150" s="29">
        <f t="shared" si="278"/>
        <v>300</v>
      </c>
      <c r="O150" s="29">
        <f t="shared" si="279"/>
        <v>200</v>
      </c>
      <c r="P150" s="29">
        <f t="shared" si="280"/>
        <v>110</v>
      </c>
      <c r="Q150" s="17">
        <f t="shared" si="281"/>
        <v>700</v>
      </c>
      <c r="R150" s="17">
        <f t="shared" si="282"/>
        <v>420</v>
      </c>
      <c r="S150" s="17">
        <f t="shared" si="283"/>
        <v>280</v>
      </c>
      <c r="T150" s="17">
        <f t="shared" si="284"/>
        <v>150</v>
      </c>
      <c r="U150" s="17">
        <f t="shared" si="284"/>
        <v>4</v>
      </c>
      <c r="V150" s="17" t="str">
        <f t="shared" si="285"/>
        <v xml:space="preserve">Các tuyến đường giao thông đấu nối trực tiếp ra </v>
      </c>
      <c r="W150" s="17" t="str">
        <f t="shared" si="286"/>
        <v>Đường liên ấp 1 - ấp 3</v>
      </c>
      <c r="X150" s="17" t="str">
        <f t="shared" si="286"/>
        <v xml:space="preserve"> đoạn từ Quốc lộ 20</v>
      </c>
      <c r="Y150" s="17" t="str">
        <f t="shared" si="287"/>
        <v xml:space="preserve"> đến Giáp đường 106</v>
      </c>
      <c r="Z150" s="17" t="s">
        <v>491</v>
      </c>
      <c r="AA150" s="17">
        <v>0</v>
      </c>
      <c r="AB150" s="17">
        <v>0</v>
      </c>
      <c r="AC150" s="17">
        <v>0</v>
      </c>
    </row>
    <row r="151" spans="1:29" ht="94.5" x14ac:dyDescent="0.25">
      <c r="A151" s="166">
        <f t="shared" si="261"/>
        <v>145</v>
      </c>
      <c r="B151" s="166" t="str">
        <f t="shared" si="275"/>
        <v>VT2*0,8</v>
      </c>
      <c r="C151" s="166" t="str">
        <f t="shared" si="276"/>
        <v>DQ27NT</v>
      </c>
      <c r="D151" s="185" t="str">
        <f>V151&amp;W151&amp;X151&amp;Y151&amp;Z151&amp;"
"&amp;AA151&amp;"
"
&amp;AB151</f>
        <v>Các tuyến đường giao thông không đấu nối trực tiếp và thông ra Đường liên ấp 1 - ấp 3 đoạn từ Quốc lộ 20 đến Giáp đường 106 có hiện trạng là đường nhựa, bê tông xi măng:
- Có bề rộng ≥5m, cách đường giao thông ≤1.000m.
- Có bề rộng từ ≥3m đến &lt;5m, cách đường giao thông ≤500m.</v>
      </c>
      <c r="E151" s="185"/>
      <c r="F151" s="185"/>
      <c r="G151" s="174">
        <v>380</v>
      </c>
      <c r="H151" s="174">
        <v>270</v>
      </c>
      <c r="I151" s="174">
        <v>230</v>
      </c>
      <c r="J151" s="183">
        <f>VLOOKUP(C151,'[1]1. MA DO'!$E$5:$AA$1933,23,0)</f>
        <v>1.1299999999999999</v>
      </c>
      <c r="K151" s="180">
        <f t="shared" si="259"/>
        <v>1.1299999999999999</v>
      </c>
      <c r="L151" s="180">
        <f t="shared" si="260"/>
        <v>1.1299999999999999</v>
      </c>
      <c r="M151" s="29">
        <f t="shared" si="277"/>
        <v>500</v>
      </c>
      <c r="N151" s="29">
        <f t="shared" si="278"/>
        <v>300</v>
      </c>
      <c r="O151" s="29">
        <f t="shared" si="279"/>
        <v>200</v>
      </c>
      <c r="P151" s="29">
        <f t="shared" si="280"/>
        <v>110</v>
      </c>
      <c r="Q151" s="17">
        <f t="shared" si="281"/>
        <v>700</v>
      </c>
      <c r="R151" s="17">
        <f t="shared" si="282"/>
        <v>420</v>
      </c>
      <c r="S151" s="17">
        <f t="shared" si="283"/>
        <v>280</v>
      </c>
      <c r="T151" s="17">
        <f t="shared" si="284"/>
        <v>150</v>
      </c>
      <c r="U151" s="17">
        <f t="shared" si="284"/>
        <v>4</v>
      </c>
      <c r="V151" s="17" t="str">
        <f t="shared" si="285"/>
        <v xml:space="preserve">Các tuyến đường giao thông không đấu nối trực tiếp và thông ra </v>
      </c>
      <c r="W151" s="17" t="str">
        <f t="shared" si="286"/>
        <v>Đường liên ấp 1 - ấp 3</v>
      </c>
      <c r="X151" s="17" t="str">
        <f t="shared" si="286"/>
        <v xml:space="preserve"> đoạn từ Quốc lộ 20</v>
      </c>
      <c r="Y151" s="17" t="str">
        <f t="shared" si="287"/>
        <v xml:space="preserve"> đến Giáp đường 106</v>
      </c>
      <c r="Z151" s="17" t="s">
        <v>477</v>
      </c>
      <c r="AA151" s="42" t="s">
        <v>470</v>
      </c>
      <c r="AB151" s="42" t="s">
        <v>471</v>
      </c>
      <c r="AC151" s="17">
        <v>0</v>
      </c>
    </row>
    <row r="152" spans="1:29" ht="94.5" x14ac:dyDescent="0.25">
      <c r="A152" s="166">
        <f t="shared" si="261"/>
        <v>146</v>
      </c>
      <c r="B152" s="166" t="str">
        <f t="shared" si="275"/>
        <v>VT3*0,8</v>
      </c>
      <c r="C152" s="166" t="str">
        <f t="shared" si="276"/>
        <v>DQ27NT</v>
      </c>
      <c r="D152" s="185" t="str">
        <f>V152&amp;W152&amp;X152&amp;Y152&amp;Z152&amp;"
"&amp;AA152&amp;"
"
&amp;AB152&amp;"
"&amp;AC152</f>
        <v>Các tuyến đường giao thông không đấu nối trực tiếp và thông ra Đường liên ấp 1 - ấp 3 đoạn từ Quốc lộ 20 đến Giáp đường 106 có hiện trạng là đường nhựa, bê tông xi măng:
- Có bề rộng ≥5m, cách đường giao thông &gt;1.000m.
- Có bề rộng từ ≥3m đến &lt;5m, cách đường giao thông từ &gt;500m đến ≤1.000m.
- Có bề rộng &lt;3m, cách đường giao thông ≤200m.</v>
      </c>
      <c r="E152" s="185"/>
      <c r="F152" s="185"/>
      <c r="G152" s="174">
        <v>250</v>
      </c>
      <c r="H152" s="174">
        <v>180</v>
      </c>
      <c r="I152" s="174">
        <v>150</v>
      </c>
      <c r="J152" s="183">
        <f>VLOOKUP(C152,'[1]1. MA DO'!$E$5:$AA$1933,23,0)</f>
        <v>1.1299999999999999</v>
      </c>
      <c r="K152" s="180">
        <f t="shared" si="259"/>
        <v>1.1299999999999999</v>
      </c>
      <c r="L152" s="180">
        <f t="shared" si="260"/>
        <v>1.1299999999999999</v>
      </c>
      <c r="M152" s="29">
        <f t="shared" si="277"/>
        <v>500</v>
      </c>
      <c r="N152" s="29">
        <f t="shared" si="278"/>
        <v>300</v>
      </c>
      <c r="O152" s="29">
        <f t="shared" si="279"/>
        <v>200</v>
      </c>
      <c r="P152" s="29">
        <f t="shared" si="280"/>
        <v>110</v>
      </c>
      <c r="Q152" s="17">
        <f t="shared" si="281"/>
        <v>700</v>
      </c>
      <c r="R152" s="17">
        <f t="shared" si="282"/>
        <v>420</v>
      </c>
      <c r="S152" s="17">
        <f t="shared" si="283"/>
        <v>280</v>
      </c>
      <c r="T152" s="17">
        <f t="shared" si="284"/>
        <v>150</v>
      </c>
      <c r="U152" s="17">
        <f t="shared" si="284"/>
        <v>4</v>
      </c>
      <c r="V152" s="17" t="str">
        <f t="shared" si="285"/>
        <v xml:space="preserve">Các tuyến đường giao thông không đấu nối trực tiếp và thông ra </v>
      </c>
      <c r="W152" s="17" t="str">
        <f t="shared" si="286"/>
        <v>Đường liên ấp 1 - ấp 3</v>
      </c>
      <c r="X152" s="17" t="str">
        <f t="shared" si="286"/>
        <v xml:space="preserve"> đoạn từ Quốc lộ 20</v>
      </c>
      <c r="Y152" s="17" t="str">
        <f t="shared" si="287"/>
        <v xml:space="preserve"> đến Giáp đường 106</v>
      </c>
      <c r="Z152" s="17" t="s">
        <v>477</v>
      </c>
      <c r="AA152" s="42" t="s">
        <v>472</v>
      </c>
      <c r="AB152" s="42" t="s">
        <v>473</v>
      </c>
      <c r="AC152" s="42" t="s">
        <v>168</v>
      </c>
    </row>
    <row r="153" spans="1:29" ht="94.5" x14ac:dyDescent="0.25">
      <c r="A153" s="166">
        <f t="shared" si="261"/>
        <v>147</v>
      </c>
      <c r="B153" s="166" t="str">
        <f t="shared" si="275"/>
        <v>VT4*0,8</v>
      </c>
      <c r="C153" s="166" t="str">
        <f t="shared" si="276"/>
        <v>DQ27NT</v>
      </c>
      <c r="D153" s="185" t="str">
        <f>V153&amp;W153&amp;X153&amp;Y153&amp;Z153</f>
        <v>Các tuyến đường giao thông không đấu nối trực tiếp và thông ra Đường liên ấp 1 - ấp 3 đoạn từ Quốc lộ 20 đến Giáp đường 106 có hiện trạng là đường nhựa, bê tông xi măng:
- Có bề rộng từ ≥3m đến &lt;5m, cách đường giao thông &gt;1.000m.
- Có bề rộng &lt;3m, cách đường giao thông &gt;200m.</v>
      </c>
      <c r="E153" s="185"/>
      <c r="F153" s="185"/>
      <c r="G153" s="174">
        <v>140</v>
      </c>
      <c r="H153" s="174">
        <v>100</v>
      </c>
      <c r="I153" s="174">
        <v>80</v>
      </c>
      <c r="J153" s="183">
        <f>VLOOKUP(C153,'[1]1. MA DO'!$E$5:$AA$1933,23,0)</f>
        <v>1.1299999999999999</v>
      </c>
      <c r="K153" s="180">
        <f t="shared" si="259"/>
        <v>1.1299999999999999</v>
      </c>
      <c r="L153" s="180">
        <f t="shared" si="260"/>
        <v>1.1299999999999999</v>
      </c>
      <c r="M153" s="29">
        <f t="shared" si="277"/>
        <v>500</v>
      </c>
      <c r="N153" s="29">
        <f t="shared" si="278"/>
        <v>300</v>
      </c>
      <c r="O153" s="29">
        <f t="shared" si="279"/>
        <v>200</v>
      </c>
      <c r="P153" s="29">
        <f t="shared" si="280"/>
        <v>110</v>
      </c>
      <c r="Q153" s="17">
        <f t="shared" si="281"/>
        <v>700</v>
      </c>
      <c r="R153" s="17">
        <f t="shared" si="282"/>
        <v>420</v>
      </c>
      <c r="S153" s="17">
        <f t="shared" si="283"/>
        <v>280</v>
      </c>
      <c r="T153" s="17">
        <f t="shared" si="284"/>
        <v>150</v>
      </c>
      <c r="U153" s="17">
        <f t="shared" si="284"/>
        <v>4</v>
      </c>
      <c r="V153" s="17" t="str">
        <f t="shared" si="285"/>
        <v xml:space="preserve">Các tuyến đường giao thông không đấu nối trực tiếp và thông ra </v>
      </c>
      <c r="W153" s="17" t="str">
        <f t="shared" si="286"/>
        <v>Đường liên ấp 1 - ấp 3</v>
      </c>
      <c r="X153" s="17" t="str">
        <f t="shared" si="286"/>
        <v xml:space="preserve"> đoạn từ Quốc lộ 20</v>
      </c>
      <c r="Y153" s="17" t="str">
        <f t="shared" si="287"/>
        <v xml:space="preserve"> đến Giáp đường 106</v>
      </c>
      <c r="Z153" s="17" t="s">
        <v>491</v>
      </c>
      <c r="AA153" s="17">
        <v>0</v>
      </c>
      <c r="AB153" s="17">
        <v>0</v>
      </c>
      <c r="AC153" s="17">
        <v>0</v>
      </c>
    </row>
    <row r="154" spans="1:29" ht="31.5" x14ac:dyDescent="0.25">
      <c r="A154" s="166">
        <f t="shared" si="261"/>
        <v>148</v>
      </c>
      <c r="B154" s="166" t="str">
        <f>'Đầu vào (2)'!G148</f>
        <v>DQ26NT</v>
      </c>
      <c r="C154" s="166" t="str">
        <f>$B$154</f>
        <v>DQ26NT</v>
      </c>
      <c r="D154" s="167" t="str">
        <f>'Đầu vào (2)'!H148</f>
        <v>Đường 106</v>
      </c>
      <c r="E154" s="167" t="str">
        <f>'Đầu vào (2)'!I148</f>
        <v>Quốc lộ 20</v>
      </c>
      <c r="F154" s="167" t="str">
        <f>'Đầu vào (2)'!J148</f>
        <v>Giáp ranh hồ Trị An</v>
      </c>
      <c r="G154" s="179">
        <v>640</v>
      </c>
      <c r="H154" s="174">
        <v>450</v>
      </c>
      <c r="I154" s="174">
        <v>380</v>
      </c>
      <c r="J154" s="183">
        <f>VLOOKUP(C154,'[1]1. MA DO'!$E$5:$AA$1933,23,0)</f>
        <v>1.1299999999999999</v>
      </c>
      <c r="K154" s="180">
        <f t="shared" si="259"/>
        <v>1.1299999999999999</v>
      </c>
      <c r="L154" s="180">
        <f t="shared" si="260"/>
        <v>1.1299999999999999</v>
      </c>
      <c r="M154" s="29">
        <f>'Đầu vào (2)'!K148</f>
        <v>460</v>
      </c>
      <c r="N154" s="29">
        <f>'Đầu vào (2)'!L148</f>
        <v>220</v>
      </c>
      <c r="O154" s="29">
        <f>'Đầu vào (2)'!M148</f>
        <v>180</v>
      </c>
      <c r="P154" s="29">
        <f>'Đầu vào (2)'!N148</f>
        <v>130</v>
      </c>
      <c r="Q154" s="17">
        <f>VLOOKUP(B154,'[2]Giá đề xuất ODT'!$G$11:$AD$2233,21,0)</f>
        <v>640</v>
      </c>
      <c r="R154" s="17">
        <f>VLOOKUP(B154,'[2]Giá đề xuất ODT'!$G$11:$AD$2233,22,0)</f>
        <v>310</v>
      </c>
      <c r="S154" s="17">
        <f>VLOOKUP(B154,'[2]Giá đề xuất ODT'!$G$11:$AD$2233,23,0)</f>
        <v>250</v>
      </c>
      <c r="T154" s="17">
        <f>VLOOKUP(B154,'[2]Giá đề xuất ODT'!$G$11:$AD$2233,24,0)</f>
        <v>180</v>
      </c>
      <c r="U154" s="17">
        <v>4</v>
      </c>
      <c r="W154" s="17" t="str">
        <f>D154</f>
        <v>Đường 106</v>
      </c>
      <c r="X154" s="17" t="str">
        <f>" đoạn từ "&amp;E154</f>
        <v xml:space="preserve"> đoạn từ Quốc lộ 20</v>
      </c>
      <c r="Y154" s="17" t="str">
        <f>" đến "&amp;F154</f>
        <v xml:space="preserve"> đến Giáp ranh hồ Trị An</v>
      </c>
    </row>
    <row r="155" spans="1:29" ht="78.75" x14ac:dyDescent="0.25">
      <c r="A155" s="166">
        <f t="shared" si="261"/>
        <v>149</v>
      </c>
      <c r="B155" s="166" t="str">
        <f t="shared" ref="B155:B160" si="288">B148</f>
        <v>VT2</v>
      </c>
      <c r="C155" s="166" t="str">
        <f t="shared" ref="C155:C160" si="289">$B$154</f>
        <v>DQ26NT</v>
      </c>
      <c r="D155" s="185" t="str">
        <f>V155&amp;W155&amp;X155&amp;Y155&amp;Z155&amp;"
"&amp;AA155&amp;"
"
&amp;AB155</f>
        <v>Các tuyến đường giao thông đấu nối trực tiếp ra Đường 106 đoạn từ Quốc lộ 20 đến Giáp ranh hồ Trị An có hiện trạng là đường nhựa, bê tông xi măng:
- Có bề rộng ≥5m, cách đường giao thông ≤1.000m.
- Có bề rộng từ ≥3m đến &lt;5m, cách đường giao thông ≤500m.</v>
      </c>
      <c r="E155" s="185"/>
      <c r="F155" s="185"/>
      <c r="G155" s="174">
        <v>310</v>
      </c>
      <c r="H155" s="174">
        <v>220</v>
      </c>
      <c r="I155" s="174">
        <v>190</v>
      </c>
      <c r="J155" s="183">
        <f>VLOOKUP(C155,'[1]1. MA DO'!$E$5:$AA$1933,23,0)</f>
        <v>1.1299999999999999</v>
      </c>
      <c r="K155" s="180">
        <f t="shared" si="259"/>
        <v>1.1299999999999999</v>
      </c>
      <c r="L155" s="180">
        <f t="shared" si="260"/>
        <v>1.1299999999999999</v>
      </c>
      <c r="M155" s="29">
        <f t="shared" ref="M155:M160" si="290">M154</f>
        <v>460</v>
      </c>
      <c r="N155" s="29">
        <f t="shared" ref="N155:N160" si="291">N154</f>
        <v>220</v>
      </c>
      <c r="O155" s="29">
        <f t="shared" ref="O155:O160" si="292">O154</f>
        <v>180</v>
      </c>
      <c r="P155" s="29">
        <f t="shared" ref="P155:P160" si="293">P154</f>
        <v>130</v>
      </c>
      <c r="Q155" s="17">
        <f t="shared" ref="Q155:Q160" si="294">Q154</f>
        <v>640</v>
      </c>
      <c r="R155" s="17">
        <f t="shared" ref="R155:R160" si="295">R154</f>
        <v>310</v>
      </c>
      <c r="S155" s="17">
        <f t="shared" ref="S155:S160" si="296">S154</f>
        <v>250</v>
      </c>
      <c r="T155" s="17">
        <f t="shared" ref="T155:U160" si="297">T154</f>
        <v>180</v>
      </c>
      <c r="U155" s="17">
        <f t="shared" si="297"/>
        <v>4</v>
      </c>
      <c r="V155" s="17" t="str">
        <f t="shared" ref="V155:V160" si="298">V148</f>
        <v xml:space="preserve">Các tuyến đường giao thông đấu nối trực tiếp ra </v>
      </c>
      <c r="W155" s="17" t="str">
        <f t="shared" ref="W155:X160" si="299">W154</f>
        <v>Đường 106</v>
      </c>
      <c r="X155" s="17" t="str">
        <f t="shared" si="299"/>
        <v xml:space="preserve"> đoạn từ Quốc lộ 20</v>
      </c>
      <c r="Y155" s="17" t="str">
        <f t="shared" ref="Y155:Y160" si="300">Y154</f>
        <v xml:space="preserve"> đến Giáp ranh hồ Trị An</v>
      </c>
      <c r="Z155" s="17" t="s">
        <v>477</v>
      </c>
      <c r="AA155" s="42" t="s">
        <v>470</v>
      </c>
      <c r="AB155" s="42" t="s">
        <v>471</v>
      </c>
      <c r="AC155" s="17">
        <v>0</v>
      </c>
    </row>
    <row r="156" spans="1:29" ht="78.75" x14ac:dyDescent="0.25">
      <c r="A156" s="166">
        <f t="shared" si="261"/>
        <v>150</v>
      </c>
      <c r="B156" s="166" t="str">
        <f t="shared" si="288"/>
        <v>VT3</v>
      </c>
      <c r="C156" s="166" t="str">
        <f t="shared" si="289"/>
        <v>DQ26NT</v>
      </c>
      <c r="D156" s="185" t="str">
        <f>V156&amp;W156&amp;X156&amp;Y156&amp;Z156&amp;"
"&amp;AA156&amp;"
"&amp;AB156&amp;"
"&amp;AC156</f>
        <v>Các tuyến đường giao thông đấu nối trực tiếp ra Đường 106 đoạn từ Quốc lộ 20 đến Giáp ranh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156" s="185"/>
      <c r="F156" s="185"/>
      <c r="G156" s="174">
        <v>250</v>
      </c>
      <c r="H156" s="174">
        <v>180</v>
      </c>
      <c r="I156" s="174">
        <v>150</v>
      </c>
      <c r="J156" s="183">
        <f>VLOOKUP(C156,'[1]1. MA DO'!$E$5:$AA$1933,23,0)</f>
        <v>1.1299999999999999</v>
      </c>
      <c r="K156" s="180">
        <f t="shared" si="259"/>
        <v>1.1299999999999999</v>
      </c>
      <c r="L156" s="180">
        <f t="shared" si="260"/>
        <v>1.1299999999999999</v>
      </c>
      <c r="M156" s="29">
        <f t="shared" si="290"/>
        <v>460</v>
      </c>
      <c r="N156" s="29">
        <f t="shared" si="291"/>
        <v>220</v>
      </c>
      <c r="O156" s="29">
        <f t="shared" si="292"/>
        <v>180</v>
      </c>
      <c r="P156" s="29">
        <f t="shared" si="293"/>
        <v>130</v>
      </c>
      <c r="Q156" s="17">
        <f t="shared" si="294"/>
        <v>640</v>
      </c>
      <c r="R156" s="17">
        <f t="shared" si="295"/>
        <v>310</v>
      </c>
      <c r="S156" s="17">
        <f t="shared" si="296"/>
        <v>250</v>
      </c>
      <c r="T156" s="17">
        <f t="shared" si="297"/>
        <v>180</v>
      </c>
      <c r="U156" s="17">
        <f t="shared" si="297"/>
        <v>4</v>
      </c>
      <c r="V156" s="17" t="str">
        <f t="shared" si="298"/>
        <v xml:space="preserve">Các tuyến đường giao thông đấu nối trực tiếp ra </v>
      </c>
      <c r="W156" s="17" t="str">
        <f t="shared" si="299"/>
        <v>Đường 106</v>
      </c>
      <c r="X156" s="17" t="str">
        <f t="shared" si="299"/>
        <v xml:space="preserve"> đoạn từ Quốc lộ 20</v>
      </c>
      <c r="Y156" s="17" t="str">
        <f t="shared" si="300"/>
        <v xml:space="preserve"> đến Giáp ranh hồ Trị An</v>
      </c>
      <c r="Z156" s="17" t="s">
        <v>477</v>
      </c>
      <c r="AA156" s="42" t="s">
        <v>472</v>
      </c>
      <c r="AB156" s="42" t="s">
        <v>473</v>
      </c>
      <c r="AC156" s="42" t="s">
        <v>168</v>
      </c>
    </row>
    <row r="157" spans="1:29" ht="94.5" x14ac:dyDescent="0.25">
      <c r="A157" s="166">
        <f t="shared" si="261"/>
        <v>151</v>
      </c>
      <c r="B157" s="166" t="str">
        <f t="shared" si="288"/>
        <v>VT4</v>
      </c>
      <c r="C157" s="166" t="str">
        <f t="shared" si="289"/>
        <v>DQ26NT</v>
      </c>
      <c r="D157" s="185" t="str">
        <f>V157&amp;W157&amp;X157&amp;Y157&amp;Z157</f>
        <v>Các tuyến đường giao thông đấu nối trực tiếp ra Đường 106 đoạn từ Quốc lộ 20 đến Giáp ranh hồ Trị An có hiện trạng là đường nhựa, bê tông xi măng:
- Có bề rộng từ ≥3m đến &lt;5m, cách đường giao thông &gt;1.000m.
- Có bề rộng &lt;3m, cách đường giao thông &gt;200m.</v>
      </c>
      <c r="E157" s="185"/>
      <c r="F157" s="185"/>
      <c r="G157" s="174">
        <v>180</v>
      </c>
      <c r="H157" s="174">
        <v>130</v>
      </c>
      <c r="I157" s="174">
        <v>110</v>
      </c>
      <c r="J157" s="183">
        <f>VLOOKUP(C157,'[1]1. MA DO'!$E$5:$AA$1933,23,0)</f>
        <v>1.1299999999999999</v>
      </c>
      <c r="K157" s="180">
        <f t="shared" si="259"/>
        <v>1.1299999999999999</v>
      </c>
      <c r="L157" s="180">
        <f t="shared" si="260"/>
        <v>1.1299999999999999</v>
      </c>
      <c r="M157" s="29">
        <f t="shared" si="290"/>
        <v>460</v>
      </c>
      <c r="N157" s="29">
        <f t="shared" si="291"/>
        <v>220</v>
      </c>
      <c r="O157" s="29">
        <f t="shared" si="292"/>
        <v>180</v>
      </c>
      <c r="P157" s="29">
        <f t="shared" si="293"/>
        <v>130</v>
      </c>
      <c r="Q157" s="17">
        <f t="shared" si="294"/>
        <v>640</v>
      </c>
      <c r="R157" s="17">
        <f t="shared" si="295"/>
        <v>310</v>
      </c>
      <c r="S157" s="17">
        <f t="shared" si="296"/>
        <v>250</v>
      </c>
      <c r="T157" s="17">
        <f t="shared" si="297"/>
        <v>180</v>
      </c>
      <c r="U157" s="17">
        <f t="shared" si="297"/>
        <v>4</v>
      </c>
      <c r="V157" s="17" t="str">
        <f t="shared" si="298"/>
        <v xml:space="preserve">Các tuyến đường giao thông đấu nối trực tiếp ra </v>
      </c>
      <c r="W157" s="17" t="str">
        <f t="shared" si="299"/>
        <v>Đường 106</v>
      </c>
      <c r="X157" s="17" t="str">
        <f t="shared" si="299"/>
        <v xml:space="preserve"> đoạn từ Quốc lộ 20</v>
      </c>
      <c r="Y157" s="17" t="str">
        <f t="shared" si="300"/>
        <v xml:space="preserve"> đến Giáp ranh hồ Trị An</v>
      </c>
      <c r="Z157" s="17" t="s">
        <v>491</v>
      </c>
      <c r="AA157" s="17">
        <v>0</v>
      </c>
      <c r="AB157" s="17">
        <v>0</v>
      </c>
      <c r="AC157" s="17">
        <v>0</v>
      </c>
    </row>
    <row r="158" spans="1:29" ht="94.5" x14ac:dyDescent="0.25">
      <c r="A158" s="166">
        <f t="shared" si="261"/>
        <v>152</v>
      </c>
      <c r="B158" s="166" t="str">
        <f t="shared" si="288"/>
        <v>VT2*0,8</v>
      </c>
      <c r="C158" s="166" t="str">
        <f t="shared" si="289"/>
        <v>DQ26NT</v>
      </c>
      <c r="D158" s="185" t="str">
        <f>V158&amp;W158&amp;X158&amp;Y158&amp;Z158&amp;"
"&amp;AA158&amp;"
"
&amp;AB158</f>
        <v>Các tuyến đường giao thông không đấu nối trực tiếp và thông ra Đường 106 đoạn từ Quốc lộ 20 đến Giáp ranh hồ Trị An có hiện trạng là đường nhựa, bê tông xi măng:
- Có bề rộng ≥5m, cách đường giao thông ≤1.000m.
- Có bề rộng từ ≥3m đến &lt;5m, cách đường giao thông ≤500m.</v>
      </c>
      <c r="E158" s="185"/>
      <c r="F158" s="185"/>
      <c r="G158" s="174">
        <v>280</v>
      </c>
      <c r="H158" s="174">
        <v>200</v>
      </c>
      <c r="I158" s="174">
        <v>170</v>
      </c>
      <c r="J158" s="183">
        <f>VLOOKUP(C158,'[1]1. MA DO'!$E$5:$AA$1933,23,0)</f>
        <v>1.1299999999999999</v>
      </c>
      <c r="K158" s="180">
        <f t="shared" si="259"/>
        <v>1.1299999999999999</v>
      </c>
      <c r="L158" s="180">
        <f t="shared" si="260"/>
        <v>1.1299999999999999</v>
      </c>
      <c r="M158" s="29">
        <f t="shared" si="290"/>
        <v>460</v>
      </c>
      <c r="N158" s="29">
        <f t="shared" si="291"/>
        <v>220</v>
      </c>
      <c r="O158" s="29">
        <f t="shared" si="292"/>
        <v>180</v>
      </c>
      <c r="P158" s="29">
        <f t="shared" si="293"/>
        <v>130</v>
      </c>
      <c r="Q158" s="17">
        <f t="shared" si="294"/>
        <v>640</v>
      </c>
      <c r="R158" s="17">
        <f t="shared" si="295"/>
        <v>310</v>
      </c>
      <c r="S158" s="17">
        <f t="shared" si="296"/>
        <v>250</v>
      </c>
      <c r="T158" s="17">
        <f t="shared" si="297"/>
        <v>180</v>
      </c>
      <c r="U158" s="17">
        <f t="shared" si="297"/>
        <v>4</v>
      </c>
      <c r="V158" s="17" t="str">
        <f t="shared" si="298"/>
        <v xml:space="preserve">Các tuyến đường giao thông không đấu nối trực tiếp và thông ra </v>
      </c>
      <c r="W158" s="17" t="str">
        <f t="shared" si="299"/>
        <v>Đường 106</v>
      </c>
      <c r="X158" s="17" t="str">
        <f t="shared" si="299"/>
        <v xml:space="preserve"> đoạn từ Quốc lộ 20</v>
      </c>
      <c r="Y158" s="17" t="str">
        <f t="shared" si="300"/>
        <v xml:space="preserve"> đến Giáp ranh hồ Trị An</v>
      </c>
      <c r="Z158" s="17" t="s">
        <v>477</v>
      </c>
      <c r="AA158" s="42" t="s">
        <v>470</v>
      </c>
      <c r="AB158" s="42" t="s">
        <v>471</v>
      </c>
      <c r="AC158" s="17">
        <v>0</v>
      </c>
    </row>
    <row r="159" spans="1:29" ht="94.5" x14ac:dyDescent="0.25">
      <c r="A159" s="166">
        <f t="shared" si="261"/>
        <v>153</v>
      </c>
      <c r="B159" s="166" t="str">
        <f t="shared" si="288"/>
        <v>VT3*0,8</v>
      </c>
      <c r="C159" s="166" t="str">
        <f t="shared" si="289"/>
        <v>DQ26NT</v>
      </c>
      <c r="D159" s="185" t="str">
        <f>V159&amp;W159&amp;X159&amp;Y159&amp;Z159&amp;"
"&amp;AA159&amp;"
"
&amp;AB159&amp;"
"&amp;AC159</f>
        <v>Các tuyến đường giao thông không đấu nối trực tiếp và thông ra Đường 106 đoạn từ Quốc lộ 20 đến Giáp ranh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159" s="185"/>
      <c r="F159" s="185"/>
      <c r="G159" s="174">
        <v>230</v>
      </c>
      <c r="H159" s="174">
        <v>160</v>
      </c>
      <c r="I159" s="174">
        <v>140</v>
      </c>
      <c r="J159" s="183">
        <f>VLOOKUP(C159,'[1]1. MA DO'!$E$5:$AA$1933,23,0)</f>
        <v>1.1299999999999999</v>
      </c>
      <c r="K159" s="180">
        <f t="shared" si="259"/>
        <v>1.1299999999999999</v>
      </c>
      <c r="L159" s="180">
        <f t="shared" si="260"/>
        <v>1.1299999999999999</v>
      </c>
      <c r="M159" s="29">
        <f t="shared" si="290"/>
        <v>460</v>
      </c>
      <c r="N159" s="29">
        <f t="shared" si="291"/>
        <v>220</v>
      </c>
      <c r="O159" s="29">
        <f t="shared" si="292"/>
        <v>180</v>
      </c>
      <c r="P159" s="29">
        <f t="shared" si="293"/>
        <v>130</v>
      </c>
      <c r="Q159" s="17">
        <f t="shared" si="294"/>
        <v>640</v>
      </c>
      <c r="R159" s="17">
        <f t="shared" si="295"/>
        <v>310</v>
      </c>
      <c r="S159" s="17">
        <f t="shared" si="296"/>
        <v>250</v>
      </c>
      <c r="T159" s="17">
        <f t="shared" si="297"/>
        <v>180</v>
      </c>
      <c r="U159" s="17">
        <f t="shared" si="297"/>
        <v>4</v>
      </c>
      <c r="V159" s="17" t="str">
        <f t="shared" si="298"/>
        <v xml:space="preserve">Các tuyến đường giao thông không đấu nối trực tiếp và thông ra </v>
      </c>
      <c r="W159" s="17" t="str">
        <f t="shared" si="299"/>
        <v>Đường 106</v>
      </c>
      <c r="X159" s="17" t="str">
        <f t="shared" si="299"/>
        <v xml:space="preserve"> đoạn từ Quốc lộ 20</v>
      </c>
      <c r="Y159" s="17" t="str">
        <f t="shared" si="300"/>
        <v xml:space="preserve"> đến Giáp ranh hồ Trị An</v>
      </c>
      <c r="Z159" s="17" t="s">
        <v>477</v>
      </c>
      <c r="AA159" s="42" t="s">
        <v>472</v>
      </c>
      <c r="AB159" s="42" t="s">
        <v>473</v>
      </c>
      <c r="AC159" s="42" t="s">
        <v>168</v>
      </c>
    </row>
    <row r="160" spans="1:29" ht="94.5" x14ac:dyDescent="0.25">
      <c r="A160" s="166">
        <f t="shared" si="261"/>
        <v>154</v>
      </c>
      <c r="B160" s="166" t="str">
        <f t="shared" si="288"/>
        <v>VT4*0,8</v>
      </c>
      <c r="C160" s="166" t="str">
        <f t="shared" si="289"/>
        <v>DQ26NT</v>
      </c>
      <c r="D160" s="185" t="str">
        <f>V160&amp;W160&amp;X160&amp;Y160&amp;Z160</f>
        <v>Các tuyến đường giao thông không đấu nối trực tiếp và thông ra Đường 106 đoạn từ Quốc lộ 20 đến Giáp ranh hồ Trị An có hiện trạng là đường nhựa, bê tông xi măng:
- Có bề rộng từ ≥3m đến &lt;5m, cách đường giao thông &gt;1.000m.
- Có bề rộng &lt;3m, cách đường giao thông &gt;200m.</v>
      </c>
      <c r="E160" s="185"/>
      <c r="F160" s="185"/>
      <c r="G160" s="174">
        <v>160</v>
      </c>
      <c r="H160" s="174">
        <v>110</v>
      </c>
      <c r="I160" s="174">
        <v>100</v>
      </c>
      <c r="J160" s="183">
        <f>VLOOKUP(C160,'[1]1. MA DO'!$E$5:$AA$1933,23,0)</f>
        <v>1.1299999999999999</v>
      </c>
      <c r="K160" s="180">
        <f t="shared" si="259"/>
        <v>1.1299999999999999</v>
      </c>
      <c r="L160" s="180">
        <f t="shared" si="260"/>
        <v>1.1299999999999999</v>
      </c>
      <c r="M160" s="29">
        <f t="shared" si="290"/>
        <v>460</v>
      </c>
      <c r="N160" s="29">
        <f t="shared" si="291"/>
        <v>220</v>
      </c>
      <c r="O160" s="29">
        <f t="shared" si="292"/>
        <v>180</v>
      </c>
      <c r="P160" s="29">
        <f t="shared" si="293"/>
        <v>130</v>
      </c>
      <c r="Q160" s="17">
        <f t="shared" si="294"/>
        <v>640</v>
      </c>
      <c r="R160" s="17">
        <f t="shared" si="295"/>
        <v>310</v>
      </c>
      <c r="S160" s="17">
        <f t="shared" si="296"/>
        <v>250</v>
      </c>
      <c r="T160" s="17">
        <f t="shared" si="297"/>
        <v>180</v>
      </c>
      <c r="U160" s="17">
        <f t="shared" si="297"/>
        <v>4</v>
      </c>
      <c r="V160" s="17" t="str">
        <f t="shared" si="298"/>
        <v xml:space="preserve">Các tuyến đường giao thông không đấu nối trực tiếp và thông ra </v>
      </c>
      <c r="W160" s="17" t="str">
        <f t="shared" si="299"/>
        <v>Đường 106</v>
      </c>
      <c r="X160" s="17" t="str">
        <f t="shared" si="299"/>
        <v xml:space="preserve"> đoạn từ Quốc lộ 20</v>
      </c>
      <c r="Y160" s="17" t="str">
        <f t="shared" si="300"/>
        <v xml:space="preserve"> đến Giáp ranh hồ Trị An</v>
      </c>
      <c r="Z160" s="17" t="s">
        <v>491</v>
      </c>
      <c r="AA160" s="17">
        <v>0</v>
      </c>
      <c r="AB160" s="17">
        <v>0</v>
      </c>
      <c r="AC160" s="17">
        <v>0</v>
      </c>
    </row>
    <row r="161" spans="1:29" ht="31.5" x14ac:dyDescent="0.25">
      <c r="A161" s="166">
        <f t="shared" si="261"/>
        <v>155</v>
      </c>
      <c r="B161" s="166" t="str">
        <f>'Đầu vào (2)'!G155</f>
        <v>DQ8NT2_D1</v>
      </c>
      <c r="C161" s="166" t="str">
        <f>$B$161</f>
        <v>DQ8NT2_D1</v>
      </c>
      <c r="D161" s="167" t="str">
        <f>'Đầu vào (2)'!H155</f>
        <v>Đường 107</v>
      </c>
      <c r="E161" s="167" t="str">
        <f>'Đầu vào (2)'!I155</f>
        <v>Quốc lộ 20</v>
      </c>
      <c r="F161" s="167" t="str">
        <f>'Đầu vào (2)'!J155</f>
        <v>Quốc lộ 20 + 100m</v>
      </c>
      <c r="G161" s="179">
        <v>840</v>
      </c>
      <c r="H161" s="174">
        <v>590</v>
      </c>
      <c r="I161" s="174">
        <v>500</v>
      </c>
      <c r="J161" s="183">
        <f>VLOOKUP(C161,'[1]1. MA DO'!$E$5:$AA$1933,23,0)</f>
        <v>1.1299999999999999</v>
      </c>
      <c r="K161" s="180">
        <f t="shared" si="259"/>
        <v>1.1299999999999999</v>
      </c>
      <c r="L161" s="180">
        <f t="shared" si="260"/>
        <v>1.1299999999999999</v>
      </c>
      <c r="M161" s="29">
        <f>'Đầu vào (2)'!K155</f>
        <v>600</v>
      </c>
      <c r="N161" s="29">
        <f>'Đầu vào (2)'!L155</f>
        <v>300</v>
      </c>
      <c r="O161" s="29">
        <f>'Đầu vào (2)'!M155</f>
        <v>200</v>
      </c>
      <c r="P161" s="29">
        <f>'Đầu vào (2)'!N155</f>
        <v>110</v>
      </c>
      <c r="Q161" s="17">
        <f>VLOOKUP(B161,'[2]Giá đề xuất ODT'!$G$11:$AD$2233,21,0)</f>
        <v>840</v>
      </c>
      <c r="R161" s="17">
        <f>VLOOKUP(B161,'[2]Giá đề xuất ODT'!$G$11:$AD$2233,22,0)</f>
        <v>420</v>
      </c>
      <c r="S161" s="17">
        <f>VLOOKUP(B161,'[2]Giá đề xuất ODT'!$G$11:$AD$2233,23,0)</f>
        <v>280</v>
      </c>
      <c r="T161" s="17">
        <f>VLOOKUP(B161,'[2]Giá đề xuất ODT'!$G$11:$AD$2233,24,0)</f>
        <v>150</v>
      </c>
      <c r="U161" s="17">
        <v>4</v>
      </c>
      <c r="W161" s="17" t="str">
        <f>D161</f>
        <v>Đường 107</v>
      </c>
      <c r="X161" s="17" t="str">
        <f>" đoạn từ "&amp;E161</f>
        <v xml:space="preserve"> đoạn từ Quốc lộ 20</v>
      </c>
      <c r="Y161" s="17" t="str">
        <f>" đến "&amp;F161</f>
        <v xml:space="preserve"> đến Quốc lộ 20 + 100m</v>
      </c>
    </row>
    <row r="162" spans="1:29" ht="78.75" x14ac:dyDescent="0.25">
      <c r="A162" s="166">
        <f t="shared" si="261"/>
        <v>156</v>
      </c>
      <c r="B162" s="166" t="str">
        <f t="shared" ref="B162:B174" si="301">B155</f>
        <v>VT2</v>
      </c>
      <c r="C162" s="166" t="str">
        <f t="shared" ref="C162:C167" si="302">$B$161</f>
        <v>DQ8NT2_D1</v>
      </c>
      <c r="D162" s="185" t="str">
        <f>V162&amp;W162&amp;X162&amp;Y162&amp;Z162&amp;"
"&amp;AA162&amp;"
"
&amp;AB162</f>
        <v>Các tuyến đường giao thông đấu nối trực tiếp ra Đường 107 đoạn từ Quốc lộ 20 đến Quốc lộ 20 + 100m có hiện trạng là đường nhựa, bê tông xi măng:
- Có bề rộng ≥5m, cách đường giao thông ≤1.000m.
- Có bề rộng từ ≥3m đến &lt;5m, cách đường giao thông ≤500m.</v>
      </c>
      <c r="E162" s="185"/>
      <c r="F162" s="185"/>
      <c r="G162" s="174">
        <v>420</v>
      </c>
      <c r="H162" s="174">
        <v>290</v>
      </c>
      <c r="I162" s="174">
        <v>250</v>
      </c>
      <c r="J162" s="183">
        <f>VLOOKUP(C162,'[1]1. MA DO'!$E$5:$AA$1933,23,0)</f>
        <v>1.1299999999999999</v>
      </c>
      <c r="K162" s="180">
        <f t="shared" si="259"/>
        <v>1.1299999999999999</v>
      </c>
      <c r="L162" s="180">
        <f t="shared" si="260"/>
        <v>1.1299999999999999</v>
      </c>
      <c r="M162" s="29">
        <f t="shared" ref="M162:M174" si="303">M161</f>
        <v>600</v>
      </c>
      <c r="N162" s="29">
        <f t="shared" ref="N162:N174" si="304">N161</f>
        <v>300</v>
      </c>
      <c r="O162" s="29">
        <f t="shared" ref="O162:O174" si="305">O161</f>
        <v>200</v>
      </c>
      <c r="P162" s="29">
        <f t="shared" ref="P162:P174" si="306">P161</f>
        <v>110</v>
      </c>
      <c r="Q162" s="17">
        <f t="shared" ref="Q162:Q174" si="307">Q161</f>
        <v>840</v>
      </c>
      <c r="R162" s="17">
        <f t="shared" ref="R162:R174" si="308">R161</f>
        <v>420</v>
      </c>
      <c r="S162" s="17">
        <f t="shared" ref="S162:U174" si="309">S161</f>
        <v>280</v>
      </c>
      <c r="T162" s="17">
        <f t="shared" ref="T162:U167" si="310">T161</f>
        <v>150</v>
      </c>
      <c r="U162" s="17">
        <f t="shared" si="310"/>
        <v>4</v>
      </c>
      <c r="V162" s="17" t="str">
        <f t="shared" ref="V162:V167" si="311">V155</f>
        <v xml:space="preserve">Các tuyến đường giao thông đấu nối trực tiếp ra </v>
      </c>
      <c r="W162" s="17" t="str">
        <f t="shared" ref="W162:X167" si="312">W161</f>
        <v>Đường 107</v>
      </c>
      <c r="X162" s="17" t="str">
        <f t="shared" si="312"/>
        <v xml:space="preserve"> đoạn từ Quốc lộ 20</v>
      </c>
      <c r="Y162" s="17" t="str">
        <f t="shared" ref="Y162:Y174" si="313">Y161</f>
        <v xml:space="preserve"> đến Quốc lộ 20 + 100m</v>
      </c>
      <c r="Z162" s="17" t="s">
        <v>477</v>
      </c>
      <c r="AA162" s="42" t="s">
        <v>470</v>
      </c>
      <c r="AB162" s="42" t="s">
        <v>471</v>
      </c>
      <c r="AC162" s="17">
        <v>0</v>
      </c>
    </row>
    <row r="163" spans="1:29" ht="78.75" x14ac:dyDescent="0.25">
      <c r="A163" s="166">
        <f t="shared" si="261"/>
        <v>157</v>
      </c>
      <c r="B163" s="166" t="str">
        <f t="shared" si="301"/>
        <v>VT3</v>
      </c>
      <c r="C163" s="166" t="str">
        <f t="shared" si="302"/>
        <v>DQ8NT2_D1</v>
      </c>
      <c r="D163" s="185" t="str">
        <f>V163&amp;W163&amp;X163&amp;Y163&amp;Z163&amp;"
"&amp;AA163&amp;"
"&amp;AB163&amp;"
"&amp;AC163</f>
        <v>Các tuyến đường giao thông đấu nối trực tiếp ra Đường 107 đoạn từ Quốc lộ 20 đến Quốc lộ 20 + 100m có hiện trạng là đường nhựa, bê tông xi măng:
- Có bề rộng ≥5m, cách đường giao thông &gt;1.000m.
- Có bề rộng từ ≥3m đến &lt;5m, cách đường giao thông từ &gt;500m đến ≤1.000m.
- Có bề rộng &lt;3m, cách đường giao thông ≤200m.</v>
      </c>
      <c r="E163" s="185"/>
      <c r="F163" s="185"/>
      <c r="G163" s="174">
        <v>280</v>
      </c>
      <c r="H163" s="174">
        <v>200</v>
      </c>
      <c r="I163" s="174">
        <v>170</v>
      </c>
      <c r="J163" s="183">
        <f>VLOOKUP(C163,'[1]1. MA DO'!$E$5:$AA$1933,23,0)</f>
        <v>1.1299999999999999</v>
      </c>
      <c r="K163" s="180">
        <f t="shared" si="259"/>
        <v>1.1299999999999999</v>
      </c>
      <c r="L163" s="180">
        <f t="shared" si="260"/>
        <v>1.1299999999999999</v>
      </c>
      <c r="M163" s="29">
        <f t="shared" si="303"/>
        <v>600</v>
      </c>
      <c r="N163" s="29">
        <f t="shared" si="304"/>
        <v>300</v>
      </c>
      <c r="O163" s="29">
        <f t="shared" si="305"/>
        <v>200</v>
      </c>
      <c r="P163" s="29">
        <f t="shared" si="306"/>
        <v>110</v>
      </c>
      <c r="Q163" s="17">
        <f t="shared" si="307"/>
        <v>840</v>
      </c>
      <c r="R163" s="17">
        <f t="shared" si="308"/>
        <v>420</v>
      </c>
      <c r="S163" s="17">
        <f t="shared" si="309"/>
        <v>280</v>
      </c>
      <c r="T163" s="17">
        <f t="shared" si="310"/>
        <v>150</v>
      </c>
      <c r="U163" s="17">
        <f t="shared" si="310"/>
        <v>4</v>
      </c>
      <c r="V163" s="17" t="str">
        <f t="shared" si="311"/>
        <v xml:space="preserve">Các tuyến đường giao thông đấu nối trực tiếp ra </v>
      </c>
      <c r="W163" s="17" t="str">
        <f t="shared" si="312"/>
        <v>Đường 107</v>
      </c>
      <c r="X163" s="17" t="str">
        <f t="shared" si="312"/>
        <v xml:space="preserve"> đoạn từ Quốc lộ 20</v>
      </c>
      <c r="Y163" s="17" t="str">
        <f t="shared" si="313"/>
        <v xml:space="preserve"> đến Quốc lộ 20 + 100m</v>
      </c>
      <c r="Z163" s="17" t="s">
        <v>477</v>
      </c>
      <c r="AA163" s="42" t="s">
        <v>472</v>
      </c>
      <c r="AB163" s="42" t="s">
        <v>473</v>
      </c>
      <c r="AC163" s="42" t="s">
        <v>168</v>
      </c>
    </row>
    <row r="164" spans="1:29" ht="94.5" x14ac:dyDescent="0.25">
      <c r="A164" s="166">
        <f t="shared" si="261"/>
        <v>158</v>
      </c>
      <c r="B164" s="166" t="str">
        <f t="shared" si="301"/>
        <v>VT4</v>
      </c>
      <c r="C164" s="166" t="str">
        <f t="shared" si="302"/>
        <v>DQ8NT2_D1</v>
      </c>
      <c r="D164" s="185" t="str">
        <f>V164&amp;W164&amp;X164&amp;Y164&amp;Z164</f>
        <v>Các tuyến đường giao thông đấu nối trực tiếp ra Đường 107 đoạn từ Quốc lộ 20 đến Quốc lộ 20 + 100m có hiện trạng là đường nhựa, bê tông xi măng:
- Có bề rộng từ ≥3m đến &lt;5m, cách đường giao thông &gt;1.000m.
- Có bề rộng &lt;3m, cách đường giao thông &gt;200m.</v>
      </c>
      <c r="E164" s="185"/>
      <c r="F164" s="185"/>
      <c r="G164" s="174">
        <v>150</v>
      </c>
      <c r="H164" s="174">
        <v>110</v>
      </c>
      <c r="I164" s="174">
        <v>90</v>
      </c>
      <c r="J164" s="183">
        <f>VLOOKUP(C164,'[1]1. MA DO'!$E$5:$AA$1933,23,0)</f>
        <v>1.1299999999999999</v>
      </c>
      <c r="K164" s="180">
        <f t="shared" si="259"/>
        <v>1.1299999999999999</v>
      </c>
      <c r="L164" s="180">
        <f t="shared" si="260"/>
        <v>1.1299999999999999</v>
      </c>
      <c r="M164" s="29">
        <f t="shared" si="303"/>
        <v>600</v>
      </c>
      <c r="N164" s="29">
        <f t="shared" si="304"/>
        <v>300</v>
      </c>
      <c r="O164" s="29">
        <f t="shared" si="305"/>
        <v>200</v>
      </c>
      <c r="P164" s="29">
        <f t="shared" si="306"/>
        <v>110</v>
      </c>
      <c r="Q164" s="17">
        <f t="shared" si="307"/>
        <v>840</v>
      </c>
      <c r="R164" s="17">
        <f t="shared" si="308"/>
        <v>420</v>
      </c>
      <c r="S164" s="17">
        <f t="shared" si="309"/>
        <v>280</v>
      </c>
      <c r="T164" s="17">
        <f t="shared" si="310"/>
        <v>150</v>
      </c>
      <c r="U164" s="17">
        <f t="shared" si="310"/>
        <v>4</v>
      </c>
      <c r="V164" s="17" t="str">
        <f t="shared" si="311"/>
        <v xml:space="preserve">Các tuyến đường giao thông đấu nối trực tiếp ra </v>
      </c>
      <c r="W164" s="17" t="str">
        <f t="shared" si="312"/>
        <v>Đường 107</v>
      </c>
      <c r="X164" s="17" t="str">
        <f t="shared" si="312"/>
        <v xml:space="preserve"> đoạn từ Quốc lộ 20</v>
      </c>
      <c r="Y164" s="17" t="str">
        <f t="shared" si="313"/>
        <v xml:space="preserve"> đến Quốc lộ 20 + 100m</v>
      </c>
      <c r="Z164" s="17" t="s">
        <v>491</v>
      </c>
      <c r="AA164" s="17">
        <v>0</v>
      </c>
      <c r="AB164" s="17">
        <v>0</v>
      </c>
      <c r="AC164" s="17">
        <v>0</v>
      </c>
    </row>
    <row r="165" spans="1:29" ht="94.5" x14ac:dyDescent="0.25">
      <c r="A165" s="166">
        <f t="shared" si="261"/>
        <v>159</v>
      </c>
      <c r="B165" s="166" t="str">
        <f t="shared" si="301"/>
        <v>VT2*0,8</v>
      </c>
      <c r="C165" s="166" t="str">
        <f t="shared" si="302"/>
        <v>DQ8NT2_D1</v>
      </c>
      <c r="D165" s="185" t="str">
        <f>V165&amp;W165&amp;X165&amp;Y165&amp;Z165&amp;"
"&amp;AA165&amp;"
"
&amp;AB165</f>
        <v>Các tuyến đường giao thông không đấu nối trực tiếp và thông ra Đường 107 đoạn từ Quốc lộ 20 đến Quốc lộ 20 + 100m có hiện trạng là đường nhựa, bê tông xi măng:
- Có bề rộng ≥5m, cách đường giao thông ≤1.000m.
- Có bề rộng từ ≥3m đến &lt;5m, cách đường giao thông ≤500m.</v>
      </c>
      <c r="E165" s="185"/>
      <c r="F165" s="185"/>
      <c r="G165" s="174">
        <v>380</v>
      </c>
      <c r="H165" s="174">
        <v>270</v>
      </c>
      <c r="I165" s="174">
        <v>230</v>
      </c>
      <c r="J165" s="183">
        <f>VLOOKUP(C165,'[1]1. MA DO'!$E$5:$AA$1933,23,0)</f>
        <v>1.1299999999999999</v>
      </c>
      <c r="K165" s="180">
        <f t="shared" si="259"/>
        <v>1.1299999999999999</v>
      </c>
      <c r="L165" s="180">
        <f t="shared" si="260"/>
        <v>1.1299999999999999</v>
      </c>
      <c r="M165" s="29">
        <f t="shared" si="303"/>
        <v>600</v>
      </c>
      <c r="N165" s="29">
        <f t="shared" si="304"/>
        <v>300</v>
      </c>
      <c r="O165" s="29">
        <f t="shared" si="305"/>
        <v>200</v>
      </c>
      <c r="P165" s="29">
        <f t="shared" si="306"/>
        <v>110</v>
      </c>
      <c r="Q165" s="17">
        <f t="shared" si="307"/>
        <v>840</v>
      </c>
      <c r="R165" s="17">
        <f t="shared" si="308"/>
        <v>420</v>
      </c>
      <c r="S165" s="17">
        <f t="shared" si="309"/>
        <v>280</v>
      </c>
      <c r="T165" s="17">
        <f t="shared" si="310"/>
        <v>150</v>
      </c>
      <c r="U165" s="17">
        <f t="shared" si="310"/>
        <v>4</v>
      </c>
      <c r="V165" s="17" t="str">
        <f t="shared" si="311"/>
        <v xml:space="preserve">Các tuyến đường giao thông không đấu nối trực tiếp và thông ra </v>
      </c>
      <c r="W165" s="17" t="str">
        <f t="shared" si="312"/>
        <v>Đường 107</v>
      </c>
      <c r="X165" s="17" t="str">
        <f t="shared" si="312"/>
        <v xml:space="preserve"> đoạn từ Quốc lộ 20</v>
      </c>
      <c r="Y165" s="17" t="str">
        <f t="shared" si="313"/>
        <v xml:space="preserve"> đến Quốc lộ 20 + 100m</v>
      </c>
      <c r="Z165" s="17" t="s">
        <v>477</v>
      </c>
      <c r="AA165" s="42" t="s">
        <v>470</v>
      </c>
      <c r="AB165" s="42" t="s">
        <v>471</v>
      </c>
      <c r="AC165" s="17">
        <v>0</v>
      </c>
    </row>
    <row r="166" spans="1:29" ht="94.5" x14ac:dyDescent="0.25">
      <c r="A166" s="166">
        <f t="shared" si="261"/>
        <v>160</v>
      </c>
      <c r="B166" s="166" t="str">
        <f t="shared" si="301"/>
        <v>VT3*0,8</v>
      </c>
      <c r="C166" s="166" t="str">
        <f t="shared" si="302"/>
        <v>DQ8NT2_D1</v>
      </c>
      <c r="D166" s="185" t="str">
        <f>V166&amp;W166&amp;X166&amp;Y166&amp;Z166&amp;"
"&amp;AA166&amp;"
"
&amp;AB166&amp;"
"&amp;AC166</f>
        <v>Các tuyến đường giao thông không đấu nối trực tiếp và thông ra Đường 107 đoạn từ Quốc lộ 20 đến Quốc lộ 20 + 100m có hiện trạng là đường nhựa, bê tông xi măng:
- Có bề rộng ≥5m, cách đường giao thông &gt;1.000m.
- Có bề rộng từ ≥3m đến &lt;5m, cách đường giao thông từ &gt;500m đến ≤1.000m.
- Có bề rộng &lt;3m, cách đường giao thông ≤200m.</v>
      </c>
      <c r="E166" s="185"/>
      <c r="F166" s="185"/>
      <c r="G166" s="174">
        <v>250</v>
      </c>
      <c r="H166" s="174">
        <v>180</v>
      </c>
      <c r="I166" s="174">
        <v>150</v>
      </c>
      <c r="J166" s="183">
        <f>VLOOKUP(C166,'[1]1. MA DO'!$E$5:$AA$1933,23,0)</f>
        <v>1.1299999999999999</v>
      </c>
      <c r="K166" s="180">
        <f t="shared" si="259"/>
        <v>1.1299999999999999</v>
      </c>
      <c r="L166" s="180">
        <f t="shared" si="260"/>
        <v>1.1299999999999999</v>
      </c>
      <c r="M166" s="29">
        <f t="shared" si="303"/>
        <v>600</v>
      </c>
      <c r="N166" s="29">
        <f t="shared" si="304"/>
        <v>300</v>
      </c>
      <c r="O166" s="29">
        <f t="shared" si="305"/>
        <v>200</v>
      </c>
      <c r="P166" s="29">
        <f t="shared" si="306"/>
        <v>110</v>
      </c>
      <c r="Q166" s="17">
        <f t="shared" si="307"/>
        <v>840</v>
      </c>
      <c r="R166" s="17">
        <f t="shared" si="308"/>
        <v>420</v>
      </c>
      <c r="S166" s="17">
        <f t="shared" si="309"/>
        <v>280</v>
      </c>
      <c r="T166" s="17">
        <f t="shared" si="310"/>
        <v>150</v>
      </c>
      <c r="U166" s="17">
        <f t="shared" si="310"/>
        <v>4</v>
      </c>
      <c r="V166" s="17" t="str">
        <f t="shared" si="311"/>
        <v xml:space="preserve">Các tuyến đường giao thông không đấu nối trực tiếp và thông ra </v>
      </c>
      <c r="W166" s="17" t="str">
        <f t="shared" si="312"/>
        <v>Đường 107</v>
      </c>
      <c r="X166" s="17" t="str">
        <f t="shared" si="312"/>
        <v xml:space="preserve"> đoạn từ Quốc lộ 20</v>
      </c>
      <c r="Y166" s="17" t="str">
        <f t="shared" si="313"/>
        <v xml:space="preserve"> đến Quốc lộ 20 + 100m</v>
      </c>
      <c r="Z166" s="17" t="s">
        <v>477</v>
      </c>
      <c r="AA166" s="42" t="s">
        <v>472</v>
      </c>
      <c r="AB166" s="42" t="s">
        <v>473</v>
      </c>
      <c r="AC166" s="42" t="s">
        <v>168</v>
      </c>
    </row>
    <row r="167" spans="1:29" ht="94.5" x14ac:dyDescent="0.25">
      <c r="A167" s="166">
        <f t="shared" si="261"/>
        <v>161</v>
      </c>
      <c r="B167" s="166" t="str">
        <f t="shared" si="301"/>
        <v>VT4*0,8</v>
      </c>
      <c r="C167" s="166" t="str">
        <f t="shared" si="302"/>
        <v>DQ8NT2_D1</v>
      </c>
      <c r="D167" s="185" t="str">
        <f>V167&amp;W167&amp;X167&amp;Y167&amp;Z167</f>
        <v>Các tuyến đường giao thông không đấu nối trực tiếp và thông ra Đường 107 đoạn từ Quốc lộ 20 đến Quốc lộ 20 + 100m có hiện trạng là đường nhựa, bê tông xi măng:
- Có bề rộng từ ≥3m đến &lt;5m, cách đường giao thông &gt;1.000m.
- Có bề rộng &lt;3m, cách đường giao thông &gt;200m.</v>
      </c>
      <c r="E167" s="185"/>
      <c r="F167" s="185"/>
      <c r="G167" s="174">
        <v>140</v>
      </c>
      <c r="H167" s="174">
        <v>100</v>
      </c>
      <c r="I167" s="174">
        <v>80</v>
      </c>
      <c r="J167" s="183">
        <f>VLOOKUP(C167,'[1]1. MA DO'!$E$5:$AA$1933,23,0)</f>
        <v>1.1299999999999999</v>
      </c>
      <c r="K167" s="180">
        <f t="shared" si="259"/>
        <v>1.1299999999999999</v>
      </c>
      <c r="L167" s="180">
        <f t="shared" si="260"/>
        <v>1.1299999999999999</v>
      </c>
      <c r="M167" s="29">
        <f t="shared" si="303"/>
        <v>600</v>
      </c>
      <c r="N167" s="29">
        <f t="shared" si="304"/>
        <v>300</v>
      </c>
      <c r="O167" s="29">
        <f t="shared" si="305"/>
        <v>200</v>
      </c>
      <c r="P167" s="29">
        <f t="shared" si="306"/>
        <v>110</v>
      </c>
      <c r="Q167" s="17">
        <f t="shared" si="307"/>
        <v>840</v>
      </c>
      <c r="R167" s="17">
        <f t="shared" si="308"/>
        <v>420</v>
      </c>
      <c r="S167" s="17">
        <f t="shared" si="309"/>
        <v>280</v>
      </c>
      <c r="T167" s="17">
        <f t="shared" si="310"/>
        <v>150</v>
      </c>
      <c r="U167" s="17">
        <f t="shared" si="310"/>
        <v>4</v>
      </c>
      <c r="V167" s="17" t="str">
        <f t="shared" si="311"/>
        <v xml:space="preserve">Các tuyến đường giao thông không đấu nối trực tiếp và thông ra </v>
      </c>
      <c r="W167" s="17" t="str">
        <f t="shared" si="312"/>
        <v>Đường 107</v>
      </c>
      <c r="X167" s="17" t="str">
        <f t="shared" si="312"/>
        <v xml:space="preserve"> đoạn từ Quốc lộ 20</v>
      </c>
      <c r="Y167" s="17" t="str">
        <f t="shared" si="313"/>
        <v xml:space="preserve"> đến Quốc lộ 20 + 100m</v>
      </c>
      <c r="Z167" s="17" t="s">
        <v>491</v>
      </c>
      <c r="AA167" s="17">
        <v>0</v>
      </c>
      <c r="AB167" s="17">
        <v>0</v>
      </c>
      <c r="AC167" s="17">
        <v>0</v>
      </c>
    </row>
    <row r="168" spans="1:29" ht="31.5" x14ac:dyDescent="0.25">
      <c r="A168" s="166">
        <f t="shared" si="261"/>
        <v>162</v>
      </c>
      <c r="B168" s="166" t="str">
        <f>'Đầu vào (2)'!G162</f>
        <v>DQ8NT2_D2,3</v>
      </c>
      <c r="C168" s="166" t="str">
        <f>$B$168</f>
        <v>DQ8NT2_D2,3</v>
      </c>
      <c r="D168" s="167" t="str">
        <f>'Đầu vào (2)'!H162</f>
        <v>Đường 107</v>
      </c>
      <c r="E168" s="167" t="str">
        <f>'Đầu vào (2)'!I162</f>
        <v>Quốc lộ 20 + 100m</v>
      </c>
      <c r="F168" s="167" t="str">
        <f>'Đầu vào (2)'!J162</f>
        <v>Bến phà 107</v>
      </c>
      <c r="G168" s="179">
        <v>640</v>
      </c>
      <c r="H168" s="174">
        <v>450</v>
      </c>
      <c r="I168" s="174">
        <v>380</v>
      </c>
      <c r="J168" s="183">
        <f>VLOOKUP(C168,'[1]1. MA DO'!$E$5:$AA$1933,23,0)</f>
        <v>1.1299999999999999</v>
      </c>
      <c r="K168" s="180">
        <f t="shared" si="259"/>
        <v>1.1299999999999999</v>
      </c>
      <c r="L168" s="180">
        <f t="shared" si="260"/>
        <v>1.1299999999999999</v>
      </c>
      <c r="M168" s="29">
        <f>'Đầu vào (2)'!K162</f>
        <v>460</v>
      </c>
      <c r="N168" s="29">
        <f>'Đầu vào (2)'!L162</f>
        <v>220</v>
      </c>
      <c r="O168" s="29">
        <f>'Đầu vào (2)'!M162</f>
        <v>180</v>
      </c>
      <c r="P168" s="29">
        <f>'Đầu vào (2)'!N162</f>
        <v>130</v>
      </c>
      <c r="Q168" s="17">
        <f>VLOOKUP(B168,'[2]Giá đề xuất ODT'!$G$11:$AD$2233,21,0)</f>
        <v>640</v>
      </c>
      <c r="R168" s="17">
        <f>VLOOKUP(B168,'[2]Giá đề xuất ODT'!$G$11:$AD$2233,22,0)</f>
        <v>310</v>
      </c>
      <c r="S168" s="17">
        <f>VLOOKUP(B168,'[2]Giá đề xuất ODT'!$G$11:$AD$2233,23,0)</f>
        <v>250</v>
      </c>
      <c r="T168" s="17">
        <f>VLOOKUP(B168,'[2]Giá đề xuất ODT'!$G$11:$AD$2233,24,0)</f>
        <v>180</v>
      </c>
      <c r="U168" s="17">
        <v>4</v>
      </c>
      <c r="W168" s="17" t="str">
        <f>D168</f>
        <v>Đường 107</v>
      </c>
      <c r="X168" s="17" t="str">
        <f>" đoạn từ "&amp;E168</f>
        <v xml:space="preserve"> đoạn từ Quốc lộ 20 + 100m</v>
      </c>
      <c r="Y168" s="17" t="str">
        <f>" đến "&amp;F168</f>
        <v xml:space="preserve"> đến Bến phà 107</v>
      </c>
    </row>
    <row r="169" spans="1:29" ht="78.75" x14ac:dyDescent="0.25">
      <c r="A169" s="166">
        <f t="shared" si="261"/>
        <v>163</v>
      </c>
      <c r="B169" s="166" t="str">
        <f t="shared" si="301"/>
        <v>VT2</v>
      </c>
      <c r="C169" s="166" t="str">
        <f t="shared" ref="C169:C174" si="314">$B$168</f>
        <v>DQ8NT2_D2,3</v>
      </c>
      <c r="D169" s="185" t="str">
        <f>V169&amp;W169&amp;X169&amp;Y169&amp;Z169&amp;"
"&amp;AA169&amp;"
"
&amp;AB169</f>
        <v>Các tuyến đường giao thông đấu nối trực tiếp ra Đường 107 đoạn từ Quốc lộ 20 + 100m đến Bến phà 107 có hiện trạng là đường nhựa, bê tông xi măng:
- Có bề rộng ≥5m, cách đường giao thông ≤1.000m.
- Có bề rộng từ ≥3m đến &lt;5m, cách đường giao thông ≤500m.</v>
      </c>
      <c r="E169" s="185"/>
      <c r="F169" s="185"/>
      <c r="G169" s="174">
        <v>310</v>
      </c>
      <c r="H169" s="174">
        <v>220</v>
      </c>
      <c r="I169" s="174">
        <v>190</v>
      </c>
      <c r="J169" s="183">
        <f>VLOOKUP(C169,'[1]1. MA DO'!$E$5:$AA$1933,23,0)</f>
        <v>1.1299999999999999</v>
      </c>
      <c r="K169" s="180">
        <f t="shared" si="259"/>
        <v>1.1299999999999999</v>
      </c>
      <c r="L169" s="180">
        <f t="shared" si="260"/>
        <v>1.1299999999999999</v>
      </c>
      <c r="M169" s="29">
        <f t="shared" si="303"/>
        <v>460</v>
      </c>
      <c r="N169" s="29">
        <f t="shared" si="304"/>
        <v>220</v>
      </c>
      <c r="O169" s="29">
        <f t="shared" si="305"/>
        <v>180</v>
      </c>
      <c r="P169" s="29">
        <f t="shared" si="306"/>
        <v>130</v>
      </c>
      <c r="Q169" s="17">
        <f t="shared" si="307"/>
        <v>640</v>
      </c>
      <c r="R169" s="17">
        <f t="shared" si="308"/>
        <v>310</v>
      </c>
      <c r="S169" s="17">
        <f t="shared" si="309"/>
        <v>250</v>
      </c>
      <c r="T169" s="17">
        <f t="shared" si="309"/>
        <v>180</v>
      </c>
      <c r="U169" s="17">
        <f t="shared" si="309"/>
        <v>4</v>
      </c>
      <c r="V169" s="17" t="str">
        <f t="shared" ref="V169:V174" si="315">V162</f>
        <v xml:space="preserve">Các tuyến đường giao thông đấu nối trực tiếp ra </v>
      </c>
      <c r="W169" s="17" t="str">
        <f t="shared" ref="W169:X169" si="316">W168</f>
        <v>Đường 107</v>
      </c>
      <c r="X169" s="17" t="str">
        <f t="shared" si="316"/>
        <v xml:space="preserve"> đoạn từ Quốc lộ 20 + 100m</v>
      </c>
      <c r="Y169" s="17" t="str">
        <f t="shared" si="313"/>
        <v xml:space="preserve"> đến Bến phà 107</v>
      </c>
      <c r="Z169" s="17" t="s">
        <v>477</v>
      </c>
      <c r="AA169" s="42" t="s">
        <v>470</v>
      </c>
      <c r="AB169" s="42" t="s">
        <v>471</v>
      </c>
      <c r="AC169" s="17">
        <v>0</v>
      </c>
    </row>
    <row r="170" spans="1:29" ht="78.75" x14ac:dyDescent="0.25">
      <c r="A170" s="166">
        <f t="shared" si="261"/>
        <v>164</v>
      </c>
      <c r="B170" s="166" t="str">
        <f t="shared" si="301"/>
        <v>VT3</v>
      </c>
      <c r="C170" s="166" t="str">
        <f t="shared" si="314"/>
        <v>DQ8NT2_D2,3</v>
      </c>
      <c r="D170" s="185" t="str">
        <f>V170&amp;W170&amp;X170&amp;Y170&amp;Z170&amp;"
"&amp;AA170&amp;"
"&amp;AB170&amp;"
"&amp;AC170</f>
        <v>Các tuyến đường giao thông đấu nối trực tiếp ra Đường 107 đoạn từ Quốc lộ 20 + 100m đến Bến phà 107 có hiện trạng là đường nhựa, bê tông xi măng:
- Có bề rộng ≥5m, cách đường giao thông &gt;1.000m.
- Có bề rộng từ ≥3m đến &lt;5m, cách đường giao thông từ &gt;500m đến ≤1.000m.
- Có bề rộng &lt;3m, cách đường giao thông ≤200m.</v>
      </c>
      <c r="E170" s="185"/>
      <c r="F170" s="185"/>
      <c r="G170" s="174">
        <v>250</v>
      </c>
      <c r="H170" s="174">
        <v>180</v>
      </c>
      <c r="I170" s="174">
        <v>150</v>
      </c>
      <c r="J170" s="183">
        <f>VLOOKUP(C170,'[1]1. MA DO'!$E$5:$AA$1933,23,0)</f>
        <v>1.1299999999999999</v>
      </c>
      <c r="K170" s="180">
        <f t="shared" si="259"/>
        <v>1.1299999999999999</v>
      </c>
      <c r="L170" s="180">
        <f t="shared" si="260"/>
        <v>1.1299999999999999</v>
      </c>
      <c r="M170" s="29">
        <f t="shared" si="303"/>
        <v>460</v>
      </c>
      <c r="N170" s="29">
        <f t="shared" si="304"/>
        <v>220</v>
      </c>
      <c r="O170" s="29">
        <f t="shared" si="305"/>
        <v>180</v>
      </c>
      <c r="P170" s="29">
        <f t="shared" si="306"/>
        <v>130</v>
      </c>
      <c r="Q170" s="17">
        <f t="shared" si="307"/>
        <v>640</v>
      </c>
      <c r="R170" s="17">
        <f t="shared" si="308"/>
        <v>310</v>
      </c>
      <c r="S170" s="17">
        <f t="shared" si="309"/>
        <v>250</v>
      </c>
      <c r="T170" s="17">
        <f t="shared" si="309"/>
        <v>180</v>
      </c>
      <c r="U170" s="17">
        <f t="shared" si="309"/>
        <v>4</v>
      </c>
      <c r="V170" s="17" t="str">
        <f t="shared" si="315"/>
        <v xml:space="preserve">Các tuyến đường giao thông đấu nối trực tiếp ra </v>
      </c>
      <c r="W170" s="17" t="str">
        <f t="shared" ref="W170:X170" si="317">W169</f>
        <v>Đường 107</v>
      </c>
      <c r="X170" s="17" t="str">
        <f t="shared" si="317"/>
        <v xml:space="preserve"> đoạn từ Quốc lộ 20 + 100m</v>
      </c>
      <c r="Y170" s="17" t="str">
        <f t="shared" si="313"/>
        <v xml:space="preserve"> đến Bến phà 107</v>
      </c>
      <c r="Z170" s="17" t="s">
        <v>477</v>
      </c>
      <c r="AA170" s="42" t="s">
        <v>472</v>
      </c>
      <c r="AB170" s="42" t="s">
        <v>473</v>
      </c>
      <c r="AC170" s="42" t="s">
        <v>168</v>
      </c>
    </row>
    <row r="171" spans="1:29" ht="94.5" x14ac:dyDescent="0.25">
      <c r="A171" s="166">
        <f t="shared" si="261"/>
        <v>165</v>
      </c>
      <c r="B171" s="166" t="str">
        <f t="shared" si="301"/>
        <v>VT4</v>
      </c>
      <c r="C171" s="166" t="str">
        <f t="shared" si="314"/>
        <v>DQ8NT2_D2,3</v>
      </c>
      <c r="D171" s="185" t="str">
        <f>V171&amp;W171&amp;X171&amp;Y171&amp;Z171</f>
        <v>Các tuyến đường giao thông đấu nối trực tiếp ra Đường 107 đoạn từ Quốc lộ 20 + 100m đến Bến phà 107 có hiện trạng là đường nhựa, bê tông xi măng:
- Có bề rộng từ ≥3m đến &lt;5m, cách đường giao thông &gt;1.000m.
- Có bề rộng &lt;3m, cách đường giao thông &gt;200m.</v>
      </c>
      <c r="E171" s="185"/>
      <c r="F171" s="185"/>
      <c r="G171" s="174">
        <v>180</v>
      </c>
      <c r="H171" s="174">
        <v>130</v>
      </c>
      <c r="I171" s="174">
        <v>110</v>
      </c>
      <c r="J171" s="183">
        <f>VLOOKUP(C171,'[1]1. MA DO'!$E$5:$AA$1933,23,0)</f>
        <v>1.1299999999999999</v>
      </c>
      <c r="K171" s="180">
        <f t="shared" si="259"/>
        <v>1.1299999999999999</v>
      </c>
      <c r="L171" s="180">
        <f t="shared" si="260"/>
        <v>1.1299999999999999</v>
      </c>
      <c r="M171" s="29">
        <f t="shared" si="303"/>
        <v>460</v>
      </c>
      <c r="N171" s="29">
        <f t="shared" si="304"/>
        <v>220</v>
      </c>
      <c r="O171" s="29">
        <f t="shared" si="305"/>
        <v>180</v>
      </c>
      <c r="P171" s="29">
        <f t="shared" si="306"/>
        <v>130</v>
      </c>
      <c r="Q171" s="17">
        <f t="shared" si="307"/>
        <v>640</v>
      </c>
      <c r="R171" s="17">
        <f t="shared" si="308"/>
        <v>310</v>
      </c>
      <c r="S171" s="17">
        <f t="shared" si="309"/>
        <v>250</v>
      </c>
      <c r="T171" s="17">
        <f t="shared" si="309"/>
        <v>180</v>
      </c>
      <c r="U171" s="17">
        <f t="shared" si="309"/>
        <v>4</v>
      </c>
      <c r="V171" s="17" t="str">
        <f t="shared" si="315"/>
        <v xml:space="preserve">Các tuyến đường giao thông đấu nối trực tiếp ra </v>
      </c>
      <c r="W171" s="17" t="str">
        <f t="shared" ref="W171:X171" si="318">W170</f>
        <v>Đường 107</v>
      </c>
      <c r="X171" s="17" t="str">
        <f t="shared" si="318"/>
        <v xml:space="preserve"> đoạn từ Quốc lộ 20 + 100m</v>
      </c>
      <c r="Y171" s="17" t="str">
        <f t="shared" si="313"/>
        <v xml:space="preserve"> đến Bến phà 107</v>
      </c>
      <c r="Z171" s="17" t="s">
        <v>491</v>
      </c>
      <c r="AA171" s="17">
        <v>0</v>
      </c>
      <c r="AB171" s="17">
        <v>0</v>
      </c>
      <c r="AC171" s="17">
        <v>0</v>
      </c>
    </row>
    <row r="172" spans="1:29" ht="94.5" x14ac:dyDescent="0.25">
      <c r="A172" s="166">
        <f t="shared" si="261"/>
        <v>166</v>
      </c>
      <c r="B172" s="166" t="str">
        <f t="shared" si="301"/>
        <v>VT2*0,8</v>
      </c>
      <c r="C172" s="166" t="str">
        <f t="shared" si="314"/>
        <v>DQ8NT2_D2,3</v>
      </c>
      <c r="D172" s="185" t="str">
        <f>V172&amp;W172&amp;X172&amp;Y172&amp;Z172&amp;"
"&amp;AA172&amp;"
"
&amp;AB172</f>
        <v>Các tuyến đường giao thông không đấu nối trực tiếp và thông ra Đường 107 đoạn từ Quốc lộ 20 + 100m đến Bến phà 107 có hiện trạng là đường nhựa, bê tông xi măng:
- Có bề rộng ≥5m, cách đường giao thông ≤1.000m.
- Có bề rộng từ ≥3m đến &lt;5m, cách đường giao thông ≤500m.</v>
      </c>
      <c r="E172" s="185"/>
      <c r="F172" s="185"/>
      <c r="G172" s="174">
        <v>280</v>
      </c>
      <c r="H172" s="174">
        <v>200</v>
      </c>
      <c r="I172" s="174">
        <v>170</v>
      </c>
      <c r="J172" s="183">
        <f>VLOOKUP(C172,'[1]1. MA DO'!$E$5:$AA$1933,23,0)</f>
        <v>1.1299999999999999</v>
      </c>
      <c r="K172" s="180">
        <f t="shared" si="259"/>
        <v>1.1299999999999999</v>
      </c>
      <c r="L172" s="180">
        <f t="shared" si="260"/>
        <v>1.1299999999999999</v>
      </c>
      <c r="M172" s="29">
        <f t="shared" si="303"/>
        <v>460</v>
      </c>
      <c r="N172" s="29">
        <f t="shared" si="304"/>
        <v>220</v>
      </c>
      <c r="O172" s="29">
        <f t="shared" si="305"/>
        <v>180</v>
      </c>
      <c r="P172" s="29">
        <f t="shared" si="306"/>
        <v>130</v>
      </c>
      <c r="Q172" s="17">
        <f t="shared" si="307"/>
        <v>640</v>
      </c>
      <c r="R172" s="17">
        <f t="shared" si="308"/>
        <v>310</v>
      </c>
      <c r="S172" s="17">
        <f t="shared" si="309"/>
        <v>250</v>
      </c>
      <c r="T172" s="17">
        <f t="shared" si="309"/>
        <v>180</v>
      </c>
      <c r="U172" s="17">
        <f t="shared" si="309"/>
        <v>4</v>
      </c>
      <c r="V172" s="17" t="str">
        <f t="shared" si="315"/>
        <v xml:space="preserve">Các tuyến đường giao thông không đấu nối trực tiếp và thông ra </v>
      </c>
      <c r="W172" s="17" t="str">
        <f t="shared" ref="W172:X172" si="319">W171</f>
        <v>Đường 107</v>
      </c>
      <c r="X172" s="17" t="str">
        <f t="shared" si="319"/>
        <v xml:space="preserve"> đoạn từ Quốc lộ 20 + 100m</v>
      </c>
      <c r="Y172" s="17" t="str">
        <f t="shared" si="313"/>
        <v xml:space="preserve"> đến Bến phà 107</v>
      </c>
      <c r="Z172" s="17" t="s">
        <v>477</v>
      </c>
      <c r="AA172" s="42" t="s">
        <v>470</v>
      </c>
      <c r="AB172" s="42" t="s">
        <v>471</v>
      </c>
      <c r="AC172" s="17">
        <v>0</v>
      </c>
    </row>
    <row r="173" spans="1:29" ht="94.5" x14ac:dyDescent="0.25">
      <c r="A173" s="166">
        <f t="shared" si="261"/>
        <v>167</v>
      </c>
      <c r="B173" s="166" t="str">
        <f t="shared" si="301"/>
        <v>VT3*0,8</v>
      </c>
      <c r="C173" s="166" t="str">
        <f t="shared" si="314"/>
        <v>DQ8NT2_D2,3</v>
      </c>
      <c r="D173" s="185" t="str">
        <f>V173&amp;W173&amp;X173&amp;Y173&amp;Z173&amp;"
"&amp;AA173&amp;"
"
&amp;AB173&amp;"
"&amp;AC173</f>
        <v>Các tuyến đường giao thông không đấu nối trực tiếp và thông ra Đường 107 đoạn từ Quốc lộ 20 + 100m đến Bến phà 107 có hiện trạng là đường nhựa, bê tông xi măng:
- Có bề rộng ≥5m, cách đường giao thông &gt;1.000m.
- Có bề rộng từ ≥3m đến &lt;5m, cách đường giao thông từ &gt;500m đến ≤1.000m.
- Có bề rộng &lt;3m, cách đường giao thông ≤200m.</v>
      </c>
      <c r="E173" s="185"/>
      <c r="F173" s="185"/>
      <c r="G173" s="174">
        <v>230</v>
      </c>
      <c r="H173" s="174">
        <v>160</v>
      </c>
      <c r="I173" s="174">
        <v>140</v>
      </c>
      <c r="J173" s="183">
        <f>VLOOKUP(C173,'[1]1. MA DO'!$E$5:$AA$1933,23,0)</f>
        <v>1.1299999999999999</v>
      </c>
      <c r="K173" s="180">
        <f t="shared" si="259"/>
        <v>1.1299999999999999</v>
      </c>
      <c r="L173" s="180">
        <f t="shared" si="260"/>
        <v>1.1299999999999999</v>
      </c>
      <c r="M173" s="29">
        <f t="shared" si="303"/>
        <v>460</v>
      </c>
      <c r="N173" s="29">
        <f t="shared" si="304"/>
        <v>220</v>
      </c>
      <c r="O173" s="29">
        <f t="shared" si="305"/>
        <v>180</v>
      </c>
      <c r="P173" s="29">
        <f t="shared" si="306"/>
        <v>130</v>
      </c>
      <c r="Q173" s="17">
        <f t="shared" si="307"/>
        <v>640</v>
      </c>
      <c r="R173" s="17">
        <f t="shared" si="308"/>
        <v>310</v>
      </c>
      <c r="S173" s="17">
        <f t="shared" si="309"/>
        <v>250</v>
      </c>
      <c r="T173" s="17">
        <f t="shared" si="309"/>
        <v>180</v>
      </c>
      <c r="U173" s="17">
        <f t="shared" si="309"/>
        <v>4</v>
      </c>
      <c r="V173" s="17" t="str">
        <f t="shared" si="315"/>
        <v xml:space="preserve">Các tuyến đường giao thông không đấu nối trực tiếp và thông ra </v>
      </c>
      <c r="W173" s="17" t="str">
        <f t="shared" ref="W173:X173" si="320">W172</f>
        <v>Đường 107</v>
      </c>
      <c r="X173" s="17" t="str">
        <f t="shared" si="320"/>
        <v xml:space="preserve"> đoạn từ Quốc lộ 20 + 100m</v>
      </c>
      <c r="Y173" s="17" t="str">
        <f t="shared" si="313"/>
        <v xml:space="preserve"> đến Bến phà 107</v>
      </c>
      <c r="Z173" s="17" t="s">
        <v>477</v>
      </c>
      <c r="AA173" s="42" t="s">
        <v>472</v>
      </c>
      <c r="AB173" s="42" t="s">
        <v>473</v>
      </c>
      <c r="AC173" s="42" t="s">
        <v>168</v>
      </c>
    </row>
    <row r="174" spans="1:29" ht="94.5" x14ac:dyDescent="0.25">
      <c r="A174" s="166">
        <f t="shared" si="261"/>
        <v>168</v>
      </c>
      <c r="B174" s="166" t="str">
        <f t="shared" si="301"/>
        <v>VT4*0,8</v>
      </c>
      <c r="C174" s="166" t="str">
        <f t="shared" si="314"/>
        <v>DQ8NT2_D2,3</v>
      </c>
      <c r="D174" s="185" t="str">
        <f>V174&amp;W174&amp;X174&amp;Y174&amp;Z174</f>
        <v>Các tuyến đường giao thông không đấu nối trực tiếp và thông ra Đường 107 đoạn từ Quốc lộ 20 + 100m đến Bến phà 107 có hiện trạng là đường nhựa, bê tông xi măng:
- Có bề rộng từ ≥3m đến &lt;5m, cách đường giao thông &gt;1.000m.
- Có bề rộng &lt;3m, cách đường giao thông &gt;200m.</v>
      </c>
      <c r="E174" s="185"/>
      <c r="F174" s="185"/>
      <c r="G174" s="174">
        <v>160</v>
      </c>
      <c r="H174" s="174">
        <v>110</v>
      </c>
      <c r="I174" s="174">
        <v>100</v>
      </c>
      <c r="J174" s="183">
        <f>VLOOKUP(C174,'[1]1. MA DO'!$E$5:$AA$1933,23,0)</f>
        <v>1.1299999999999999</v>
      </c>
      <c r="K174" s="180">
        <f t="shared" si="259"/>
        <v>1.1299999999999999</v>
      </c>
      <c r="L174" s="180">
        <f t="shared" si="260"/>
        <v>1.1299999999999999</v>
      </c>
      <c r="M174" s="29">
        <f t="shared" si="303"/>
        <v>460</v>
      </c>
      <c r="N174" s="29">
        <f t="shared" si="304"/>
        <v>220</v>
      </c>
      <c r="O174" s="29">
        <f t="shared" si="305"/>
        <v>180</v>
      </c>
      <c r="P174" s="29">
        <f t="shared" si="306"/>
        <v>130</v>
      </c>
      <c r="Q174" s="17">
        <f t="shared" si="307"/>
        <v>640</v>
      </c>
      <c r="R174" s="17">
        <f t="shared" si="308"/>
        <v>310</v>
      </c>
      <c r="S174" s="17">
        <f t="shared" si="309"/>
        <v>250</v>
      </c>
      <c r="T174" s="17">
        <f t="shared" si="309"/>
        <v>180</v>
      </c>
      <c r="U174" s="17">
        <f t="shared" si="309"/>
        <v>4</v>
      </c>
      <c r="V174" s="17" t="str">
        <f t="shared" si="315"/>
        <v xml:space="preserve">Các tuyến đường giao thông không đấu nối trực tiếp và thông ra </v>
      </c>
      <c r="W174" s="17" t="str">
        <f t="shared" ref="W174:X174" si="321">W173</f>
        <v>Đường 107</v>
      </c>
      <c r="X174" s="17" t="str">
        <f t="shared" si="321"/>
        <v xml:space="preserve"> đoạn từ Quốc lộ 20 + 100m</v>
      </c>
      <c r="Y174" s="17" t="str">
        <f t="shared" si="313"/>
        <v xml:space="preserve"> đến Bến phà 107</v>
      </c>
      <c r="Z174" s="17" t="s">
        <v>491</v>
      </c>
      <c r="AA174" s="17">
        <v>0</v>
      </c>
      <c r="AB174" s="17">
        <v>0</v>
      </c>
      <c r="AC174" s="17">
        <v>0</v>
      </c>
    </row>
    <row r="175" spans="1:29" ht="47.25" x14ac:dyDescent="0.25">
      <c r="A175" s="166">
        <f t="shared" si="261"/>
        <v>169</v>
      </c>
      <c r="B175" s="166" t="str">
        <f>'Đầu vào (2)'!G169</f>
        <v>DQ28NT</v>
      </c>
      <c r="C175" s="166" t="str">
        <f>$B$175</f>
        <v>DQ28NT</v>
      </c>
      <c r="D175" s="167" t="str">
        <f>'Đầu vào (2)'!H169</f>
        <v>Đường từ cây xăng 108 vào trung tâm hành chính xã</v>
      </c>
      <c r="E175" s="167" t="str">
        <f>'Đầu vào (2)'!I169</f>
        <v>Quốc lộ 20</v>
      </c>
      <c r="F175" s="167" t="str">
        <f>'Đầu vào (2)'!J169</f>
        <v>Đường 107</v>
      </c>
      <c r="G175" s="179">
        <v>980</v>
      </c>
      <c r="H175" s="174">
        <v>690</v>
      </c>
      <c r="I175" s="174">
        <v>590</v>
      </c>
      <c r="J175" s="183">
        <f>VLOOKUP(C175,'[1]1. MA DO'!$E$5:$AA$1933,23,0)</f>
        <v>1.1299999999999999</v>
      </c>
      <c r="K175" s="180">
        <f t="shared" si="259"/>
        <v>1.1299999999999999</v>
      </c>
      <c r="L175" s="180">
        <f t="shared" si="260"/>
        <v>1.1299999999999999</v>
      </c>
      <c r="M175" s="29">
        <f>'Đầu vào (2)'!K169</f>
        <v>700</v>
      </c>
      <c r="N175" s="29">
        <f>'Đầu vào (2)'!L169</f>
        <v>300</v>
      </c>
      <c r="O175" s="29">
        <f>'Đầu vào (2)'!M169</f>
        <v>200</v>
      </c>
      <c r="P175" s="29">
        <f>'Đầu vào (2)'!N169</f>
        <v>110</v>
      </c>
      <c r="Q175" s="17">
        <f>VLOOKUP(B175,'[2]Giá đề xuất ODT'!$G$11:$AD$2233,21,0)</f>
        <v>980</v>
      </c>
      <c r="R175" s="17">
        <f>VLOOKUP(B175,'[2]Giá đề xuất ODT'!$G$11:$AD$2233,22,0)</f>
        <v>420</v>
      </c>
      <c r="S175" s="17">
        <f>VLOOKUP(B175,'[2]Giá đề xuất ODT'!$G$11:$AD$2233,23,0)</f>
        <v>280</v>
      </c>
      <c r="T175" s="17">
        <f>VLOOKUP(B175,'[2]Giá đề xuất ODT'!$G$11:$AD$2233,24,0)</f>
        <v>150</v>
      </c>
      <c r="U175" s="17">
        <v>4</v>
      </c>
      <c r="W175" s="17" t="str">
        <f>D175</f>
        <v>Đường từ cây xăng 108 vào trung tâm hành chính xã</v>
      </c>
      <c r="X175" s="17" t="str">
        <f>" đoạn từ "&amp;E175</f>
        <v xml:space="preserve"> đoạn từ Quốc lộ 20</v>
      </c>
      <c r="Y175" s="17" t="str">
        <f>" đến "&amp;F175</f>
        <v xml:space="preserve"> đến Đường 107</v>
      </c>
    </row>
    <row r="176" spans="1:29" ht="78.75" x14ac:dyDescent="0.25">
      <c r="A176" s="166">
        <f t="shared" si="261"/>
        <v>170</v>
      </c>
      <c r="B176" s="166" t="str">
        <f t="shared" ref="B176:B181" si="322">B162</f>
        <v>VT2</v>
      </c>
      <c r="C176" s="166" t="str">
        <f t="shared" ref="C176:C181" si="323">$B$175</f>
        <v>DQ28NT</v>
      </c>
      <c r="D176" s="185" t="str">
        <f>V176&amp;W176&amp;X176&amp;Y176&amp;Z176&amp;"
"&amp;AA176&amp;"
"
&amp;AB176</f>
        <v>Các tuyến đường giao thông đấu nối trực tiếp ra Đường từ cây xăng 108 vào trung tâm hành chính xã đoạn từ Quốc lộ 20 đến Đường 107 có hiện trạng là đường nhựa, bê tông xi măng:
- Có bề rộng ≥5m, cách đường giao thông ≤1.000m.
- Có bề rộng từ ≥3m đến &lt;5m, cách đường giao thông ≤500m.</v>
      </c>
      <c r="E176" s="185"/>
      <c r="F176" s="185"/>
      <c r="G176" s="174">
        <v>420</v>
      </c>
      <c r="H176" s="174">
        <v>290</v>
      </c>
      <c r="I176" s="174">
        <v>250</v>
      </c>
      <c r="J176" s="183">
        <f>VLOOKUP(C176,'[1]1. MA DO'!$E$5:$AA$1933,23,0)</f>
        <v>1.1299999999999999</v>
      </c>
      <c r="K176" s="180">
        <f t="shared" si="259"/>
        <v>1.1299999999999999</v>
      </c>
      <c r="L176" s="180">
        <f t="shared" si="260"/>
        <v>1.1299999999999999</v>
      </c>
      <c r="M176" s="29">
        <f t="shared" ref="M176:M181" si="324">M175</f>
        <v>700</v>
      </c>
      <c r="N176" s="29">
        <f t="shared" ref="N176:N181" si="325">N175</f>
        <v>300</v>
      </c>
      <c r="O176" s="29">
        <f t="shared" ref="O176:O181" si="326">O175</f>
        <v>200</v>
      </c>
      <c r="P176" s="29">
        <f t="shared" ref="P176:P181" si="327">P175</f>
        <v>110</v>
      </c>
      <c r="Q176" s="17">
        <f t="shared" ref="Q176:Q181" si="328">Q175</f>
        <v>980</v>
      </c>
      <c r="R176" s="17">
        <f t="shared" ref="R176:R181" si="329">R175</f>
        <v>420</v>
      </c>
      <c r="S176" s="17">
        <f t="shared" ref="S176:S181" si="330">S175</f>
        <v>280</v>
      </c>
      <c r="T176" s="17">
        <f t="shared" ref="T176:U181" si="331">T175</f>
        <v>150</v>
      </c>
      <c r="U176" s="17">
        <f t="shared" si="331"/>
        <v>4</v>
      </c>
      <c r="V176" s="17" t="str">
        <f t="shared" ref="V176:V181" si="332">V169</f>
        <v xml:space="preserve">Các tuyến đường giao thông đấu nối trực tiếp ra </v>
      </c>
      <c r="W176" s="17" t="str">
        <f t="shared" ref="W176:X181" si="333">W175</f>
        <v>Đường từ cây xăng 108 vào trung tâm hành chính xã</v>
      </c>
      <c r="X176" s="17" t="str">
        <f t="shared" si="333"/>
        <v xml:space="preserve"> đoạn từ Quốc lộ 20</v>
      </c>
      <c r="Y176" s="17" t="str">
        <f t="shared" ref="Y176:Y181" si="334">Y175</f>
        <v xml:space="preserve"> đến Đường 107</v>
      </c>
      <c r="Z176" s="17" t="s">
        <v>477</v>
      </c>
      <c r="AA176" s="42" t="s">
        <v>470</v>
      </c>
      <c r="AB176" s="42" t="s">
        <v>471</v>
      </c>
      <c r="AC176" s="17">
        <v>0</v>
      </c>
    </row>
    <row r="177" spans="1:29" ht="78.75" x14ac:dyDescent="0.25">
      <c r="A177" s="166">
        <f t="shared" si="261"/>
        <v>171</v>
      </c>
      <c r="B177" s="166" t="str">
        <f t="shared" si="322"/>
        <v>VT3</v>
      </c>
      <c r="C177" s="166" t="str">
        <f t="shared" si="323"/>
        <v>DQ28NT</v>
      </c>
      <c r="D177" s="185" t="str">
        <f>V177&amp;W177&amp;X177&amp;Y177&amp;Z177&amp;"
"&amp;AA177&amp;"
"&amp;AB177&amp;"
"&amp;AC177</f>
        <v>Các tuyến đường giao thông đấu nối trực tiếp ra Đường từ cây xăng 108 vào trung tâm hành chính xã đoạn từ Quốc lộ 20 đến Đường 107 có hiện trạng là đường nhựa, bê tông xi măng:
- Có bề rộng ≥5m, cách đường giao thông &gt;1.000m.
- Có bề rộng từ ≥3m đến &lt;5m, cách đường giao thông từ &gt;500m đến ≤1.000m.
- Có bề rộng &lt;3m, cách đường giao thông ≤200m.</v>
      </c>
      <c r="E177" s="185"/>
      <c r="F177" s="185"/>
      <c r="G177" s="174">
        <v>280</v>
      </c>
      <c r="H177" s="174">
        <v>200</v>
      </c>
      <c r="I177" s="174">
        <v>170</v>
      </c>
      <c r="J177" s="183">
        <f>VLOOKUP(C177,'[1]1. MA DO'!$E$5:$AA$1933,23,0)</f>
        <v>1.1299999999999999</v>
      </c>
      <c r="K177" s="180">
        <f t="shared" si="259"/>
        <v>1.1299999999999999</v>
      </c>
      <c r="L177" s="180">
        <f t="shared" si="260"/>
        <v>1.1299999999999999</v>
      </c>
      <c r="M177" s="29">
        <f t="shared" si="324"/>
        <v>700</v>
      </c>
      <c r="N177" s="29">
        <f t="shared" si="325"/>
        <v>300</v>
      </c>
      <c r="O177" s="29">
        <f t="shared" si="326"/>
        <v>200</v>
      </c>
      <c r="P177" s="29">
        <f t="shared" si="327"/>
        <v>110</v>
      </c>
      <c r="Q177" s="17">
        <f t="shared" si="328"/>
        <v>980</v>
      </c>
      <c r="R177" s="17">
        <f t="shared" si="329"/>
        <v>420</v>
      </c>
      <c r="S177" s="17">
        <f t="shared" si="330"/>
        <v>280</v>
      </c>
      <c r="T177" s="17">
        <f t="shared" si="331"/>
        <v>150</v>
      </c>
      <c r="U177" s="17">
        <f t="shared" si="331"/>
        <v>4</v>
      </c>
      <c r="V177" s="17" t="str">
        <f t="shared" si="332"/>
        <v xml:space="preserve">Các tuyến đường giao thông đấu nối trực tiếp ra </v>
      </c>
      <c r="W177" s="17" t="str">
        <f t="shared" si="333"/>
        <v>Đường từ cây xăng 108 vào trung tâm hành chính xã</v>
      </c>
      <c r="X177" s="17" t="str">
        <f t="shared" si="333"/>
        <v xml:space="preserve"> đoạn từ Quốc lộ 20</v>
      </c>
      <c r="Y177" s="17" t="str">
        <f t="shared" si="334"/>
        <v xml:space="preserve"> đến Đường 107</v>
      </c>
      <c r="Z177" s="17" t="s">
        <v>477</v>
      </c>
      <c r="AA177" s="42" t="s">
        <v>472</v>
      </c>
      <c r="AB177" s="42" t="s">
        <v>473</v>
      </c>
      <c r="AC177" s="42" t="s">
        <v>168</v>
      </c>
    </row>
    <row r="178" spans="1:29" ht="94.5" x14ac:dyDescent="0.25">
      <c r="A178" s="166">
        <f t="shared" si="261"/>
        <v>172</v>
      </c>
      <c r="B178" s="166" t="str">
        <f t="shared" si="322"/>
        <v>VT4</v>
      </c>
      <c r="C178" s="166" t="str">
        <f t="shared" si="323"/>
        <v>DQ28NT</v>
      </c>
      <c r="D178" s="185" t="str">
        <f>V178&amp;W178&amp;X178&amp;Y178&amp;Z178</f>
        <v>Các tuyến đường giao thông đấu nối trực tiếp ra Đường từ cây xăng 108 vào trung tâm hành chính xã đoạn từ Quốc lộ 20 đến Đường 107 có hiện trạng là đường nhựa, bê tông xi măng:
- Có bề rộng từ ≥3m đến &lt;5m, cách đường giao thông &gt;1.000m.
- Có bề rộng &lt;3m, cách đường giao thông &gt;200m.</v>
      </c>
      <c r="E178" s="185"/>
      <c r="F178" s="185"/>
      <c r="G178" s="174">
        <v>150</v>
      </c>
      <c r="H178" s="174">
        <v>110</v>
      </c>
      <c r="I178" s="174">
        <v>90</v>
      </c>
      <c r="J178" s="183">
        <f>VLOOKUP(C178,'[1]1. MA DO'!$E$5:$AA$1933,23,0)</f>
        <v>1.1299999999999999</v>
      </c>
      <c r="K178" s="180">
        <f t="shared" si="259"/>
        <v>1.1299999999999999</v>
      </c>
      <c r="L178" s="180">
        <f t="shared" si="260"/>
        <v>1.1299999999999999</v>
      </c>
      <c r="M178" s="29">
        <f t="shared" si="324"/>
        <v>700</v>
      </c>
      <c r="N178" s="29">
        <f t="shared" si="325"/>
        <v>300</v>
      </c>
      <c r="O178" s="29">
        <f t="shared" si="326"/>
        <v>200</v>
      </c>
      <c r="P178" s="29">
        <f t="shared" si="327"/>
        <v>110</v>
      </c>
      <c r="Q178" s="17">
        <f t="shared" si="328"/>
        <v>980</v>
      </c>
      <c r="R178" s="17">
        <f t="shared" si="329"/>
        <v>420</v>
      </c>
      <c r="S178" s="17">
        <f t="shared" si="330"/>
        <v>280</v>
      </c>
      <c r="T178" s="17">
        <f t="shared" si="331"/>
        <v>150</v>
      </c>
      <c r="U178" s="17">
        <f t="shared" si="331"/>
        <v>4</v>
      </c>
      <c r="V178" s="17" t="str">
        <f t="shared" si="332"/>
        <v xml:space="preserve">Các tuyến đường giao thông đấu nối trực tiếp ra </v>
      </c>
      <c r="W178" s="17" t="str">
        <f t="shared" si="333"/>
        <v>Đường từ cây xăng 108 vào trung tâm hành chính xã</v>
      </c>
      <c r="X178" s="17" t="str">
        <f t="shared" si="333"/>
        <v xml:space="preserve"> đoạn từ Quốc lộ 20</v>
      </c>
      <c r="Y178" s="17" t="str">
        <f t="shared" si="334"/>
        <v xml:space="preserve"> đến Đường 107</v>
      </c>
      <c r="Z178" s="17" t="s">
        <v>491</v>
      </c>
      <c r="AA178" s="17">
        <v>0</v>
      </c>
      <c r="AB178" s="17">
        <v>0</v>
      </c>
      <c r="AC178" s="17">
        <v>0</v>
      </c>
    </row>
    <row r="179" spans="1:29" ht="94.5" x14ac:dyDescent="0.25">
      <c r="A179" s="166">
        <f t="shared" si="261"/>
        <v>173</v>
      </c>
      <c r="B179" s="166" t="str">
        <f t="shared" si="322"/>
        <v>VT2*0,8</v>
      </c>
      <c r="C179" s="166" t="str">
        <f t="shared" si="323"/>
        <v>DQ28NT</v>
      </c>
      <c r="D179" s="185" t="str">
        <f>V179&amp;W179&amp;X179&amp;Y179&amp;Z179&amp;"
"&amp;AA179&amp;"
"
&amp;AB179</f>
        <v>Các tuyến đường giao thông không đấu nối trực tiếp và thông ra Đường từ cây xăng 108 vào trung tâm hành chính xã đoạn từ Quốc lộ 20 đến Đường 107 có hiện trạng là đường nhựa, bê tông xi măng:
- Có bề rộng ≥5m, cách đường giao thông ≤1.000m.
- Có bề rộng từ ≥3m đến &lt;5m, cách đường giao thông ≤500m.</v>
      </c>
      <c r="E179" s="185"/>
      <c r="F179" s="185"/>
      <c r="G179" s="174">
        <v>380</v>
      </c>
      <c r="H179" s="174">
        <v>270</v>
      </c>
      <c r="I179" s="174">
        <v>230</v>
      </c>
      <c r="J179" s="183">
        <f>VLOOKUP(C179,'[1]1. MA DO'!$E$5:$AA$1933,23,0)</f>
        <v>1.1299999999999999</v>
      </c>
      <c r="K179" s="180">
        <f t="shared" si="259"/>
        <v>1.1299999999999999</v>
      </c>
      <c r="L179" s="180">
        <f t="shared" si="260"/>
        <v>1.1299999999999999</v>
      </c>
      <c r="M179" s="29">
        <f t="shared" si="324"/>
        <v>700</v>
      </c>
      <c r="N179" s="29">
        <f t="shared" si="325"/>
        <v>300</v>
      </c>
      <c r="O179" s="29">
        <f t="shared" si="326"/>
        <v>200</v>
      </c>
      <c r="P179" s="29">
        <f t="shared" si="327"/>
        <v>110</v>
      </c>
      <c r="Q179" s="17">
        <f t="shared" si="328"/>
        <v>980</v>
      </c>
      <c r="R179" s="17">
        <f t="shared" si="329"/>
        <v>420</v>
      </c>
      <c r="S179" s="17">
        <f t="shared" si="330"/>
        <v>280</v>
      </c>
      <c r="T179" s="17">
        <f t="shared" si="331"/>
        <v>150</v>
      </c>
      <c r="U179" s="17">
        <f t="shared" si="331"/>
        <v>4</v>
      </c>
      <c r="V179" s="17" t="str">
        <f t="shared" si="332"/>
        <v xml:space="preserve">Các tuyến đường giao thông không đấu nối trực tiếp và thông ra </v>
      </c>
      <c r="W179" s="17" t="str">
        <f t="shared" si="333"/>
        <v>Đường từ cây xăng 108 vào trung tâm hành chính xã</v>
      </c>
      <c r="X179" s="17" t="str">
        <f t="shared" si="333"/>
        <v xml:space="preserve"> đoạn từ Quốc lộ 20</v>
      </c>
      <c r="Y179" s="17" t="str">
        <f t="shared" si="334"/>
        <v xml:space="preserve"> đến Đường 107</v>
      </c>
      <c r="Z179" s="17" t="s">
        <v>477</v>
      </c>
      <c r="AA179" s="42" t="s">
        <v>470</v>
      </c>
      <c r="AB179" s="42" t="s">
        <v>471</v>
      </c>
      <c r="AC179" s="17">
        <v>0</v>
      </c>
    </row>
    <row r="180" spans="1:29" ht="94.5" x14ac:dyDescent="0.25">
      <c r="A180" s="166">
        <f t="shared" si="261"/>
        <v>174</v>
      </c>
      <c r="B180" s="166" t="str">
        <f t="shared" si="322"/>
        <v>VT3*0,8</v>
      </c>
      <c r="C180" s="166" t="str">
        <f t="shared" si="323"/>
        <v>DQ28NT</v>
      </c>
      <c r="D180" s="185" t="str">
        <f>V180&amp;W180&amp;X180&amp;Y180&amp;Z180&amp;"
"&amp;AA180&amp;"
"
&amp;AB180&amp;"
"&amp;AC180</f>
        <v>Các tuyến đường giao thông không đấu nối trực tiếp và thông ra Đường từ cây xăng 108 vào trung tâm hành chính xã đoạn từ Quốc lộ 20 đến Đường 107 có hiện trạng là đường nhựa, bê tông xi măng:
- Có bề rộng ≥5m, cách đường giao thông &gt;1.000m.
- Có bề rộng từ ≥3m đến &lt;5m, cách đường giao thông từ &gt;500m đến ≤1.000m.
- Có bề rộng &lt;3m, cách đường giao thông ≤200m.</v>
      </c>
      <c r="E180" s="185"/>
      <c r="F180" s="185"/>
      <c r="G180" s="174">
        <v>250</v>
      </c>
      <c r="H180" s="174">
        <v>180</v>
      </c>
      <c r="I180" s="174">
        <v>150</v>
      </c>
      <c r="J180" s="183">
        <f>VLOOKUP(C180,'[1]1. MA DO'!$E$5:$AA$1933,23,0)</f>
        <v>1.1299999999999999</v>
      </c>
      <c r="K180" s="180">
        <f t="shared" si="259"/>
        <v>1.1299999999999999</v>
      </c>
      <c r="L180" s="180">
        <f t="shared" si="260"/>
        <v>1.1299999999999999</v>
      </c>
      <c r="M180" s="29">
        <f t="shared" si="324"/>
        <v>700</v>
      </c>
      <c r="N180" s="29">
        <f t="shared" si="325"/>
        <v>300</v>
      </c>
      <c r="O180" s="29">
        <f t="shared" si="326"/>
        <v>200</v>
      </c>
      <c r="P180" s="29">
        <f t="shared" si="327"/>
        <v>110</v>
      </c>
      <c r="Q180" s="17">
        <f t="shared" si="328"/>
        <v>980</v>
      </c>
      <c r="R180" s="17">
        <f t="shared" si="329"/>
        <v>420</v>
      </c>
      <c r="S180" s="17">
        <f t="shared" si="330"/>
        <v>280</v>
      </c>
      <c r="T180" s="17">
        <f t="shared" si="331"/>
        <v>150</v>
      </c>
      <c r="U180" s="17">
        <f t="shared" si="331"/>
        <v>4</v>
      </c>
      <c r="V180" s="17" t="str">
        <f t="shared" si="332"/>
        <v xml:space="preserve">Các tuyến đường giao thông không đấu nối trực tiếp và thông ra </v>
      </c>
      <c r="W180" s="17" t="str">
        <f t="shared" si="333"/>
        <v>Đường từ cây xăng 108 vào trung tâm hành chính xã</v>
      </c>
      <c r="X180" s="17" t="str">
        <f t="shared" si="333"/>
        <v xml:space="preserve"> đoạn từ Quốc lộ 20</v>
      </c>
      <c r="Y180" s="17" t="str">
        <f t="shared" si="334"/>
        <v xml:space="preserve"> đến Đường 107</v>
      </c>
      <c r="Z180" s="17" t="s">
        <v>477</v>
      </c>
      <c r="AA180" s="42" t="s">
        <v>472</v>
      </c>
      <c r="AB180" s="42" t="s">
        <v>473</v>
      </c>
      <c r="AC180" s="42" t="s">
        <v>168</v>
      </c>
    </row>
    <row r="181" spans="1:29" ht="94.5" x14ac:dyDescent="0.25">
      <c r="A181" s="166">
        <f t="shared" si="261"/>
        <v>175</v>
      </c>
      <c r="B181" s="166" t="str">
        <f t="shared" si="322"/>
        <v>VT4*0,8</v>
      </c>
      <c r="C181" s="166" t="str">
        <f t="shared" si="323"/>
        <v>DQ28NT</v>
      </c>
      <c r="D181" s="185" t="str">
        <f>V181&amp;W181&amp;X181&amp;Y181&amp;Z181</f>
        <v>Các tuyến đường giao thông không đấu nối trực tiếp và thông ra Đường từ cây xăng 108 vào trung tâm hành chính xã đoạn từ Quốc lộ 20 đến Đường 107 có hiện trạng là đường nhựa, bê tông xi măng:
- Có bề rộng từ ≥3m đến &lt;5m, cách đường giao thông &gt;1.000m.
- Có bề rộng &lt;3m, cách đường giao thông &gt;200m.</v>
      </c>
      <c r="E181" s="185"/>
      <c r="F181" s="185"/>
      <c r="G181" s="174">
        <v>140</v>
      </c>
      <c r="H181" s="174">
        <v>100</v>
      </c>
      <c r="I181" s="174">
        <v>80</v>
      </c>
      <c r="J181" s="183">
        <f>VLOOKUP(C181,'[1]1. MA DO'!$E$5:$AA$1933,23,0)</f>
        <v>1.1299999999999999</v>
      </c>
      <c r="K181" s="180">
        <f t="shared" si="259"/>
        <v>1.1299999999999999</v>
      </c>
      <c r="L181" s="180">
        <f t="shared" si="260"/>
        <v>1.1299999999999999</v>
      </c>
      <c r="M181" s="29">
        <f t="shared" si="324"/>
        <v>700</v>
      </c>
      <c r="N181" s="29">
        <f t="shared" si="325"/>
        <v>300</v>
      </c>
      <c r="O181" s="29">
        <f t="shared" si="326"/>
        <v>200</v>
      </c>
      <c r="P181" s="29">
        <f t="shared" si="327"/>
        <v>110</v>
      </c>
      <c r="Q181" s="17">
        <f t="shared" si="328"/>
        <v>980</v>
      </c>
      <c r="R181" s="17">
        <f t="shared" si="329"/>
        <v>420</v>
      </c>
      <c r="S181" s="17">
        <f t="shared" si="330"/>
        <v>280</v>
      </c>
      <c r="T181" s="17">
        <f t="shared" si="331"/>
        <v>150</v>
      </c>
      <c r="U181" s="17">
        <f t="shared" si="331"/>
        <v>4</v>
      </c>
      <c r="V181" s="17" t="str">
        <f t="shared" si="332"/>
        <v xml:space="preserve">Các tuyến đường giao thông không đấu nối trực tiếp và thông ra </v>
      </c>
      <c r="W181" s="17" t="str">
        <f t="shared" si="333"/>
        <v>Đường từ cây xăng 108 vào trung tâm hành chính xã</v>
      </c>
      <c r="X181" s="17" t="str">
        <f t="shared" si="333"/>
        <v xml:space="preserve"> đoạn từ Quốc lộ 20</v>
      </c>
      <c r="Y181" s="17" t="str">
        <f t="shared" si="334"/>
        <v xml:space="preserve"> đến Đường 107</v>
      </c>
      <c r="Z181" s="17" t="s">
        <v>491</v>
      </c>
      <c r="AA181" s="17">
        <v>0</v>
      </c>
      <c r="AB181" s="17">
        <v>0</v>
      </c>
      <c r="AC181" s="17">
        <v>0</v>
      </c>
    </row>
    <row r="182" spans="1:29" ht="78.75" x14ac:dyDescent="0.25">
      <c r="A182" s="166">
        <f t="shared" si="261"/>
        <v>176</v>
      </c>
      <c r="B182" s="166" t="str">
        <f>'Đầu vào (2)'!G176</f>
        <v>DQ29NT</v>
      </c>
      <c r="C182" s="166" t="str">
        <f>$B$182</f>
        <v>DQ29NT</v>
      </c>
      <c r="D182" s="167" t="str">
        <f>'Đầu vào (2)'!H176</f>
        <v>Đường nối từ đường Cầu Trắng đến đường 107 (bên hông nhà thờ Ngọc Thanh)</v>
      </c>
      <c r="E182" s="167" t="str">
        <f>'Đầu vào (2)'!I176</f>
        <v>Đường Cầu Trắng</v>
      </c>
      <c r="F182" s="167" t="str">
        <f>'Đầu vào (2)'!J176</f>
        <v>Đường 107 (bên hông nhà thờ Ngọc Thanh)</v>
      </c>
      <c r="G182" s="179">
        <v>550</v>
      </c>
      <c r="H182" s="174">
        <v>390</v>
      </c>
      <c r="I182" s="174">
        <v>330</v>
      </c>
      <c r="J182" s="183">
        <f>VLOOKUP(C182,'[1]1. MA DO'!$E$5:$AA$1933,23,0)</f>
        <v>1.1299999999999999</v>
      </c>
      <c r="K182" s="180">
        <f t="shared" si="259"/>
        <v>1.1299999999999999</v>
      </c>
      <c r="L182" s="180">
        <f t="shared" si="260"/>
        <v>1.1299999999999999</v>
      </c>
      <c r="M182" s="29">
        <f>'Đầu vào (2)'!K176</f>
        <v>390</v>
      </c>
      <c r="N182" s="29">
        <f>'Đầu vào (2)'!L176</f>
        <v>180</v>
      </c>
      <c r="O182" s="29">
        <f>'Đầu vào (2)'!M176</f>
        <v>160</v>
      </c>
      <c r="P182" s="29">
        <f>'Đầu vào (2)'!N176</f>
        <v>130</v>
      </c>
      <c r="Q182" s="17">
        <f>VLOOKUP(B182,'[2]Giá đề xuất ODT'!$G$11:$AD$2233,21,0)</f>
        <v>550</v>
      </c>
      <c r="R182" s="17">
        <f>VLOOKUP(B182,'[2]Giá đề xuất ODT'!$G$11:$AD$2233,22,0)</f>
        <v>250</v>
      </c>
      <c r="S182" s="17">
        <f>VLOOKUP(B182,'[2]Giá đề xuất ODT'!$G$11:$AD$2233,23,0)</f>
        <v>220</v>
      </c>
      <c r="T182" s="17">
        <f>VLOOKUP(B182,'[2]Giá đề xuất ODT'!$G$11:$AD$2233,24,0)</f>
        <v>180</v>
      </c>
      <c r="U182" s="17">
        <v>4</v>
      </c>
      <c r="W182" s="17" t="str">
        <f>D182</f>
        <v>Đường nối từ đường Cầu Trắng đến đường 107 (bên hông nhà thờ Ngọc Thanh)</v>
      </c>
      <c r="X182" s="17"/>
      <c r="Y182" s="17"/>
    </row>
    <row r="183" spans="1:29" ht="78.75" x14ac:dyDescent="0.25">
      <c r="A183" s="166">
        <f t="shared" si="261"/>
        <v>177</v>
      </c>
      <c r="B183" s="166" t="str">
        <f t="shared" ref="B183:B188" si="335">B176</f>
        <v>VT2</v>
      </c>
      <c r="C183" s="166" t="str">
        <f t="shared" ref="C183:C188" si="336">$B$182</f>
        <v>DQ29NT</v>
      </c>
      <c r="D183" s="185" t="str">
        <f>V183&amp;W183&amp;X183&amp;Y183&amp;Z183&amp;"
"&amp;AA183&amp;"
"
&amp;AB183</f>
        <v>Các tuyến đường giao thông đấu nối trực tiếp ra Đường nối từ đường Cầu Trắng đến đường 107 (bên hông nhà thờ Ngọc Thanh) có hiện trạng là đường nhựa, bê tông xi măng:
- Có bề rộng ≥5m, cách đường giao thông ≤1.000m.
- Có bề rộng từ ≥3m đến &lt;5m, cách đường giao thông ≤500m.</v>
      </c>
      <c r="E183" s="185"/>
      <c r="F183" s="185"/>
      <c r="G183" s="174">
        <v>250</v>
      </c>
      <c r="H183" s="174">
        <v>180</v>
      </c>
      <c r="I183" s="174">
        <v>150</v>
      </c>
      <c r="J183" s="183">
        <f>VLOOKUP(C183,'[1]1. MA DO'!$E$5:$AA$1933,23,0)</f>
        <v>1.1299999999999999</v>
      </c>
      <c r="K183" s="180">
        <f t="shared" si="259"/>
        <v>1.1299999999999999</v>
      </c>
      <c r="L183" s="180">
        <f t="shared" si="260"/>
        <v>1.1299999999999999</v>
      </c>
      <c r="M183" s="29">
        <f t="shared" ref="M183:M188" si="337">M182</f>
        <v>390</v>
      </c>
      <c r="N183" s="29">
        <f t="shared" ref="N183:N188" si="338">N182</f>
        <v>180</v>
      </c>
      <c r="O183" s="29">
        <f t="shared" ref="O183:O188" si="339">O182</f>
        <v>160</v>
      </c>
      <c r="P183" s="29">
        <f t="shared" ref="P183:P188" si="340">P182</f>
        <v>130</v>
      </c>
      <c r="Q183" s="17">
        <f t="shared" ref="Q183:Q188" si="341">Q182</f>
        <v>550</v>
      </c>
      <c r="R183" s="17">
        <f t="shared" ref="R183:R188" si="342">R182</f>
        <v>250</v>
      </c>
      <c r="S183" s="17">
        <f t="shared" ref="S183:S188" si="343">S182</f>
        <v>220</v>
      </c>
      <c r="T183" s="17">
        <f t="shared" ref="T183:U188" si="344">T182</f>
        <v>180</v>
      </c>
      <c r="U183" s="17">
        <f t="shared" si="344"/>
        <v>4</v>
      </c>
      <c r="V183" s="17" t="str">
        <f t="shared" ref="V183:V188" si="345">V176</f>
        <v xml:space="preserve">Các tuyến đường giao thông đấu nối trực tiếp ra </v>
      </c>
      <c r="W183" s="17" t="str">
        <f t="shared" ref="W183:W188" si="346">W182</f>
        <v>Đường nối từ đường Cầu Trắng đến đường 107 (bên hông nhà thờ Ngọc Thanh)</v>
      </c>
      <c r="X183" s="17"/>
      <c r="Y183" s="17"/>
      <c r="Z183" s="17" t="s">
        <v>477</v>
      </c>
      <c r="AA183" s="42" t="s">
        <v>470</v>
      </c>
      <c r="AB183" s="42" t="s">
        <v>471</v>
      </c>
      <c r="AC183" s="17">
        <v>0</v>
      </c>
    </row>
    <row r="184" spans="1:29" ht="78.75" x14ac:dyDescent="0.25">
      <c r="A184" s="166">
        <f t="shared" si="261"/>
        <v>178</v>
      </c>
      <c r="B184" s="166" t="str">
        <f t="shared" si="335"/>
        <v>VT3</v>
      </c>
      <c r="C184" s="166" t="str">
        <f t="shared" si="336"/>
        <v>DQ29NT</v>
      </c>
      <c r="D184" s="185" t="str">
        <f>V184&amp;W184&amp;X184&amp;Y184&amp;Z184&amp;"
"&amp;AA184&amp;"
"&amp;AB184&amp;"
"&amp;AC184</f>
        <v>Các tuyến đường giao thông đấu nối trực tiếp ra Đường nối từ đường Cầu Trắng đến đường 107 (bên hông nhà thờ Ngọc Thanh) có hiện trạng là đường nhựa, bê tông xi măng:
- Có bề rộng ≥5m, cách đường giao thông &gt;1.000m.
- Có bề rộng từ ≥3m đến &lt;5m, cách đường giao thông từ &gt;500m đến ≤1.000m.
- Có bề rộng &lt;3m, cách đường giao thông ≤200m.</v>
      </c>
      <c r="E184" s="185"/>
      <c r="F184" s="185"/>
      <c r="G184" s="174">
        <v>220</v>
      </c>
      <c r="H184" s="174">
        <v>150</v>
      </c>
      <c r="I184" s="174">
        <v>130</v>
      </c>
      <c r="J184" s="183">
        <f>VLOOKUP(C184,'[1]1. MA DO'!$E$5:$AA$1933,23,0)</f>
        <v>1.1299999999999999</v>
      </c>
      <c r="K184" s="180">
        <f t="shared" si="259"/>
        <v>1.1299999999999999</v>
      </c>
      <c r="L184" s="180">
        <f t="shared" si="260"/>
        <v>1.1299999999999999</v>
      </c>
      <c r="M184" s="29">
        <f t="shared" si="337"/>
        <v>390</v>
      </c>
      <c r="N184" s="29">
        <f t="shared" si="338"/>
        <v>180</v>
      </c>
      <c r="O184" s="29">
        <f t="shared" si="339"/>
        <v>160</v>
      </c>
      <c r="P184" s="29">
        <f t="shared" si="340"/>
        <v>130</v>
      </c>
      <c r="Q184" s="17">
        <f t="shared" si="341"/>
        <v>550</v>
      </c>
      <c r="R184" s="17">
        <f t="shared" si="342"/>
        <v>250</v>
      </c>
      <c r="S184" s="17">
        <f t="shared" si="343"/>
        <v>220</v>
      </c>
      <c r="T184" s="17">
        <f t="shared" si="344"/>
        <v>180</v>
      </c>
      <c r="U184" s="17">
        <f t="shared" si="344"/>
        <v>4</v>
      </c>
      <c r="V184" s="17" t="str">
        <f t="shared" si="345"/>
        <v xml:space="preserve">Các tuyến đường giao thông đấu nối trực tiếp ra </v>
      </c>
      <c r="W184" s="17" t="str">
        <f t="shared" si="346"/>
        <v>Đường nối từ đường Cầu Trắng đến đường 107 (bên hông nhà thờ Ngọc Thanh)</v>
      </c>
      <c r="X184" s="17"/>
      <c r="Y184" s="17"/>
      <c r="Z184" s="17" t="s">
        <v>477</v>
      </c>
      <c r="AA184" s="42" t="s">
        <v>472</v>
      </c>
      <c r="AB184" s="42" t="s">
        <v>473</v>
      </c>
      <c r="AC184" s="42" t="s">
        <v>168</v>
      </c>
    </row>
    <row r="185" spans="1:29" ht="94.5" x14ac:dyDescent="0.25">
      <c r="A185" s="166">
        <f t="shared" si="261"/>
        <v>179</v>
      </c>
      <c r="B185" s="166" t="str">
        <f t="shared" si="335"/>
        <v>VT4</v>
      </c>
      <c r="C185" s="166" t="str">
        <f t="shared" si="336"/>
        <v>DQ29NT</v>
      </c>
      <c r="D185" s="185" t="str">
        <f>V185&amp;W185&amp;X185&amp;Y185&amp;Z185</f>
        <v>Các tuyến đường giao thông đấu nối trực tiếp ra Đường nối từ đường Cầu Trắng đến đường 107 (bên hông nhà thờ Ngọc Thanh) có hiện trạng là đường nhựa, bê tông xi măng:
- Có bề rộng từ ≥3m đến &lt;5m, cách đường giao thông &gt;1.000m.
- Có bề rộng &lt;3m, cách đường giao thông &gt;200m.</v>
      </c>
      <c r="E185" s="185"/>
      <c r="F185" s="185"/>
      <c r="G185" s="174">
        <v>180</v>
      </c>
      <c r="H185" s="174">
        <v>130</v>
      </c>
      <c r="I185" s="174">
        <v>110</v>
      </c>
      <c r="J185" s="183">
        <f>VLOOKUP(C185,'[1]1. MA DO'!$E$5:$AA$1933,23,0)</f>
        <v>1.1299999999999999</v>
      </c>
      <c r="K185" s="180">
        <f t="shared" si="259"/>
        <v>1.1299999999999999</v>
      </c>
      <c r="L185" s="180">
        <f t="shared" si="260"/>
        <v>1.1299999999999999</v>
      </c>
      <c r="M185" s="29">
        <f t="shared" si="337"/>
        <v>390</v>
      </c>
      <c r="N185" s="29">
        <f t="shared" si="338"/>
        <v>180</v>
      </c>
      <c r="O185" s="29">
        <f t="shared" si="339"/>
        <v>160</v>
      </c>
      <c r="P185" s="29">
        <f t="shared" si="340"/>
        <v>130</v>
      </c>
      <c r="Q185" s="17">
        <f t="shared" si="341"/>
        <v>550</v>
      </c>
      <c r="R185" s="17">
        <f t="shared" si="342"/>
        <v>250</v>
      </c>
      <c r="S185" s="17">
        <f t="shared" si="343"/>
        <v>220</v>
      </c>
      <c r="T185" s="17">
        <f t="shared" si="344"/>
        <v>180</v>
      </c>
      <c r="U185" s="17">
        <f t="shared" si="344"/>
        <v>4</v>
      </c>
      <c r="V185" s="17" t="str">
        <f t="shared" si="345"/>
        <v xml:space="preserve">Các tuyến đường giao thông đấu nối trực tiếp ra </v>
      </c>
      <c r="W185" s="17" t="str">
        <f t="shared" si="346"/>
        <v>Đường nối từ đường Cầu Trắng đến đường 107 (bên hông nhà thờ Ngọc Thanh)</v>
      </c>
      <c r="X185" s="17"/>
      <c r="Y185" s="17"/>
      <c r="Z185" s="17" t="s">
        <v>491</v>
      </c>
      <c r="AA185" s="17">
        <v>0</v>
      </c>
      <c r="AB185" s="17">
        <v>0</v>
      </c>
      <c r="AC185" s="17">
        <v>0</v>
      </c>
    </row>
    <row r="186" spans="1:29" ht="94.5" x14ac:dyDescent="0.25">
      <c r="A186" s="166">
        <f t="shared" si="261"/>
        <v>180</v>
      </c>
      <c r="B186" s="166" t="str">
        <f t="shared" si="335"/>
        <v>VT2*0,8</v>
      </c>
      <c r="C186" s="166" t="str">
        <f t="shared" si="336"/>
        <v>DQ29NT</v>
      </c>
      <c r="D186" s="185" t="str">
        <f>V186&amp;W186&amp;X186&amp;Y186&amp;Z186&amp;"
"&amp;AA186&amp;"
"
&amp;AB186</f>
        <v>Các tuyến đường giao thông không đấu nối trực tiếp và thông ra Đường nối từ đường Cầu Trắng đến đường 107 (bên hông nhà thờ Ngọc Thanh) có hiện trạng là đường nhựa, bê tông xi măng:
- Có bề rộng ≥5m, cách đường giao thông ≤1.000m.
- Có bề rộng từ ≥3m đến &lt;5m, cách đường giao thông ≤500m.</v>
      </c>
      <c r="E186" s="185"/>
      <c r="F186" s="185"/>
      <c r="G186" s="174">
        <v>230</v>
      </c>
      <c r="H186" s="174">
        <v>160</v>
      </c>
      <c r="I186" s="174">
        <v>140</v>
      </c>
      <c r="J186" s="183">
        <f>VLOOKUP(C186,'[1]1. MA DO'!$E$5:$AA$1933,23,0)</f>
        <v>1.1299999999999999</v>
      </c>
      <c r="K186" s="180">
        <f t="shared" si="259"/>
        <v>1.1299999999999999</v>
      </c>
      <c r="L186" s="180">
        <f t="shared" si="260"/>
        <v>1.1299999999999999</v>
      </c>
      <c r="M186" s="29">
        <f t="shared" si="337"/>
        <v>390</v>
      </c>
      <c r="N186" s="29">
        <f t="shared" si="338"/>
        <v>180</v>
      </c>
      <c r="O186" s="29">
        <f t="shared" si="339"/>
        <v>160</v>
      </c>
      <c r="P186" s="29">
        <f t="shared" si="340"/>
        <v>130</v>
      </c>
      <c r="Q186" s="17">
        <f t="shared" si="341"/>
        <v>550</v>
      </c>
      <c r="R186" s="17">
        <f t="shared" si="342"/>
        <v>250</v>
      </c>
      <c r="S186" s="17">
        <f t="shared" si="343"/>
        <v>220</v>
      </c>
      <c r="T186" s="17">
        <f t="shared" si="344"/>
        <v>180</v>
      </c>
      <c r="U186" s="17">
        <f t="shared" si="344"/>
        <v>4</v>
      </c>
      <c r="V186" s="17" t="str">
        <f t="shared" si="345"/>
        <v xml:space="preserve">Các tuyến đường giao thông không đấu nối trực tiếp và thông ra </v>
      </c>
      <c r="W186" s="17" t="str">
        <f t="shared" si="346"/>
        <v>Đường nối từ đường Cầu Trắng đến đường 107 (bên hông nhà thờ Ngọc Thanh)</v>
      </c>
      <c r="X186" s="17"/>
      <c r="Y186" s="17"/>
      <c r="Z186" s="17" t="s">
        <v>477</v>
      </c>
      <c r="AA186" s="42" t="s">
        <v>470</v>
      </c>
      <c r="AB186" s="42" t="s">
        <v>471</v>
      </c>
      <c r="AC186" s="17">
        <v>0</v>
      </c>
    </row>
    <row r="187" spans="1:29" ht="94.5" x14ac:dyDescent="0.25">
      <c r="A187" s="166">
        <f t="shared" si="261"/>
        <v>181</v>
      </c>
      <c r="B187" s="166" t="str">
        <f t="shared" si="335"/>
        <v>VT3*0,8</v>
      </c>
      <c r="C187" s="166" t="str">
        <f t="shared" si="336"/>
        <v>DQ29NT</v>
      </c>
      <c r="D187" s="185" t="str">
        <f>V187&amp;W187&amp;X187&amp;Y187&amp;Z187&amp;"
"&amp;AA187&amp;"
"
&amp;AB187&amp;"
"&amp;AC187</f>
        <v>Các tuyến đường giao thông không đấu nối trực tiếp và thông ra Đường nối từ đường Cầu Trắng đến đường 107 (bên hông nhà thờ Ngọc Thanh) có hiện trạng là đường nhựa, bê tông xi măng:
- Có bề rộng ≥5m, cách đường giao thông &gt;1.000m.
- Có bề rộng từ ≥3m đến &lt;5m, cách đường giao thông từ &gt;500m đến ≤1.000m.
- Có bề rộng &lt;3m, cách đường giao thông ≤200m.</v>
      </c>
      <c r="E187" s="185"/>
      <c r="F187" s="185"/>
      <c r="G187" s="174">
        <v>200</v>
      </c>
      <c r="H187" s="174">
        <v>140</v>
      </c>
      <c r="I187" s="174">
        <v>120</v>
      </c>
      <c r="J187" s="183">
        <f>VLOOKUP(C187,'[1]1. MA DO'!$E$5:$AA$1933,23,0)</f>
        <v>1.1299999999999999</v>
      </c>
      <c r="K187" s="180">
        <f t="shared" si="259"/>
        <v>1.1299999999999999</v>
      </c>
      <c r="L187" s="180">
        <f t="shared" si="260"/>
        <v>1.1299999999999999</v>
      </c>
      <c r="M187" s="29">
        <f t="shared" si="337"/>
        <v>390</v>
      </c>
      <c r="N187" s="29">
        <f t="shared" si="338"/>
        <v>180</v>
      </c>
      <c r="O187" s="29">
        <f t="shared" si="339"/>
        <v>160</v>
      </c>
      <c r="P187" s="29">
        <f t="shared" si="340"/>
        <v>130</v>
      </c>
      <c r="Q187" s="17">
        <f t="shared" si="341"/>
        <v>550</v>
      </c>
      <c r="R187" s="17">
        <f t="shared" si="342"/>
        <v>250</v>
      </c>
      <c r="S187" s="17">
        <f t="shared" si="343"/>
        <v>220</v>
      </c>
      <c r="T187" s="17">
        <f t="shared" si="344"/>
        <v>180</v>
      </c>
      <c r="U187" s="17">
        <f t="shared" si="344"/>
        <v>4</v>
      </c>
      <c r="V187" s="17" t="str">
        <f t="shared" si="345"/>
        <v xml:space="preserve">Các tuyến đường giao thông không đấu nối trực tiếp và thông ra </v>
      </c>
      <c r="W187" s="17" t="str">
        <f t="shared" si="346"/>
        <v>Đường nối từ đường Cầu Trắng đến đường 107 (bên hông nhà thờ Ngọc Thanh)</v>
      </c>
      <c r="X187" s="17"/>
      <c r="Y187" s="17"/>
      <c r="Z187" s="17" t="s">
        <v>477</v>
      </c>
      <c r="AA187" s="42" t="s">
        <v>472</v>
      </c>
      <c r="AB187" s="42" t="s">
        <v>473</v>
      </c>
      <c r="AC187" s="42" t="s">
        <v>168</v>
      </c>
    </row>
    <row r="188" spans="1:29" ht="94.5" x14ac:dyDescent="0.25">
      <c r="A188" s="166">
        <f t="shared" si="261"/>
        <v>182</v>
      </c>
      <c r="B188" s="166" t="str">
        <f t="shared" si="335"/>
        <v>VT4*0,8</v>
      </c>
      <c r="C188" s="166" t="str">
        <f t="shared" si="336"/>
        <v>DQ29NT</v>
      </c>
      <c r="D188" s="185" t="str">
        <f>V188&amp;W188&amp;X188&amp;Y188&amp;Z188</f>
        <v>Các tuyến đường giao thông không đấu nối trực tiếp và thông ra Đường nối từ đường Cầu Trắng đến đường 107 (bên hông nhà thờ Ngọc Thanh) có hiện trạng là đường nhựa, bê tông xi măng:
- Có bề rộng từ ≥3m đến &lt;5m, cách đường giao thông &gt;1.000m.
- Có bề rộng &lt;3m, cách đường giao thông &gt;200m.</v>
      </c>
      <c r="E188" s="185"/>
      <c r="F188" s="185"/>
      <c r="G188" s="174">
        <v>160</v>
      </c>
      <c r="H188" s="174">
        <v>110</v>
      </c>
      <c r="I188" s="174">
        <v>100</v>
      </c>
      <c r="J188" s="183">
        <f>VLOOKUP(C188,'[1]1. MA DO'!$E$5:$AA$1933,23,0)</f>
        <v>1.1299999999999999</v>
      </c>
      <c r="K188" s="180">
        <f t="shared" si="259"/>
        <v>1.1299999999999999</v>
      </c>
      <c r="L188" s="180">
        <f t="shared" si="260"/>
        <v>1.1299999999999999</v>
      </c>
      <c r="M188" s="29">
        <f t="shared" si="337"/>
        <v>390</v>
      </c>
      <c r="N188" s="29">
        <f t="shared" si="338"/>
        <v>180</v>
      </c>
      <c r="O188" s="29">
        <f t="shared" si="339"/>
        <v>160</v>
      </c>
      <c r="P188" s="29">
        <f t="shared" si="340"/>
        <v>130</v>
      </c>
      <c r="Q188" s="17">
        <f t="shared" si="341"/>
        <v>550</v>
      </c>
      <c r="R188" s="17">
        <f t="shared" si="342"/>
        <v>250</v>
      </c>
      <c r="S188" s="17">
        <f t="shared" si="343"/>
        <v>220</v>
      </c>
      <c r="T188" s="17">
        <f t="shared" si="344"/>
        <v>180</v>
      </c>
      <c r="U188" s="17">
        <f t="shared" si="344"/>
        <v>4</v>
      </c>
      <c r="V188" s="17" t="str">
        <f t="shared" si="345"/>
        <v xml:space="preserve">Các tuyến đường giao thông không đấu nối trực tiếp và thông ra </v>
      </c>
      <c r="W188" s="17" t="str">
        <f t="shared" si="346"/>
        <v>Đường nối từ đường Cầu Trắng đến đường 107 (bên hông nhà thờ Ngọc Thanh)</v>
      </c>
      <c r="X188" s="17"/>
      <c r="Y188" s="17"/>
      <c r="Z188" s="17" t="s">
        <v>491</v>
      </c>
      <c r="AA188" s="17">
        <v>0</v>
      </c>
      <c r="AB188" s="17">
        <v>0</v>
      </c>
      <c r="AC188" s="17">
        <v>0</v>
      </c>
    </row>
    <row r="189" spans="1:29" ht="47.25" x14ac:dyDescent="0.25">
      <c r="A189" s="166">
        <f t="shared" si="261"/>
        <v>183</v>
      </c>
      <c r="B189" s="166" t="str">
        <f>'Đầu vào (2)'!G183</f>
        <v>DQ11DT_D1</v>
      </c>
      <c r="C189" s="166" t="str">
        <f>$B$189</f>
        <v>DQ11DT_D1</v>
      </c>
      <c r="D189" s="167" t="str">
        <f>'Đầu vào (2)'!H183</f>
        <v>Đường Cầu Trắng</v>
      </c>
      <c r="E189" s="167" t="str">
        <f>'Đầu vào (2)'!I183</f>
        <v>Đường Cách mạng tháng 8</v>
      </c>
      <c r="F189" s="167" t="str">
        <f>'Đầu vào (2)'!J183</f>
        <v>Cống Lớn</v>
      </c>
      <c r="G189" s="179">
        <v>2200</v>
      </c>
      <c r="H189" s="174">
        <v>1500</v>
      </c>
      <c r="I189" s="174">
        <v>1300</v>
      </c>
      <c r="J189" s="183">
        <f>VLOOKUP(C189,'[1]1. MA DO'!$E$5:$AA$1933,23,0)</f>
        <v>1.1000000000000001</v>
      </c>
      <c r="K189" s="180">
        <f t="shared" si="259"/>
        <v>1.1000000000000001</v>
      </c>
      <c r="L189" s="180">
        <f t="shared" si="260"/>
        <v>1.1000000000000001</v>
      </c>
      <c r="M189" s="29">
        <f>'Đầu vào (2)'!K183</f>
        <v>1700</v>
      </c>
      <c r="N189" s="29">
        <f>'Đầu vào (2)'!L183</f>
        <v>800</v>
      </c>
      <c r="O189" s="29">
        <f>'Đầu vào (2)'!M183</f>
        <v>500</v>
      </c>
      <c r="P189" s="29">
        <f>'Đầu vào (2)'!N183</f>
        <v>300</v>
      </c>
      <c r="Q189" s="17">
        <f>VLOOKUP(B189,'[2]Giá đề xuất ODT'!$G$11:$AD$2233,21,0)</f>
        <v>2200</v>
      </c>
      <c r="R189" s="17">
        <f>VLOOKUP(B189,'[2]Giá đề xuất ODT'!$G$11:$AD$2233,22,0)</f>
        <v>1100</v>
      </c>
      <c r="S189" s="17">
        <f>VLOOKUP(B189,'[2]Giá đề xuất ODT'!$G$11:$AD$2233,23,0)</f>
        <v>750</v>
      </c>
      <c r="T189" s="17">
        <f>VLOOKUP(B189,'[2]Giá đề xuất ODT'!$G$11:$AD$2233,24,0)</f>
        <v>450</v>
      </c>
      <c r="U189" s="17">
        <v>3</v>
      </c>
      <c r="W189" s="17" t="str">
        <f>D189</f>
        <v>Đường Cầu Trắng</v>
      </c>
      <c r="X189" s="17" t="str">
        <f>" đoạn từ "&amp;E189</f>
        <v xml:space="preserve"> đoạn từ Đường Cách mạng tháng 8</v>
      </c>
      <c r="Y189" s="17" t="str">
        <f>" đến "&amp;F189</f>
        <v xml:space="preserve"> đến Cống Lớn</v>
      </c>
    </row>
    <row r="190" spans="1:29" ht="78.75" x14ac:dyDescent="0.25">
      <c r="A190" s="166">
        <f t="shared" si="261"/>
        <v>184</v>
      </c>
      <c r="B190" s="166" t="str">
        <f t="shared" ref="B190:B209" si="347">B183</f>
        <v>VT2</v>
      </c>
      <c r="C190" s="166" t="str">
        <f t="shared" ref="C190:C195" si="348">$B$189</f>
        <v>DQ11DT_D1</v>
      </c>
      <c r="D190" s="185" t="str">
        <f>V190&amp;W190&amp;X190&amp;Y190&amp;Z190&amp;"
"&amp;AA190&amp;"
"
&amp;AB190</f>
        <v>Các tuyến đường giao thông đấu nối trực tiếp ra Đường Cầu Trắng đoạn từ Đường Cách mạng tháng 8 đến Cống Lớn có hiện trạng là đường nhựa, bê tông xi măng:
- Có bề rộng ≥5m, cách đường giao thông ≤600m.
- Có bề rộng từ ≥3m đến &lt;5m, cách đường giao thông ≤400m.</v>
      </c>
      <c r="E190" s="185"/>
      <c r="F190" s="185"/>
      <c r="G190" s="174">
        <v>1100</v>
      </c>
      <c r="H190" s="174">
        <v>770</v>
      </c>
      <c r="I190" s="174">
        <v>660</v>
      </c>
      <c r="J190" s="183">
        <f>VLOOKUP(C190,'[1]1. MA DO'!$E$5:$AA$1933,23,0)</f>
        <v>1.1000000000000001</v>
      </c>
      <c r="K190" s="180">
        <f t="shared" si="259"/>
        <v>1.1000000000000001</v>
      </c>
      <c r="L190" s="180">
        <f t="shared" si="260"/>
        <v>1.1000000000000001</v>
      </c>
      <c r="M190" s="29">
        <f t="shared" ref="M190:M209" si="349">M189</f>
        <v>1700</v>
      </c>
      <c r="N190" s="29">
        <f t="shared" ref="N190:U209" si="350">N189</f>
        <v>800</v>
      </c>
      <c r="O190" s="29">
        <f t="shared" ref="O190:U208" si="351">O189</f>
        <v>500</v>
      </c>
      <c r="P190" s="29">
        <f t="shared" ref="P190:U207" si="352">P189</f>
        <v>300</v>
      </c>
      <c r="Q190" s="17">
        <f t="shared" ref="Q190:U206" si="353">Q189</f>
        <v>2200</v>
      </c>
      <c r="R190" s="17">
        <f t="shared" ref="R190:U205" si="354">R189</f>
        <v>1100</v>
      </c>
      <c r="S190" s="17">
        <f t="shared" ref="S190:U202" si="355">S189</f>
        <v>750</v>
      </c>
      <c r="T190" s="17">
        <f t="shared" ref="T190:U195" si="356">T189</f>
        <v>450</v>
      </c>
      <c r="U190" s="17">
        <f t="shared" si="356"/>
        <v>3</v>
      </c>
      <c r="V190" s="17" t="str">
        <f t="shared" ref="V190:V195" si="357">V183</f>
        <v xml:space="preserve">Các tuyến đường giao thông đấu nối trực tiếp ra </v>
      </c>
      <c r="W190" s="17" t="str">
        <f t="shared" ref="W190:X195" si="358">W189</f>
        <v>Đường Cầu Trắng</v>
      </c>
      <c r="X190" s="17" t="str">
        <f t="shared" si="358"/>
        <v xml:space="preserve"> đoạn từ Đường Cách mạng tháng 8</v>
      </c>
      <c r="Y190" s="17" t="str">
        <f t="shared" ref="Y190:Y209" si="359">Y189</f>
        <v xml:space="preserve"> đến Cống Lớn</v>
      </c>
      <c r="Z190" s="17" t="s">
        <v>477</v>
      </c>
      <c r="AA190" s="42" t="s">
        <v>164</v>
      </c>
      <c r="AB190" s="42" t="s">
        <v>165</v>
      </c>
      <c r="AC190" s="17"/>
    </row>
    <row r="191" spans="1:29" ht="78.75" x14ac:dyDescent="0.25">
      <c r="A191" s="166">
        <f t="shared" si="261"/>
        <v>185</v>
      </c>
      <c r="B191" s="166" t="str">
        <f t="shared" si="347"/>
        <v>VT3</v>
      </c>
      <c r="C191" s="166" t="str">
        <f t="shared" si="348"/>
        <v>DQ11DT_D1</v>
      </c>
      <c r="D191" s="185" t="str">
        <f>V191&amp;W191&amp;X191&amp;Y191&amp;Z191&amp;"
"&amp;AA191&amp;"
"&amp;AB191&amp;"
"&amp;AC191</f>
        <v>Các tuyến đường giao thông đấu nối trực tiếp ra Đường Cầu Trắng đoạn từ Đường Cách mạng tháng 8 đến Cống Lớn có hiện trạng là đường nhựa, bê tông xi măng:
- Có bề rộng ≥5m, cách đường giao thông &gt;600m.
- Có bề rộng từ ≥3m đến &lt;5m, cách đường giao thông từ &gt;400m đến ≤600m.
- Có bề rộng &lt;3m, cách đường giao thông ≤200m.</v>
      </c>
      <c r="E191" s="185"/>
      <c r="F191" s="185"/>
      <c r="G191" s="174">
        <v>750</v>
      </c>
      <c r="H191" s="174">
        <v>530</v>
      </c>
      <c r="I191" s="174">
        <v>450</v>
      </c>
      <c r="J191" s="183">
        <f>VLOOKUP(C191,'[1]1. MA DO'!$E$5:$AA$1933,23,0)</f>
        <v>1.1000000000000001</v>
      </c>
      <c r="K191" s="180">
        <f t="shared" si="259"/>
        <v>1.1000000000000001</v>
      </c>
      <c r="L191" s="180">
        <f t="shared" si="260"/>
        <v>1.1000000000000001</v>
      </c>
      <c r="M191" s="29">
        <f t="shared" si="349"/>
        <v>1700</v>
      </c>
      <c r="N191" s="29">
        <f t="shared" si="350"/>
        <v>800</v>
      </c>
      <c r="O191" s="29">
        <f t="shared" si="351"/>
        <v>500</v>
      </c>
      <c r="P191" s="29">
        <f t="shared" si="352"/>
        <v>300</v>
      </c>
      <c r="Q191" s="17">
        <f t="shared" si="353"/>
        <v>2200</v>
      </c>
      <c r="R191" s="17">
        <f t="shared" si="354"/>
        <v>1100</v>
      </c>
      <c r="S191" s="17">
        <f t="shared" si="355"/>
        <v>750</v>
      </c>
      <c r="T191" s="17">
        <f t="shared" si="356"/>
        <v>450</v>
      </c>
      <c r="U191" s="17">
        <f t="shared" si="356"/>
        <v>3</v>
      </c>
      <c r="V191" s="17" t="str">
        <f t="shared" si="357"/>
        <v xml:space="preserve">Các tuyến đường giao thông đấu nối trực tiếp ra </v>
      </c>
      <c r="W191" s="17" t="str">
        <f t="shared" si="358"/>
        <v>Đường Cầu Trắng</v>
      </c>
      <c r="X191" s="17" t="str">
        <f t="shared" si="358"/>
        <v xml:space="preserve"> đoạn từ Đường Cách mạng tháng 8</v>
      </c>
      <c r="Y191" s="17" t="str">
        <f t="shared" si="359"/>
        <v xml:space="preserve"> đến Cống Lớn</v>
      </c>
      <c r="Z191" s="17" t="s">
        <v>477</v>
      </c>
      <c r="AA191" s="42" t="s">
        <v>166</v>
      </c>
      <c r="AB191" s="42" t="s">
        <v>167</v>
      </c>
      <c r="AC191" s="42" t="s">
        <v>168</v>
      </c>
    </row>
    <row r="192" spans="1:29" ht="94.5" x14ac:dyDescent="0.25">
      <c r="A192" s="166">
        <f t="shared" si="261"/>
        <v>186</v>
      </c>
      <c r="B192" s="166" t="str">
        <f t="shared" si="347"/>
        <v>VT4</v>
      </c>
      <c r="C192" s="166" t="str">
        <f t="shared" si="348"/>
        <v>DQ11DT_D1</v>
      </c>
      <c r="D192" s="185" t="str">
        <f>V192&amp;W192&amp;X192&amp;Y192&amp;Z192</f>
        <v>Các tuyến đường giao thông đấu nối trực tiếp ra Đường Cầu Trắng đoạn từ Đường Cách mạng tháng 8 đến Cống Lớn có hiện trạng là đường nhựa, bê tông xi măng:
- Có bề rộng từ ≥3m đến &lt;5m, cách đường giao thông &gt;600m.
- Có bề rộng &lt;3m, cách đường giao thông &gt;200m.</v>
      </c>
      <c r="E192" s="185"/>
      <c r="F192" s="185"/>
      <c r="G192" s="174">
        <v>450</v>
      </c>
      <c r="H192" s="174">
        <v>320</v>
      </c>
      <c r="I192" s="174">
        <v>270</v>
      </c>
      <c r="J192" s="183">
        <f>VLOOKUP(C192,'[1]1. MA DO'!$E$5:$AA$1933,23,0)</f>
        <v>1.1000000000000001</v>
      </c>
      <c r="K192" s="180">
        <f t="shared" si="259"/>
        <v>1.1000000000000001</v>
      </c>
      <c r="L192" s="180">
        <f t="shared" si="260"/>
        <v>1.1000000000000001</v>
      </c>
      <c r="M192" s="29">
        <f t="shared" si="349"/>
        <v>1700</v>
      </c>
      <c r="N192" s="29">
        <f t="shared" si="350"/>
        <v>800</v>
      </c>
      <c r="O192" s="29">
        <f t="shared" si="351"/>
        <v>500</v>
      </c>
      <c r="P192" s="29">
        <f t="shared" si="352"/>
        <v>300</v>
      </c>
      <c r="Q192" s="17">
        <f t="shared" si="353"/>
        <v>2200</v>
      </c>
      <c r="R192" s="17">
        <f t="shared" si="354"/>
        <v>1100</v>
      </c>
      <c r="S192" s="17">
        <f t="shared" si="355"/>
        <v>750</v>
      </c>
      <c r="T192" s="17">
        <f t="shared" si="356"/>
        <v>450</v>
      </c>
      <c r="U192" s="17">
        <f t="shared" si="356"/>
        <v>3</v>
      </c>
      <c r="V192" s="17" t="str">
        <f t="shared" si="357"/>
        <v xml:space="preserve">Các tuyến đường giao thông đấu nối trực tiếp ra </v>
      </c>
      <c r="W192" s="17" t="str">
        <f t="shared" si="358"/>
        <v>Đường Cầu Trắng</v>
      </c>
      <c r="X192" s="17" t="str">
        <f t="shared" si="358"/>
        <v xml:space="preserve"> đoạn từ Đường Cách mạng tháng 8</v>
      </c>
      <c r="Y192" s="17" t="str">
        <f t="shared" si="359"/>
        <v xml:space="preserve"> đến Cống Lớn</v>
      </c>
      <c r="Z192" s="17" t="s">
        <v>478</v>
      </c>
      <c r="AA192" s="17"/>
      <c r="AB192" s="17"/>
      <c r="AC192" s="17"/>
    </row>
    <row r="193" spans="1:29" ht="94.5" x14ac:dyDescent="0.25">
      <c r="A193" s="166">
        <f t="shared" si="261"/>
        <v>187</v>
      </c>
      <c r="B193" s="166" t="str">
        <f t="shared" si="347"/>
        <v>VT2*0,8</v>
      </c>
      <c r="C193" s="166" t="str">
        <f t="shared" si="348"/>
        <v>DQ11DT_D1</v>
      </c>
      <c r="D193" s="185" t="str">
        <f>V193&amp;W193&amp;X193&amp;Y193&amp;Z193&amp;"
"&amp;AA193&amp;"
"
&amp;AB193</f>
        <v>Các tuyến đường giao thông không đấu nối trực tiếp và thông ra Đường Cầu Trắng đoạn từ Đường Cách mạng tháng 8 đến Cống Lớn có hiện trạng là đường nhựa, bê tông xi măng:
- Có bề rộng ≥5m, cách đường giao thông ≤600m.
- Có bề rộng từ ≥3m đến &lt;5m, cách đường giao thông ≤400m.</v>
      </c>
      <c r="E193" s="185"/>
      <c r="F193" s="185"/>
      <c r="G193" s="174">
        <v>990</v>
      </c>
      <c r="H193" s="174">
        <v>690</v>
      </c>
      <c r="I193" s="174">
        <v>590</v>
      </c>
      <c r="J193" s="183">
        <f>VLOOKUP(C193,'[1]1. MA DO'!$E$5:$AA$1933,23,0)</f>
        <v>1.1000000000000001</v>
      </c>
      <c r="K193" s="180">
        <f t="shared" si="259"/>
        <v>1.1000000000000001</v>
      </c>
      <c r="L193" s="180">
        <f t="shared" si="260"/>
        <v>1.1000000000000001</v>
      </c>
      <c r="M193" s="29">
        <f t="shared" si="349"/>
        <v>1700</v>
      </c>
      <c r="N193" s="29">
        <f t="shared" si="350"/>
        <v>800</v>
      </c>
      <c r="O193" s="29">
        <f t="shared" si="351"/>
        <v>500</v>
      </c>
      <c r="P193" s="29">
        <f t="shared" si="352"/>
        <v>300</v>
      </c>
      <c r="Q193" s="17">
        <f t="shared" si="353"/>
        <v>2200</v>
      </c>
      <c r="R193" s="17">
        <f t="shared" si="354"/>
        <v>1100</v>
      </c>
      <c r="S193" s="17">
        <f t="shared" si="355"/>
        <v>750</v>
      </c>
      <c r="T193" s="17">
        <f t="shared" si="356"/>
        <v>450</v>
      </c>
      <c r="U193" s="17">
        <f t="shared" si="356"/>
        <v>3</v>
      </c>
      <c r="V193" s="17" t="str">
        <f t="shared" si="357"/>
        <v xml:space="preserve">Các tuyến đường giao thông không đấu nối trực tiếp và thông ra </v>
      </c>
      <c r="W193" s="17" t="str">
        <f t="shared" si="358"/>
        <v>Đường Cầu Trắng</v>
      </c>
      <c r="X193" s="17" t="str">
        <f t="shared" si="358"/>
        <v xml:space="preserve"> đoạn từ Đường Cách mạng tháng 8</v>
      </c>
      <c r="Y193" s="17" t="str">
        <f t="shared" si="359"/>
        <v xml:space="preserve"> đến Cống Lớn</v>
      </c>
      <c r="Z193" s="17" t="s">
        <v>477</v>
      </c>
      <c r="AA193" s="42" t="s">
        <v>164</v>
      </c>
      <c r="AB193" s="42" t="s">
        <v>165</v>
      </c>
      <c r="AC193" s="17"/>
    </row>
    <row r="194" spans="1:29" ht="94.5" x14ac:dyDescent="0.25">
      <c r="A194" s="166">
        <f t="shared" si="261"/>
        <v>188</v>
      </c>
      <c r="B194" s="166" t="str">
        <f t="shared" si="347"/>
        <v>VT3*0,8</v>
      </c>
      <c r="C194" s="166" t="str">
        <f t="shared" si="348"/>
        <v>DQ11DT_D1</v>
      </c>
      <c r="D194" s="185" t="str">
        <f>V194&amp;W194&amp;X194&amp;Y194&amp;Z194&amp;"
"&amp;AA194&amp;"
"
&amp;AB194&amp;"
"&amp;AC194</f>
        <v>Các tuyến đường giao thông không đấu nối trực tiếp và thông ra Đường Cầu Trắng đoạn từ Đường Cách mạng tháng 8 đến Cống Lớn có hiện trạng là đường nhựa, bê tông xi măng:
- Có bề rộng ≥5m, cách đường giao thông &gt;600m.
- Có bề rộng từ ≥3m đến &lt;5m, cách đường giao thông từ &gt;400m đến ≤600m.
- Có bề rộng &lt;3m, cách đường giao thông ≤200m.</v>
      </c>
      <c r="E194" s="185"/>
      <c r="F194" s="185"/>
      <c r="G194" s="174">
        <v>680</v>
      </c>
      <c r="H194" s="174">
        <v>480</v>
      </c>
      <c r="I194" s="174">
        <v>410</v>
      </c>
      <c r="J194" s="183">
        <f>VLOOKUP(C194,'[1]1. MA DO'!$E$5:$AA$1933,23,0)</f>
        <v>1.1000000000000001</v>
      </c>
      <c r="K194" s="180">
        <f t="shared" si="259"/>
        <v>1.1000000000000001</v>
      </c>
      <c r="L194" s="180">
        <f t="shared" si="260"/>
        <v>1.1000000000000001</v>
      </c>
      <c r="M194" s="29">
        <f t="shared" si="349"/>
        <v>1700</v>
      </c>
      <c r="N194" s="29">
        <f t="shared" si="350"/>
        <v>800</v>
      </c>
      <c r="O194" s="29">
        <f t="shared" si="351"/>
        <v>500</v>
      </c>
      <c r="P194" s="29">
        <f t="shared" si="352"/>
        <v>300</v>
      </c>
      <c r="Q194" s="17">
        <f t="shared" si="353"/>
        <v>2200</v>
      </c>
      <c r="R194" s="17">
        <f t="shared" si="354"/>
        <v>1100</v>
      </c>
      <c r="S194" s="17">
        <f t="shared" si="355"/>
        <v>750</v>
      </c>
      <c r="T194" s="17">
        <f t="shared" si="356"/>
        <v>450</v>
      </c>
      <c r="U194" s="17">
        <f t="shared" si="356"/>
        <v>3</v>
      </c>
      <c r="V194" s="17" t="str">
        <f t="shared" si="357"/>
        <v xml:space="preserve">Các tuyến đường giao thông không đấu nối trực tiếp và thông ra </v>
      </c>
      <c r="W194" s="17" t="str">
        <f t="shared" si="358"/>
        <v>Đường Cầu Trắng</v>
      </c>
      <c r="X194" s="17" t="str">
        <f t="shared" si="358"/>
        <v xml:space="preserve"> đoạn từ Đường Cách mạng tháng 8</v>
      </c>
      <c r="Y194" s="17" t="str">
        <f t="shared" si="359"/>
        <v xml:space="preserve"> đến Cống Lớn</v>
      </c>
      <c r="Z194" s="17" t="s">
        <v>477</v>
      </c>
      <c r="AA194" s="42" t="s">
        <v>166</v>
      </c>
      <c r="AB194" s="42" t="s">
        <v>167</v>
      </c>
      <c r="AC194" s="42" t="s">
        <v>168</v>
      </c>
    </row>
    <row r="195" spans="1:29" ht="94.5" x14ac:dyDescent="0.25">
      <c r="A195" s="166">
        <f t="shared" si="261"/>
        <v>189</v>
      </c>
      <c r="B195" s="166" t="str">
        <f t="shared" si="347"/>
        <v>VT4*0,8</v>
      </c>
      <c r="C195" s="166" t="str">
        <f t="shared" si="348"/>
        <v>DQ11DT_D1</v>
      </c>
      <c r="D195" s="185" t="str">
        <f>V195&amp;W195&amp;X195&amp;Y195&amp;Z195</f>
        <v>Các tuyến đường giao thông không đấu nối trực tiếp và thông ra Đường Cầu Trắng đoạn từ Đường Cách mạng tháng 8 đến Cống Lớn có hiện trạng là đường nhựa, bê tông xi măng:
- Có bề rộng từ ≥3m đến &lt;5m, cách đường giao thông &gt;600m.
- Có bề rộng &lt;3m, cách đường giao thông &gt;200m.</v>
      </c>
      <c r="E195" s="185"/>
      <c r="F195" s="185"/>
      <c r="G195" s="174">
        <v>410</v>
      </c>
      <c r="H195" s="174">
        <v>290</v>
      </c>
      <c r="I195" s="174">
        <v>250</v>
      </c>
      <c r="J195" s="183">
        <f>VLOOKUP(C195,'[1]1. MA DO'!$E$5:$AA$1933,23,0)</f>
        <v>1.1000000000000001</v>
      </c>
      <c r="K195" s="180">
        <f t="shared" si="259"/>
        <v>1.1000000000000001</v>
      </c>
      <c r="L195" s="180">
        <f t="shared" si="260"/>
        <v>1.1000000000000001</v>
      </c>
      <c r="M195" s="29">
        <f t="shared" si="349"/>
        <v>1700</v>
      </c>
      <c r="N195" s="29">
        <f t="shared" si="350"/>
        <v>800</v>
      </c>
      <c r="O195" s="29">
        <f t="shared" si="351"/>
        <v>500</v>
      </c>
      <c r="P195" s="29">
        <f t="shared" si="352"/>
        <v>300</v>
      </c>
      <c r="Q195" s="17">
        <f t="shared" si="353"/>
        <v>2200</v>
      </c>
      <c r="R195" s="17">
        <f t="shared" si="354"/>
        <v>1100</v>
      </c>
      <c r="S195" s="17">
        <f t="shared" si="355"/>
        <v>750</v>
      </c>
      <c r="T195" s="17">
        <f t="shared" si="356"/>
        <v>450</v>
      </c>
      <c r="U195" s="17">
        <f t="shared" si="356"/>
        <v>3</v>
      </c>
      <c r="V195" s="17" t="str">
        <f t="shared" si="357"/>
        <v xml:space="preserve">Các tuyến đường giao thông không đấu nối trực tiếp và thông ra </v>
      </c>
      <c r="W195" s="17" t="str">
        <f t="shared" si="358"/>
        <v>Đường Cầu Trắng</v>
      </c>
      <c r="X195" s="17" t="str">
        <f t="shared" si="358"/>
        <v xml:space="preserve"> đoạn từ Đường Cách mạng tháng 8</v>
      </c>
      <c r="Y195" s="17" t="str">
        <f t="shared" si="359"/>
        <v xml:space="preserve"> đến Cống Lớn</v>
      </c>
      <c r="Z195" s="17" t="s">
        <v>478</v>
      </c>
      <c r="AA195" s="17"/>
      <c r="AB195" s="17"/>
      <c r="AC195" s="17"/>
    </row>
    <row r="196" spans="1:29" ht="31.5" x14ac:dyDescent="0.25">
      <c r="A196" s="166">
        <f t="shared" si="261"/>
        <v>190</v>
      </c>
      <c r="B196" s="166" t="str">
        <f>'Đầu vào (2)'!G190</f>
        <v>DQ11DT_D2</v>
      </c>
      <c r="C196" s="166" t="str">
        <f>$B$196</f>
        <v>DQ11DT_D2</v>
      </c>
      <c r="D196" s="167" t="str">
        <f>'Đầu vào (2)'!H190</f>
        <v>Đường Cầu Trắng</v>
      </c>
      <c r="E196" s="167" t="str">
        <f>'Đầu vào (2)'!I190</f>
        <v>Cống Lớn</v>
      </c>
      <c r="F196" s="167" t="str">
        <f>'Đầu vào (2)'!J190</f>
        <v>Giáp ranh xã Ngọc Định cũ</v>
      </c>
      <c r="G196" s="179">
        <v>1600</v>
      </c>
      <c r="H196" s="174">
        <v>1100</v>
      </c>
      <c r="I196" s="174">
        <v>960</v>
      </c>
      <c r="J196" s="183">
        <f>VLOOKUP(C196,'[1]1. MA DO'!$E$5:$AA$1933,23,0)</f>
        <v>1.1000000000000001</v>
      </c>
      <c r="K196" s="180">
        <f t="shared" si="259"/>
        <v>1.1000000000000001</v>
      </c>
      <c r="L196" s="180">
        <f t="shared" si="260"/>
        <v>1.1000000000000001</v>
      </c>
      <c r="M196" s="29">
        <f>'Đầu vào (2)'!K190</f>
        <v>1200</v>
      </c>
      <c r="N196" s="29">
        <f>'Đầu vào (2)'!L190</f>
        <v>600</v>
      </c>
      <c r="O196" s="29">
        <f>'Đầu vào (2)'!M190</f>
        <v>400</v>
      </c>
      <c r="P196" s="29">
        <f>'Đầu vào (2)'!N190</f>
        <v>300</v>
      </c>
      <c r="Q196" s="17">
        <f>VLOOKUP(B196,'[2]Giá đề xuất ODT'!$G$11:$AD$2233,21,0)</f>
        <v>1600</v>
      </c>
      <c r="R196" s="17">
        <f>VLOOKUP(B196,'[2]Giá đề xuất ODT'!$G$11:$AD$2233,22,0)</f>
        <v>800</v>
      </c>
      <c r="S196" s="17">
        <f>VLOOKUP(B196,'[2]Giá đề xuất ODT'!$G$11:$AD$2233,23,0)</f>
        <v>600</v>
      </c>
      <c r="T196" s="17">
        <f>VLOOKUP(B196,'[2]Giá đề xuất ODT'!$G$11:$AD$2233,24,0)</f>
        <v>450</v>
      </c>
      <c r="U196" s="17">
        <v>3</v>
      </c>
      <c r="W196" s="17" t="str">
        <f>D196</f>
        <v>Đường Cầu Trắng</v>
      </c>
      <c r="X196" s="17" t="str">
        <f>" đoạn từ "&amp;E196</f>
        <v xml:space="preserve"> đoạn từ Cống Lớn</v>
      </c>
      <c r="Y196" s="17" t="str">
        <f>" đến "&amp;F196</f>
        <v xml:space="preserve"> đến Giáp ranh xã Ngọc Định cũ</v>
      </c>
    </row>
    <row r="197" spans="1:29" ht="78.75" x14ac:dyDescent="0.25">
      <c r="A197" s="166">
        <f t="shared" si="261"/>
        <v>191</v>
      </c>
      <c r="B197" s="166" t="str">
        <f t="shared" si="347"/>
        <v>VT2</v>
      </c>
      <c r="C197" s="166" t="str">
        <f t="shared" ref="C197:C202" si="360">$B$196</f>
        <v>DQ11DT_D2</v>
      </c>
      <c r="D197" s="185" t="str">
        <f>V197&amp;W197&amp;X197&amp;Y197&amp;Z197&amp;"
"&amp;AA197&amp;"
"
&amp;AB197</f>
        <v>Các tuyến đường giao thông đấu nối trực tiếp ra Đường Cầu Trắng đoạn từ Cống Lớn đến Giáp ranh xã Ngọc Định cũ có hiện trạng là đường nhựa, bê tông xi măng:
- Có bề rộng ≥5m, cách đường giao thông ≤600m.
- Có bề rộng từ ≥3m đến &lt;5m, cách đường giao thông ≤400m.</v>
      </c>
      <c r="E197" s="185"/>
      <c r="F197" s="185"/>
      <c r="G197" s="174">
        <v>800</v>
      </c>
      <c r="H197" s="174">
        <v>560</v>
      </c>
      <c r="I197" s="174">
        <v>480</v>
      </c>
      <c r="J197" s="183">
        <f>VLOOKUP(C197,'[1]1. MA DO'!$E$5:$AA$1933,23,0)</f>
        <v>1.1000000000000001</v>
      </c>
      <c r="K197" s="180">
        <f t="shared" si="259"/>
        <v>1.1000000000000001</v>
      </c>
      <c r="L197" s="180">
        <f t="shared" si="260"/>
        <v>1.1000000000000001</v>
      </c>
      <c r="M197" s="29">
        <f t="shared" si="349"/>
        <v>1200</v>
      </c>
      <c r="N197" s="29">
        <f t="shared" si="350"/>
        <v>600</v>
      </c>
      <c r="O197" s="29">
        <f t="shared" si="351"/>
        <v>400</v>
      </c>
      <c r="P197" s="29">
        <f t="shared" si="352"/>
        <v>300</v>
      </c>
      <c r="Q197" s="17">
        <f t="shared" si="353"/>
        <v>1600</v>
      </c>
      <c r="R197" s="17">
        <f t="shared" si="354"/>
        <v>800</v>
      </c>
      <c r="S197" s="17">
        <f t="shared" si="355"/>
        <v>600</v>
      </c>
      <c r="T197" s="17">
        <f t="shared" si="355"/>
        <v>450</v>
      </c>
      <c r="U197" s="17">
        <f t="shared" si="355"/>
        <v>3</v>
      </c>
      <c r="V197" s="17" t="str">
        <f t="shared" ref="V197:V202" si="361">V190</f>
        <v xml:space="preserve">Các tuyến đường giao thông đấu nối trực tiếp ra </v>
      </c>
      <c r="W197" s="17" t="str">
        <f t="shared" ref="W197:X197" si="362">W196</f>
        <v>Đường Cầu Trắng</v>
      </c>
      <c r="X197" s="17" t="str">
        <f t="shared" si="362"/>
        <v xml:space="preserve"> đoạn từ Cống Lớn</v>
      </c>
      <c r="Y197" s="17" t="str">
        <f t="shared" si="359"/>
        <v xml:space="preserve"> đến Giáp ranh xã Ngọc Định cũ</v>
      </c>
      <c r="Z197" s="17" t="s">
        <v>477</v>
      </c>
      <c r="AA197" s="17" t="str">
        <f>AA190</f>
        <v>- Có bề rộng ≥5m, cách đường giao thông ≤600m.</v>
      </c>
      <c r="AB197" s="17" t="str">
        <f>AB190</f>
        <v>- Có bề rộng từ ≥3m đến &lt;5m, cách đường giao thông ≤400m.</v>
      </c>
      <c r="AC197" s="17">
        <f>AC190</f>
        <v>0</v>
      </c>
    </row>
    <row r="198" spans="1:29" ht="78.75" x14ac:dyDescent="0.25">
      <c r="A198" s="166">
        <f t="shared" si="261"/>
        <v>192</v>
      </c>
      <c r="B198" s="166" t="str">
        <f t="shared" si="347"/>
        <v>VT3</v>
      </c>
      <c r="C198" s="166" t="str">
        <f t="shared" si="360"/>
        <v>DQ11DT_D2</v>
      </c>
      <c r="D198" s="185" t="str">
        <f>V198&amp;W198&amp;X198&amp;Y198&amp;Z198&amp;"
"&amp;AA198&amp;"
"&amp;AB198&amp;"
"&amp;AC198</f>
        <v>Các tuyến đường giao thông đấu nối trực tiếp ra Đường Cầu Trắng đoạn từ Cống Lớn đến Giáp ranh xã Ngọc Định cũ có hiện trạng là đường nhựa, bê tông xi măng:
- Có bề rộng ≥5m, cách đường giao thông &gt;600m.
- Có bề rộng từ ≥3m đến &lt;5m, cách đường giao thông từ &gt;400m đến ≤600m.
- Có bề rộng &lt;3m, cách đường giao thông ≤200m.</v>
      </c>
      <c r="E198" s="185"/>
      <c r="F198" s="185"/>
      <c r="G198" s="174">
        <v>600</v>
      </c>
      <c r="H198" s="174">
        <v>420</v>
      </c>
      <c r="I198" s="174">
        <v>360</v>
      </c>
      <c r="J198" s="183">
        <f>VLOOKUP(C198,'[1]1. MA DO'!$E$5:$AA$1933,23,0)</f>
        <v>1.1000000000000001</v>
      </c>
      <c r="K198" s="180">
        <f t="shared" si="259"/>
        <v>1.1000000000000001</v>
      </c>
      <c r="L198" s="180">
        <f t="shared" si="260"/>
        <v>1.1000000000000001</v>
      </c>
      <c r="M198" s="29">
        <f t="shared" si="349"/>
        <v>1200</v>
      </c>
      <c r="N198" s="29">
        <f t="shared" si="350"/>
        <v>600</v>
      </c>
      <c r="O198" s="29">
        <f t="shared" si="351"/>
        <v>400</v>
      </c>
      <c r="P198" s="29">
        <f t="shared" si="352"/>
        <v>300</v>
      </c>
      <c r="Q198" s="17">
        <f t="shared" si="353"/>
        <v>1600</v>
      </c>
      <c r="R198" s="17">
        <f t="shared" si="354"/>
        <v>800</v>
      </c>
      <c r="S198" s="17">
        <f t="shared" si="355"/>
        <v>600</v>
      </c>
      <c r="T198" s="17">
        <f t="shared" si="355"/>
        <v>450</v>
      </c>
      <c r="U198" s="17">
        <f t="shared" si="355"/>
        <v>3</v>
      </c>
      <c r="V198" s="17" t="str">
        <f t="shared" si="361"/>
        <v xml:space="preserve">Các tuyến đường giao thông đấu nối trực tiếp ra </v>
      </c>
      <c r="W198" s="17" t="str">
        <f t="shared" ref="W198:X198" si="363">W197</f>
        <v>Đường Cầu Trắng</v>
      </c>
      <c r="X198" s="17" t="str">
        <f t="shared" si="363"/>
        <v xml:space="preserve"> đoạn từ Cống Lớn</v>
      </c>
      <c r="Y198" s="17" t="str">
        <f t="shared" si="359"/>
        <v xml:space="preserve"> đến Giáp ranh xã Ngọc Định cũ</v>
      </c>
      <c r="Z198" s="17" t="s">
        <v>477</v>
      </c>
      <c r="AA198" s="17" t="str">
        <f t="shared" ref="AA198:AC198" si="364">AA191</f>
        <v>- Có bề rộng ≥5m, cách đường giao thông &gt;600m.</v>
      </c>
      <c r="AB198" s="17" t="str">
        <f t="shared" si="364"/>
        <v>- Có bề rộng từ ≥3m đến &lt;5m, cách đường giao thông từ &gt;400m đến ≤600m.</v>
      </c>
      <c r="AC198" s="17" t="str">
        <f t="shared" si="364"/>
        <v>- Có bề rộng &lt;3m, cách đường giao thông ≤200m.</v>
      </c>
    </row>
    <row r="199" spans="1:29" ht="94.5" x14ac:dyDescent="0.25">
      <c r="A199" s="166">
        <f t="shared" si="261"/>
        <v>193</v>
      </c>
      <c r="B199" s="166" t="str">
        <f t="shared" si="347"/>
        <v>VT4</v>
      </c>
      <c r="C199" s="166" t="str">
        <f t="shared" si="360"/>
        <v>DQ11DT_D2</v>
      </c>
      <c r="D199" s="185" t="str">
        <f>V199&amp;W199&amp;X199&amp;Y199&amp;Z199</f>
        <v>Các tuyến đường giao thông đấu nối trực tiếp ra Đường Cầu Trắng đoạn từ Cống Lớn đến Giáp ranh xã Ngọc Định cũ có hiện trạng là đường nhựa, bê tông xi măng:
- Có bề rộng từ ≥3m đến &lt;5m, cách đường giao thông &gt;600m.
- Có bề rộng &lt;3m, cách đường giao thông &gt;200m.</v>
      </c>
      <c r="E199" s="185"/>
      <c r="F199" s="185"/>
      <c r="G199" s="174">
        <v>450</v>
      </c>
      <c r="H199" s="174">
        <v>320</v>
      </c>
      <c r="I199" s="174">
        <v>270</v>
      </c>
      <c r="J199" s="183">
        <f>VLOOKUP(C199,'[1]1. MA DO'!$E$5:$AA$1933,23,0)</f>
        <v>1.1000000000000001</v>
      </c>
      <c r="K199" s="180">
        <f t="shared" si="259"/>
        <v>1.1000000000000001</v>
      </c>
      <c r="L199" s="180">
        <f t="shared" si="260"/>
        <v>1.1000000000000001</v>
      </c>
      <c r="M199" s="29">
        <f t="shared" si="349"/>
        <v>1200</v>
      </c>
      <c r="N199" s="29">
        <f t="shared" si="350"/>
        <v>600</v>
      </c>
      <c r="O199" s="29">
        <f t="shared" si="351"/>
        <v>400</v>
      </c>
      <c r="P199" s="29">
        <f t="shared" si="352"/>
        <v>300</v>
      </c>
      <c r="Q199" s="17">
        <f t="shared" si="353"/>
        <v>1600</v>
      </c>
      <c r="R199" s="17">
        <f t="shared" si="354"/>
        <v>800</v>
      </c>
      <c r="S199" s="17">
        <f t="shared" si="355"/>
        <v>600</v>
      </c>
      <c r="T199" s="17">
        <f t="shared" si="355"/>
        <v>450</v>
      </c>
      <c r="U199" s="17">
        <f t="shared" si="355"/>
        <v>3</v>
      </c>
      <c r="V199" s="17" t="str">
        <f t="shared" si="361"/>
        <v xml:space="preserve">Các tuyến đường giao thông đấu nối trực tiếp ra </v>
      </c>
      <c r="W199" s="17" t="str">
        <f t="shared" ref="W199:X199" si="365">W198</f>
        <v>Đường Cầu Trắng</v>
      </c>
      <c r="X199" s="17" t="str">
        <f t="shared" si="365"/>
        <v xml:space="preserve"> đoạn từ Cống Lớn</v>
      </c>
      <c r="Y199" s="17" t="str">
        <f t="shared" si="359"/>
        <v xml:space="preserve"> đến Giáp ranh xã Ngọc Định cũ</v>
      </c>
      <c r="Z199" s="17" t="s">
        <v>478</v>
      </c>
      <c r="AA199" s="17">
        <f t="shared" ref="AA199:AC199" si="366">AA192</f>
        <v>0</v>
      </c>
      <c r="AB199" s="17">
        <f t="shared" si="366"/>
        <v>0</v>
      </c>
      <c r="AC199" s="17">
        <f t="shared" si="366"/>
        <v>0</v>
      </c>
    </row>
    <row r="200" spans="1:29" ht="94.5" x14ac:dyDescent="0.25">
      <c r="A200" s="166">
        <f t="shared" si="261"/>
        <v>194</v>
      </c>
      <c r="B200" s="166" t="str">
        <f t="shared" si="347"/>
        <v>VT2*0,8</v>
      </c>
      <c r="C200" s="166" t="str">
        <f t="shared" si="360"/>
        <v>DQ11DT_D2</v>
      </c>
      <c r="D200" s="185" t="str">
        <f>V200&amp;W200&amp;X200&amp;Y200&amp;Z200&amp;"
"&amp;AA200&amp;"
"
&amp;AB200</f>
        <v>Các tuyến đường giao thông không đấu nối trực tiếp và thông ra Đường Cầu Trắng đoạn từ Cống Lớn đến Giáp ranh xã Ngọc Định cũ có hiện trạng là đường nhựa, bê tông xi măng:
- Có bề rộng ≥5m, cách đường giao thông ≤600m.
- Có bề rộng từ ≥3m đến &lt;5m, cách đường giao thông ≤400m.</v>
      </c>
      <c r="E200" s="185"/>
      <c r="F200" s="185"/>
      <c r="G200" s="174">
        <v>720</v>
      </c>
      <c r="H200" s="174">
        <v>500</v>
      </c>
      <c r="I200" s="174">
        <v>430</v>
      </c>
      <c r="J200" s="183">
        <f>VLOOKUP(C200,'[1]1. MA DO'!$E$5:$AA$1933,23,0)</f>
        <v>1.1000000000000001</v>
      </c>
      <c r="K200" s="180">
        <f t="shared" ref="K200:K263" si="367">J200</f>
        <v>1.1000000000000001</v>
      </c>
      <c r="L200" s="180">
        <f t="shared" ref="L200:L263" si="368">J200</f>
        <v>1.1000000000000001</v>
      </c>
      <c r="M200" s="29">
        <f t="shared" si="349"/>
        <v>1200</v>
      </c>
      <c r="N200" s="29">
        <f t="shared" si="350"/>
        <v>600</v>
      </c>
      <c r="O200" s="29">
        <f t="shared" si="351"/>
        <v>400</v>
      </c>
      <c r="P200" s="29">
        <f t="shared" si="352"/>
        <v>300</v>
      </c>
      <c r="Q200" s="17">
        <f t="shared" si="353"/>
        <v>1600</v>
      </c>
      <c r="R200" s="17">
        <f t="shared" si="354"/>
        <v>800</v>
      </c>
      <c r="S200" s="17">
        <f t="shared" si="355"/>
        <v>600</v>
      </c>
      <c r="T200" s="17">
        <f t="shared" si="355"/>
        <v>450</v>
      </c>
      <c r="U200" s="17">
        <f t="shared" si="355"/>
        <v>3</v>
      </c>
      <c r="V200" s="17" t="str">
        <f t="shared" si="361"/>
        <v xml:space="preserve">Các tuyến đường giao thông không đấu nối trực tiếp và thông ra </v>
      </c>
      <c r="W200" s="17" t="str">
        <f t="shared" ref="W200:X200" si="369">W199</f>
        <v>Đường Cầu Trắng</v>
      </c>
      <c r="X200" s="17" t="str">
        <f t="shared" si="369"/>
        <v xml:space="preserve"> đoạn từ Cống Lớn</v>
      </c>
      <c r="Y200" s="17" t="str">
        <f t="shared" si="359"/>
        <v xml:space="preserve"> đến Giáp ranh xã Ngọc Định cũ</v>
      </c>
      <c r="Z200" s="17" t="s">
        <v>477</v>
      </c>
      <c r="AA200" s="17" t="str">
        <f t="shared" ref="AA200:AC200" si="370">AA193</f>
        <v>- Có bề rộng ≥5m, cách đường giao thông ≤600m.</v>
      </c>
      <c r="AB200" s="17" t="str">
        <f t="shared" si="370"/>
        <v>- Có bề rộng từ ≥3m đến &lt;5m, cách đường giao thông ≤400m.</v>
      </c>
      <c r="AC200" s="17">
        <f t="shared" si="370"/>
        <v>0</v>
      </c>
    </row>
    <row r="201" spans="1:29" ht="94.5" x14ac:dyDescent="0.25">
      <c r="A201" s="166">
        <f t="shared" ref="A201:A264" si="371">A200+1</f>
        <v>195</v>
      </c>
      <c r="B201" s="166" t="str">
        <f t="shared" si="347"/>
        <v>VT3*0,8</v>
      </c>
      <c r="C201" s="166" t="str">
        <f t="shared" si="360"/>
        <v>DQ11DT_D2</v>
      </c>
      <c r="D201" s="185" t="str">
        <f>V201&amp;W201&amp;X201&amp;Y201&amp;Z201&amp;"
"&amp;AA201&amp;"
"
&amp;AB201&amp;"
"&amp;AC201</f>
        <v>Các tuyến đường giao thông không đấu nối trực tiếp và thông ra Đường Cầu Trắng đoạn từ Cống Lớn đến Giáp ranh xã Ngọc Định cũ có hiện trạng là đường nhựa, bê tông xi măng:
- Có bề rộng ≥5m, cách đường giao thông &gt;600m.
- Có bề rộng từ ≥3m đến &lt;5m, cách đường giao thông từ &gt;400m đến ≤600m.
- Có bề rộng &lt;3m, cách đường giao thông ≤200m.</v>
      </c>
      <c r="E201" s="185"/>
      <c r="F201" s="185"/>
      <c r="G201" s="174">
        <v>540</v>
      </c>
      <c r="H201" s="174">
        <v>380</v>
      </c>
      <c r="I201" s="174">
        <v>320</v>
      </c>
      <c r="J201" s="183">
        <f>VLOOKUP(C201,'[1]1. MA DO'!$E$5:$AA$1933,23,0)</f>
        <v>1.1000000000000001</v>
      </c>
      <c r="K201" s="180">
        <f t="shared" si="367"/>
        <v>1.1000000000000001</v>
      </c>
      <c r="L201" s="180">
        <f t="shared" si="368"/>
        <v>1.1000000000000001</v>
      </c>
      <c r="M201" s="29">
        <f t="shared" si="349"/>
        <v>1200</v>
      </c>
      <c r="N201" s="29">
        <f t="shared" si="350"/>
        <v>600</v>
      </c>
      <c r="O201" s="29">
        <f t="shared" si="351"/>
        <v>400</v>
      </c>
      <c r="P201" s="29">
        <f t="shared" si="352"/>
        <v>300</v>
      </c>
      <c r="Q201" s="17">
        <f t="shared" si="353"/>
        <v>1600</v>
      </c>
      <c r="R201" s="17">
        <f t="shared" si="354"/>
        <v>800</v>
      </c>
      <c r="S201" s="17">
        <f t="shared" si="355"/>
        <v>600</v>
      </c>
      <c r="T201" s="17">
        <f t="shared" si="355"/>
        <v>450</v>
      </c>
      <c r="U201" s="17">
        <f t="shared" si="355"/>
        <v>3</v>
      </c>
      <c r="V201" s="17" t="str">
        <f t="shared" si="361"/>
        <v xml:space="preserve">Các tuyến đường giao thông không đấu nối trực tiếp và thông ra </v>
      </c>
      <c r="W201" s="17" t="str">
        <f t="shared" ref="W201:X201" si="372">W200</f>
        <v>Đường Cầu Trắng</v>
      </c>
      <c r="X201" s="17" t="str">
        <f t="shared" si="372"/>
        <v xml:space="preserve"> đoạn từ Cống Lớn</v>
      </c>
      <c r="Y201" s="17" t="str">
        <f t="shared" si="359"/>
        <v xml:space="preserve"> đến Giáp ranh xã Ngọc Định cũ</v>
      </c>
      <c r="Z201" s="17" t="s">
        <v>477</v>
      </c>
      <c r="AA201" s="17" t="str">
        <f t="shared" ref="AA201:AC201" si="373">AA194</f>
        <v>- Có bề rộng ≥5m, cách đường giao thông &gt;600m.</v>
      </c>
      <c r="AB201" s="17" t="str">
        <f t="shared" si="373"/>
        <v>- Có bề rộng từ ≥3m đến &lt;5m, cách đường giao thông từ &gt;400m đến ≤600m.</v>
      </c>
      <c r="AC201" s="17" t="str">
        <f t="shared" si="373"/>
        <v>- Có bề rộng &lt;3m, cách đường giao thông ≤200m.</v>
      </c>
    </row>
    <row r="202" spans="1:29" ht="94.5" x14ac:dyDescent="0.25">
      <c r="A202" s="166">
        <f t="shared" si="371"/>
        <v>196</v>
      </c>
      <c r="B202" s="166" t="str">
        <f t="shared" si="347"/>
        <v>VT4*0,8</v>
      </c>
      <c r="C202" s="166" t="str">
        <f t="shared" si="360"/>
        <v>DQ11DT_D2</v>
      </c>
      <c r="D202" s="185" t="str">
        <f>V202&amp;W202&amp;X202&amp;Y202&amp;Z202</f>
        <v>Các tuyến đường giao thông không đấu nối trực tiếp và thông ra Đường Cầu Trắng đoạn từ Cống Lớn đến Giáp ranh xã Ngọc Định cũ có hiện trạng là đường nhựa, bê tông xi măng:
- Có bề rộng từ ≥3m đến &lt;5m, cách đường giao thông &gt;600m.
- Có bề rộng &lt;3m, cách đường giao thông &gt;200m.</v>
      </c>
      <c r="E202" s="185"/>
      <c r="F202" s="185"/>
      <c r="G202" s="174">
        <v>410</v>
      </c>
      <c r="H202" s="174">
        <v>290</v>
      </c>
      <c r="I202" s="174">
        <v>250</v>
      </c>
      <c r="J202" s="183">
        <f>VLOOKUP(C202,'[1]1. MA DO'!$E$5:$AA$1933,23,0)</f>
        <v>1.1000000000000001</v>
      </c>
      <c r="K202" s="180">
        <f t="shared" si="367"/>
        <v>1.1000000000000001</v>
      </c>
      <c r="L202" s="180">
        <f t="shared" si="368"/>
        <v>1.1000000000000001</v>
      </c>
      <c r="M202" s="29">
        <f t="shared" si="349"/>
        <v>1200</v>
      </c>
      <c r="N202" s="29">
        <f t="shared" si="350"/>
        <v>600</v>
      </c>
      <c r="O202" s="29">
        <f t="shared" si="351"/>
        <v>400</v>
      </c>
      <c r="P202" s="29">
        <f t="shared" si="352"/>
        <v>300</v>
      </c>
      <c r="Q202" s="17">
        <f t="shared" si="353"/>
        <v>1600</v>
      </c>
      <c r="R202" s="17">
        <f t="shared" si="354"/>
        <v>800</v>
      </c>
      <c r="S202" s="17">
        <f t="shared" si="355"/>
        <v>600</v>
      </c>
      <c r="T202" s="17">
        <f t="shared" si="355"/>
        <v>450</v>
      </c>
      <c r="U202" s="17">
        <f t="shared" si="355"/>
        <v>3</v>
      </c>
      <c r="V202" s="17" t="str">
        <f t="shared" si="361"/>
        <v xml:space="preserve">Các tuyến đường giao thông không đấu nối trực tiếp và thông ra </v>
      </c>
      <c r="W202" s="17" t="str">
        <f t="shared" ref="W202:X202" si="374">W201</f>
        <v>Đường Cầu Trắng</v>
      </c>
      <c r="X202" s="17" t="str">
        <f t="shared" si="374"/>
        <v xml:space="preserve"> đoạn từ Cống Lớn</v>
      </c>
      <c r="Y202" s="17" t="str">
        <f t="shared" si="359"/>
        <v xml:space="preserve"> đến Giáp ranh xã Ngọc Định cũ</v>
      </c>
      <c r="Z202" s="17" t="s">
        <v>478</v>
      </c>
      <c r="AA202" s="17">
        <f t="shared" ref="AA202:AC202" si="375">AA195</f>
        <v>0</v>
      </c>
      <c r="AB202" s="17">
        <f t="shared" si="375"/>
        <v>0</v>
      </c>
      <c r="AC202" s="17">
        <f t="shared" si="375"/>
        <v>0</v>
      </c>
    </row>
    <row r="203" spans="1:29" ht="31.5" x14ac:dyDescent="0.25">
      <c r="A203" s="166">
        <f t="shared" si="371"/>
        <v>197</v>
      </c>
      <c r="B203" s="166" t="str">
        <f>'Đầu vào (2)'!G197</f>
        <v>DQ11NT</v>
      </c>
      <c r="C203" s="166" t="str">
        <f>$B$203</f>
        <v>DQ11NT</v>
      </c>
      <c r="D203" s="167" t="str">
        <f>'Đầu vào (2)'!H197</f>
        <v>Đường Cầu Trắng</v>
      </c>
      <c r="E203" s="167" t="str">
        <f>'Đầu vào (2)'!I197</f>
        <v>Giáp ranh xã Ngọc Định cũ</v>
      </c>
      <c r="F203" s="167" t="str">
        <f>'Đầu vào (2)'!J197</f>
        <v>Giáp suối</v>
      </c>
      <c r="G203" s="179">
        <v>980</v>
      </c>
      <c r="H203" s="174">
        <v>690</v>
      </c>
      <c r="I203" s="174">
        <v>590</v>
      </c>
      <c r="J203" s="183">
        <f>VLOOKUP(C203,'[1]1. MA DO'!$E$5:$AA$1933,23,0)</f>
        <v>1.1299999999999999</v>
      </c>
      <c r="K203" s="180">
        <f t="shared" si="367"/>
        <v>1.1299999999999999</v>
      </c>
      <c r="L203" s="180">
        <f t="shared" si="368"/>
        <v>1.1299999999999999</v>
      </c>
      <c r="M203" s="29">
        <f>'Đầu vào (2)'!K197</f>
        <v>700</v>
      </c>
      <c r="N203" s="29">
        <f>'Đầu vào (2)'!L197</f>
        <v>400</v>
      </c>
      <c r="O203" s="29">
        <f>'Đầu vào (2)'!M197</f>
        <v>300</v>
      </c>
      <c r="P203" s="29">
        <f>'Đầu vào (2)'!N197</f>
        <v>110</v>
      </c>
      <c r="Q203" s="17">
        <f>VLOOKUP(B203,'[2]Giá đề xuất ODT'!$G$11:$AD$2233,21,0)</f>
        <v>980</v>
      </c>
      <c r="R203" s="17">
        <f>VLOOKUP(B203,'[2]Giá đề xuất ODT'!$G$11:$AD$2233,22,0)</f>
        <v>560</v>
      </c>
      <c r="S203" s="17">
        <f>VLOOKUP(B203,'[2]Giá đề xuất ODT'!$G$11:$AD$2233,23,0)</f>
        <v>420</v>
      </c>
      <c r="T203" s="17">
        <f>VLOOKUP(B203,'[2]Giá đề xuất ODT'!$G$11:$AD$2233,24,0)</f>
        <v>150</v>
      </c>
      <c r="U203" s="17">
        <v>3</v>
      </c>
      <c r="W203" s="17" t="str">
        <f>D203</f>
        <v>Đường Cầu Trắng</v>
      </c>
      <c r="X203" s="17" t="str">
        <f>" đoạn từ "&amp;E203</f>
        <v xml:space="preserve"> đoạn từ Giáp ranh xã Ngọc Định cũ</v>
      </c>
      <c r="Y203" s="17" t="str">
        <f>" đến "&amp;F203</f>
        <v xml:space="preserve"> đến Giáp suối</v>
      </c>
    </row>
    <row r="204" spans="1:29" ht="78.75" x14ac:dyDescent="0.25">
      <c r="A204" s="166">
        <f t="shared" si="371"/>
        <v>198</v>
      </c>
      <c r="B204" s="166" t="str">
        <f t="shared" si="347"/>
        <v>VT2</v>
      </c>
      <c r="C204" s="166" t="str">
        <f t="shared" ref="C204:C209" si="376">$B$203</f>
        <v>DQ11NT</v>
      </c>
      <c r="D204" s="185" t="str">
        <f>V204&amp;W204&amp;X204&amp;Y204&amp;Z204&amp;"
"&amp;AA204&amp;"
"
&amp;AB204</f>
        <v>Các tuyến đường giao thông đấu nối trực tiếp ra Đường Cầu Trắng đoạn từ Giáp ranh xã Ngọc Định cũ đến Giáp suối có hiện trạng là đường nhựa, bê tông xi măng:
- Có bề rộng ≥5m, cách đường giao thông ≤1.000m.
- Có bề rộng từ ≥3m đến &lt;5m, cách đường giao thông ≤500m.</v>
      </c>
      <c r="E204" s="185"/>
      <c r="F204" s="185"/>
      <c r="G204" s="174">
        <v>560</v>
      </c>
      <c r="H204" s="174">
        <v>390</v>
      </c>
      <c r="I204" s="174">
        <v>340</v>
      </c>
      <c r="J204" s="183">
        <f>VLOOKUP(C204,'[1]1. MA DO'!$E$5:$AA$1933,23,0)</f>
        <v>1.1299999999999999</v>
      </c>
      <c r="K204" s="180">
        <f t="shared" si="367"/>
        <v>1.1299999999999999</v>
      </c>
      <c r="L204" s="180">
        <f t="shared" si="368"/>
        <v>1.1299999999999999</v>
      </c>
      <c r="M204" s="29">
        <f t="shared" si="349"/>
        <v>700</v>
      </c>
      <c r="N204" s="29">
        <f t="shared" si="350"/>
        <v>400</v>
      </c>
      <c r="O204" s="29">
        <f t="shared" si="351"/>
        <v>300</v>
      </c>
      <c r="P204" s="29">
        <f t="shared" si="352"/>
        <v>110</v>
      </c>
      <c r="Q204" s="17">
        <f t="shared" si="353"/>
        <v>980</v>
      </c>
      <c r="R204" s="17">
        <f t="shared" si="354"/>
        <v>560</v>
      </c>
      <c r="S204" s="17">
        <f t="shared" si="354"/>
        <v>420</v>
      </c>
      <c r="T204" s="17">
        <f t="shared" si="354"/>
        <v>150</v>
      </c>
      <c r="U204" s="17">
        <f t="shared" si="354"/>
        <v>3</v>
      </c>
      <c r="V204" s="17" t="str">
        <f t="shared" ref="V204:V209" si="377">V197</f>
        <v xml:space="preserve">Các tuyến đường giao thông đấu nối trực tiếp ra </v>
      </c>
      <c r="W204" s="17" t="str">
        <f t="shared" ref="W204:X204" si="378">W203</f>
        <v>Đường Cầu Trắng</v>
      </c>
      <c r="X204" s="17" t="str">
        <f t="shared" si="378"/>
        <v xml:space="preserve"> đoạn từ Giáp ranh xã Ngọc Định cũ</v>
      </c>
      <c r="Y204" s="17" t="str">
        <f t="shared" si="359"/>
        <v xml:space="preserve"> đến Giáp suối</v>
      </c>
      <c r="Z204" s="17" t="s">
        <v>477</v>
      </c>
      <c r="AA204" s="42" t="s">
        <v>470</v>
      </c>
      <c r="AB204" s="42" t="s">
        <v>471</v>
      </c>
      <c r="AC204" s="17">
        <v>0</v>
      </c>
    </row>
    <row r="205" spans="1:29" ht="78.75" x14ac:dyDescent="0.25">
      <c r="A205" s="166">
        <f t="shared" si="371"/>
        <v>199</v>
      </c>
      <c r="B205" s="166" t="str">
        <f t="shared" si="347"/>
        <v>VT3</v>
      </c>
      <c r="C205" s="166" t="str">
        <f t="shared" si="376"/>
        <v>DQ11NT</v>
      </c>
      <c r="D205" s="185" t="str">
        <f>V205&amp;W205&amp;X205&amp;Y205&amp;Z205&amp;"
"&amp;AA205&amp;"
"&amp;AB205&amp;"
"&amp;AC205</f>
        <v>Các tuyến đường giao thông đấu nối trực tiếp ra Đường Cầu Trắng đoạn từ Giáp ranh xã Ngọc Định cũ đến Giáp suối có hiện trạng là đường nhựa, bê tông xi măng:
- Có bề rộng ≥5m, cách đường giao thông &gt;1.000m.
- Có bề rộng từ ≥3m đến &lt;5m, cách đường giao thông từ &gt;500m đến ≤1.000m.
- Có bề rộng &lt;3m, cách đường giao thông ≤200m.</v>
      </c>
      <c r="E205" s="185"/>
      <c r="F205" s="185"/>
      <c r="G205" s="174">
        <v>420</v>
      </c>
      <c r="H205" s="174">
        <v>290</v>
      </c>
      <c r="I205" s="174">
        <v>250</v>
      </c>
      <c r="J205" s="183">
        <f>VLOOKUP(C205,'[1]1. MA DO'!$E$5:$AA$1933,23,0)</f>
        <v>1.1299999999999999</v>
      </c>
      <c r="K205" s="180">
        <f t="shared" si="367"/>
        <v>1.1299999999999999</v>
      </c>
      <c r="L205" s="180">
        <f t="shared" si="368"/>
        <v>1.1299999999999999</v>
      </c>
      <c r="M205" s="29">
        <f t="shared" si="349"/>
        <v>700</v>
      </c>
      <c r="N205" s="29">
        <f t="shared" si="350"/>
        <v>400</v>
      </c>
      <c r="O205" s="29">
        <f t="shared" si="351"/>
        <v>300</v>
      </c>
      <c r="P205" s="29">
        <f t="shared" si="352"/>
        <v>110</v>
      </c>
      <c r="Q205" s="17">
        <f t="shared" si="353"/>
        <v>980</v>
      </c>
      <c r="R205" s="17">
        <f t="shared" si="354"/>
        <v>560</v>
      </c>
      <c r="S205" s="17">
        <f t="shared" si="354"/>
        <v>420</v>
      </c>
      <c r="T205" s="17">
        <f t="shared" si="354"/>
        <v>150</v>
      </c>
      <c r="U205" s="17">
        <f t="shared" si="354"/>
        <v>3</v>
      </c>
      <c r="V205" s="17" t="str">
        <f t="shared" si="377"/>
        <v xml:space="preserve">Các tuyến đường giao thông đấu nối trực tiếp ra </v>
      </c>
      <c r="W205" s="17" t="str">
        <f t="shared" ref="W205:X205" si="379">W204</f>
        <v>Đường Cầu Trắng</v>
      </c>
      <c r="X205" s="17" t="str">
        <f t="shared" si="379"/>
        <v xml:space="preserve"> đoạn từ Giáp ranh xã Ngọc Định cũ</v>
      </c>
      <c r="Y205" s="17" t="str">
        <f t="shared" si="359"/>
        <v xml:space="preserve"> đến Giáp suối</v>
      </c>
      <c r="Z205" s="17" t="s">
        <v>477</v>
      </c>
      <c r="AA205" s="42" t="s">
        <v>472</v>
      </c>
      <c r="AB205" s="42" t="s">
        <v>473</v>
      </c>
      <c r="AC205" s="42" t="s">
        <v>168</v>
      </c>
    </row>
    <row r="206" spans="1:29" ht="94.5" x14ac:dyDescent="0.25">
      <c r="A206" s="166">
        <f t="shared" si="371"/>
        <v>200</v>
      </c>
      <c r="B206" s="166" t="str">
        <f t="shared" si="347"/>
        <v>VT4</v>
      </c>
      <c r="C206" s="166" t="str">
        <f t="shared" si="376"/>
        <v>DQ11NT</v>
      </c>
      <c r="D206" s="185" t="str">
        <f>V206&amp;W206&amp;X206&amp;Y206&amp;Z206</f>
        <v>Các tuyến đường giao thông đấu nối trực tiếp ra Đường Cầu Trắng đoạn từ Giáp ranh xã Ngọc Định cũ đến Giáp suối có hiện trạng là đường nhựa, bê tông xi măng:
- Có bề rộng từ ≥3m đến &lt;5m, cách đường giao thông &gt;1.000m.
- Có bề rộng &lt;3m, cách đường giao thông &gt;200m.</v>
      </c>
      <c r="E206" s="185"/>
      <c r="F206" s="185"/>
      <c r="G206" s="174">
        <v>150</v>
      </c>
      <c r="H206" s="174">
        <v>110</v>
      </c>
      <c r="I206" s="174">
        <v>90</v>
      </c>
      <c r="J206" s="183">
        <f>VLOOKUP(C206,'[1]1. MA DO'!$E$5:$AA$1933,23,0)</f>
        <v>1.1299999999999999</v>
      </c>
      <c r="K206" s="180">
        <f t="shared" si="367"/>
        <v>1.1299999999999999</v>
      </c>
      <c r="L206" s="180">
        <f t="shared" si="368"/>
        <v>1.1299999999999999</v>
      </c>
      <c r="M206" s="29">
        <f t="shared" si="349"/>
        <v>700</v>
      </c>
      <c r="N206" s="29">
        <f t="shared" si="350"/>
        <v>400</v>
      </c>
      <c r="O206" s="29">
        <f t="shared" si="351"/>
        <v>300</v>
      </c>
      <c r="P206" s="29">
        <f t="shared" si="352"/>
        <v>110</v>
      </c>
      <c r="Q206" s="17">
        <f t="shared" si="353"/>
        <v>980</v>
      </c>
      <c r="R206" s="17">
        <f t="shared" si="353"/>
        <v>560</v>
      </c>
      <c r="S206" s="17">
        <f t="shared" si="353"/>
        <v>420</v>
      </c>
      <c r="T206" s="17">
        <f t="shared" si="353"/>
        <v>150</v>
      </c>
      <c r="U206" s="17">
        <f t="shared" si="353"/>
        <v>3</v>
      </c>
      <c r="V206" s="17" t="str">
        <f t="shared" si="377"/>
        <v xml:space="preserve">Các tuyến đường giao thông đấu nối trực tiếp ra </v>
      </c>
      <c r="W206" s="17" t="str">
        <f t="shared" ref="W206:X206" si="380">W205</f>
        <v>Đường Cầu Trắng</v>
      </c>
      <c r="X206" s="17" t="str">
        <f t="shared" si="380"/>
        <v xml:space="preserve"> đoạn từ Giáp ranh xã Ngọc Định cũ</v>
      </c>
      <c r="Y206" s="17" t="str">
        <f t="shared" si="359"/>
        <v xml:space="preserve"> đến Giáp suối</v>
      </c>
      <c r="Z206" s="17" t="s">
        <v>491</v>
      </c>
      <c r="AA206" s="17">
        <v>0</v>
      </c>
      <c r="AB206" s="17">
        <v>0</v>
      </c>
      <c r="AC206" s="17">
        <v>0</v>
      </c>
    </row>
    <row r="207" spans="1:29" ht="94.5" x14ac:dyDescent="0.25">
      <c r="A207" s="166">
        <f t="shared" si="371"/>
        <v>201</v>
      </c>
      <c r="B207" s="166" t="str">
        <f t="shared" si="347"/>
        <v>VT2*0,8</v>
      </c>
      <c r="C207" s="166" t="str">
        <f t="shared" si="376"/>
        <v>DQ11NT</v>
      </c>
      <c r="D207" s="185" t="str">
        <f>V207&amp;W207&amp;X207&amp;Y207&amp;Z207&amp;"
"&amp;AA207&amp;"
"
&amp;AB207</f>
        <v>Các tuyến đường giao thông không đấu nối trực tiếp và thông ra Đường Cầu Trắng đoạn từ Giáp ranh xã Ngọc Định cũ đến Giáp suối có hiện trạng là đường nhựa, bê tông xi măng:
- Có bề rộng ≥5m, cách đường giao thông ≤1.000m.
- Có bề rộng từ ≥3m đến &lt;5m, cách đường giao thông ≤500m.</v>
      </c>
      <c r="E207" s="185"/>
      <c r="F207" s="185"/>
      <c r="G207" s="174">
        <v>500</v>
      </c>
      <c r="H207" s="174">
        <v>350</v>
      </c>
      <c r="I207" s="174">
        <v>300</v>
      </c>
      <c r="J207" s="183">
        <f>VLOOKUP(C207,'[1]1. MA DO'!$E$5:$AA$1933,23,0)</f>
        <v>1.1299999999999999</v>
      </c>
      <c r="K207" s="180">
        <f t="shared" si="367"/>
        <v>1.1299999999999999</v>
      </c>
      <c r="L207" s="180">
        <f t="shared" si="368"/>
        <v>1.1299999999999999</v>
      </c>
      <c r="M207" s="29">
        <f t="shared" si="349"/>
        <v>700</v>
      </c>
      <c r="N207" s="29">
        <f t="shared" si="350"/>
        <v>400</v>
      </c>
      <c r="O207" s="29">
        <f t="shared" si="351"/>
        <v>300</v>
      </c>
      <c r="P207" s="29">
        <f t="shared" si="352"/>
        <v>110</v>
      </c>
      <c r="Q207" s="17">
        <f t="shared" si="352"/>
        <v>980</v>
      </c>
      <c r="R207" s="17">
        <f t="shared" si="352"/>
        <v>560</v>
      </c>
      <c r="S207" s="17">
        <f t="shared" si="352"/>
        <v>420</v>
      </c>
      <c r="T207" s="17">
        <f t="shared" si="352"/>
        <v>150</v>
      </c>
      <c r="U207" s="17">
        <f t="shared" si="352"/>
        <v>3</v>
      </c>
      <c r="V207" s="17" t="str">
        <f t="shared" si="377"/>
        <v xml:space="preserve">Các tuyến đường giao thông không đấu nối trực tiếp và thông ra </v>
      </c>
      <c r="W207" s="17" t="str">
        <f t="shared" ref="W207:X207" si="381">W206</f>
        <v>Đường Cầu Trắng</v>
      </c>
      <c r="X207" s="17" t="str">
        <f t="shared" si="381"/>
        <v xml:space="preserve"> đoạn từ Giáp ranh xã Ngọc Định cũ</v>
      </c>
      <c r="Y207" s="17" t="str">
        <f t="shared" si="359"/>
        <v xml:space="preserve"> đến Giáp suối</v>
      </c>
      <c r="Z207" s="17" t="s">
        <v>477</v>
      </c>
      <c r="AA207" s="42" t="s">
        <v>470</v>
      </c>
      <c r="AB207" s="42" t="s">
        <v>471</v>
      </c>
      <c r="AC207" s="17">
        <v>0</v>
      </c>
    </row>
    <row r="208" spans="1:29" ht="94.5" x14ac:dyDescent="0.25">
      <c r="A208" s="166">
        <f t="shared" si="371"/>
        <v>202</v>
      </c>
      <c r="B208" s="166" t="str">
        <f t="shared" si="347"/>
        <v>VT3*0,8</v>
      </c>
      <c r="C208" s="166" t="str">
        <f t="shared" si="376"/>
        <v>DQ11NT</v>
      </c>
      <c r="D208" s="185" t="str">
        <f>V208&amp;W208&amp;X208&amp;Y208&amp;Z208&amp;"
"&amp;AA208&amp;"
"
&amp;AB208&amp;"
"&amp;AC208</f>
        <v>Các tuyến đường giao thông không đấu nối trực tiếp và thông ra Đường Cầu Trắng đoạn từ Giáp ranh xã Ngọc Định cũ đến Giáp suối có hiện trạng là đường nhựa, bê tông xi măng:
- Có bề rộng ≥5m, cách đường giao thông &gt;1.000m.
- Có bề rộng từ ≥3m đến &lt;5m, cách đường giao thông từ &gt;500m đến ≤1.000m.
- Có bề rộng &lt;3m, cách đường giao thông ≤200m.</v>
      </c>
      <c r="E208" s="185"/>
      <c r="F208" s="185"/>
      <c r="G208" s="174">
        <v>380</v>
      </c>
      <c r="H208" s="174">
        <v>270</v>
      </c>
      <c r="I208" s="174">
        <v>230</v>
      </c>
      <c r="J208" s="183">
        <f>VLOOKUP(C208,'[1]1. MA DO'!$E$5:$AA$1933,23,0)</f>
        <v>1.1299999999999999</v>
      </c>
      <c r="K208" s="180">
        <f t="shared" si="367"/>
        <v>1.1299999999999999</v>
      </c>
      <c r="L208" s="180">
        <f t="shared" si="368"/>
        <v>1.1299999999999999</v>
      </c>
      <c r="M208" s="29">
        <f t="shared" si="349"/>
        <v>700</v>
      </c>
      <c r="N208" s="29">
        <f t="shared" si="350"/>
        <v>400</v>
      </c>
      <c r="O208" s="29">
        <f t="shared" si="351"/>
        <v>300</v>
      </c>
      <c r="P208" s="29">
        <f t="shared" si="351"/>
        <v>110</v>
      </c>
      <c r="Q208" s="17">
        <f t="shared" si="351"/>
        <v>980</v>
      </c>
      <c r="R208" s="17">
        <f t="shared" si="351"/>
        <v>560</v>
      </c>
      <c r="S208" s="17">
        <f t="shared" si="351"/>
        <v>420</v>
      </c>
      <c r="T208" s="17">
        <f t="shared" si="351"/>
        <v>150</v>
      </c>
      <c r="U208" s="17">
        <f t="shared" si="351"/>
        <v>3</v>
      </c>
      <c r="V208" s="17" t="str">
        <f t="shared" si="377"/>
        <v xml:space="preserve">Các tuyến đường giao thông không đấu nối trực tiếp và thông ra </v>
      </c>
      <c r="W208" s="17" t="str">
        <f t="shared" ref="W208:X208" si="382">W207</f>
        <v>Đường Cầu Trắng</v>
      </c>
      <c r="X208" s="17" t="str">
        <f t="shared" si="382"/>
        <v xml:space="preserve"> đoạn từ Giáp ranh xã Ngọc Định cũ</v>
      </c>
      <c r="Y208" s="17" t="str">
        <f t="shared" si="359"/>
        <v xml:space="preserve"> đến Giáp suối</v>
      </c>
      <c r="Z208" s="17" t="s">
        <v>477</v>
      </c>
      <c r="AA208" s="42" t="s">
        <v>472</v>
      </c>
      <c r="AB208" s="42" t="s">
        <v>473</v>
      </c>
      <c r="AC208" s="42" t="s">
        <v>168</v>
      </c>
    </row>
    <row r="209" spans="1:29" ht="94.5" x14ac:dyDescent="0.25">
      <c r="A209" s="166">
        <f t="shared" si="371"/>
        <v>203</v>
      </c>
      <c r="B209" s="166" t="str">
        <f t="shared" si="347"/>
        <v>VT4*0,8</v>
      </c>
      <c r="C209" s="166" t="str">
        <f t="shared" si="376"/>
        <v>DQ11NT</v>
      </c>
      <c r="D209" s="185" t="str">
        <f>V209&amp;W209&amp;X209&amp;Y209&amp;Z209</f>
        <v>Các tuyến đường giao thông không đấu nối trực tiếp và thông ra Đường Cầu Trắng đoạn từ Giáp ranh xã Ngọc Định cũ đến Giáp suối có hiện trạng là đường nhựa, bê tông xi măng:
- Có bề rộng từ ≥3m đến &lt;5m, cách đường giao thông &gt;1.000m.
- Có bề rộng &lt;3m, cách đường giao thông &gt;200m.</v>
      </c>
      <c r="E209" s="185"/>
      <c r="F209" s="185"/>
      <c r="G209" s="174">
        <v>140</v>
      </c>
      <c r="H209" s="174">
        <v>100</v>
      </c>
      <c r="I209" s="174">
        <v>80</v>
      </c>
      <c r="J209" s="183">
        <f>VLOOKUP(C209,'[1]1. MA DO'!$E$5:$AA$1933,23,0)</f>
        <v>1.1299999999999999</v>
      </c>
      <c r="K209" s="180">
        <f t="shared" si="367"/>
        <v>1.1299999999999999</v>
      </c>
      <c r="L209" s="180">
        <f t="shared" si="368"/>
        <v>1.1299999999999999</v>
      </c>
      <c r="M209" s="29">
        <f t="shared" si="349"/>
        <v>700</v>
      </c>
      <c r="N209" s="29">
        <f t="shared" si="350"/>
        <v>400</v>
      </c>
      <c r="O209" s="29">
        <f t="shared" si="350"/>
        <v>300</v>
      </c>
      <c r="P209" s="29">
        <f t="shared" si="350"/>
        <v>110</v>
      </c>
      <c r="Q209" s="17">
        <f t="shared" si="350"/>
        <v>980</v>
      </c>
      <c r="R209" s="17">
        <f t="shared" si="350"/>
        <v>560</v>
      </c>
      <c r="S209" s="17">
        <f t="shared" si="350"/>
        <v>420</v>
      </c>
      <c r="T209" s="17">
        <f t="shared" si="350"/>
        <v>150</v>
      </c>
      <c r="U209" s="17">
        <f t="shared" si="350"/>
        <v>3</v>
      </c>
      <c r="V209" s="17" t="str">
        <f t="shared" si="377"/>
        <v xml:space="preserve">Các tuyến đường giao thông không đấu nối trực tiếp và thông ra </v>
      </c>
      <c r="W209" s="17" t="str">
        <f t="shared" ref="W209:X209" si="383">W208</f>
        <v>Đường Cầu Trắng</v>
      </c>
      <c r="X209" s="17" t="str">
        <f t="shared" si="383"/>
        <v xml:space="preserve"> đoạn từ Giáp ranh xã Ngọc Định cũ</v>
      </c>
      <c r="Y209" s="17" t="str">
        <f t="shared" si="359"/>
        <v xml:space="preserve"> đến Giáp suối</v>
      </c>
      <c r="Z209" s="17" t="s">
        <v>491</v>
      </c>
      <c r="AA209" s="17">
        <v>0</v>
      </c>
      <c r="AB209" s="17">
        <v>0</v>
      </c>
      <c r="AC209" s="17">
        <v>0</v>
      </c>
    </row>
    <row r="210" spans="1:29" ht="31.5" x14ac:dyDescent="0.25">
      <c r="A210" s="166">
        <f t="shared" si="371"/>
        <v>204</v>
      </c>
      <c r="B210" s="166" t="str">
        <f>'Đầu vào (2)'!G204</f>
        <v>DQ1NT1_D12</v>
      </c>
      <c r="C210" s="166" t="str">
        <f>$B$210</f>
        <v>DQ1NT1_D12</v>
      </c>
      <c r="D210" s="167" t="str">
        <f>'Đầu vào (2)'!H204</f>
        <v>Quốc lộ 20</v>
      </c>
      <c r="E210" s="167" t="str">
        <f>'Đầu vào (2)'!I204</f>
        <v>Cầu La Ngà</v>
      </c>
      <c r="F210" s="167" t="str">
        <f>'Đầu vào (2)'!J204</f>
        <v>Hết nghĩa trang liệt sỹ xã Định Quán</v>
      </c>
      <c r="G210" s="179">
        <v>1900</v>
      </c>
      <c r="H210" s="174">
        <v>1300</v>
      </c>
      <c r="I210" s="174">
        <v>1100</v>
      </c>
      <c r="J210" s="183">
        <f>VLOOKUP(C210,'[1]1. MA DO'!$E$5:$AA$1933,23,0)</f>
        <v>1.1000000000000001</v>
      </c>
      <c r="K210" s="180">
        <f t="shared" si="367"/>
        <v>1.1000000000000001</v>
      </c>
      <c r="L210" s="180">
        <f t="shared" si="368"/>
        <v>1.1000000000000001</v>
      </c>
      <c r="M210" s="29">
        <f>'Đầu vào (2)'!K204</f>
        <v>1600</v>
      </c>
      <c r="N210" s="29">
        <f>'Đầu vào (2)'!L204</f>
        <v>500</v>
      </c>
      <c r="O210" s="29">
        <f>'Đầu vào (2)'!M204</f>
        <v>300</v>
      </c>
      <c r="P210" s="29">
        <f>'Đầu vào (2)'!N204</f>
        <v>250</v>
      </c>
      <c r="Q210" s="17">
        <f>VLOOKUP(B210,'[2]Giá đề xuất ODT'!$G$11:$AD$2233,21,0)</f>
        <v>1900</v>
      </c>
      <c r="R210" s="17">
        <f>VLOOKUP(B210,'[2]Giá đề xuất ODT'!$G$11:$AD$2233,22,0)</f>
        <v>580</v>
      </c>
      <c r="S210" s="17">
        <f>VLOOKUP(B210,'[2]Giá đề xuất ODT'!$G$11:$AD$2233,23,0)</f>
        <v>350</v>
      </c>
      <c r="T210" s="17">
        <f>VLOOKUP(B210,'[2]Giá đề xuất ODT'!$G$11:$AD$2233,24,0)</f>
        <v>290</v>
      </c>
      <c r="U210" s="17">
        <v>3</v>
      </c>
      <c r="W210" s="17" t="str">
        <f>D210</f>
        <v>Quốc lộ 20</v>
      </c>
      <c r="X210" s="17" t="str">
        <f>" đoạn từ "&amp;E210</f>
        <v xml:space="preserve"> đoạn từ Cầu La Ngà</v>
      </c>
      <c r="Y210" s="17" t="str">
        <f>" đến "&amp;F210</f>
        <v xml:space="preserve"> đến Hết nghĩa trang liệt sỹ xã Định Quán</v>
      </c>
    </row>
    <row r="211" spans="1:29" ht="78.75" x14ac:dyDescent="0.25">
      <c r="A211" s="166">
        <f t="shared" si="371"/>
        <v>205</v>
      </c>
      <c r="B211" s="166" t="str">
        <f t="shared" ref="B211:B216" si="384">B190</f>
        <v>VT2</v>
      </c>
      <c r="C211" s="166" t="str">
        <f t="shared" ref="C211:C216" si="385">$B$210</f>
        <v>DQ1NT1_D12</v>
      </c>
      <c r="D211" s="185" t="str">
        <f>V211&amp;W211&amp;X211&amp;Y211&amp;Z211&amp;"
"&amp;AA211&amp;"
"
&amp;AB211</f>
        <v>Các tuyến đường giao thông đấu nối trực tiếp ra Quốc lộ 20 đoạn từ Cầu La Ngà đến Hết nghĩa trang liệt sỹ xã Định Quán có hiện trạng là đường nhựa, bê tông xi măng:
- Có bề rộng ≥5m, cách đường giao thông ≤1.000m.
- Có bề rộng từ ≥3m đến &lt;5m, cách đường giao thông ≤500m.</v>
      </c>
      <c r="E211" s="185"/>
      <c r="F211" s="185"/>
      <c r="G211" s="174">
        <v>580</v>
      </c>
      <c r="H211" s="174">
        <v>410</v>
      </c>
      <c r="I211" s="174">
        <v>350</v>
      </c>
      <c r="J211" s="183">
        <f>VLOOKUP(C211,'[1]1. MA DO'!$E$5:$AA$1933,23,0)</f>
        <v>1.1000000000000001</v>
      </c>
      <c r="K211" s="180">
        <f t="shared" si="367"/>
        <v>1.1000000000000001</v>
      </c>
      <c r="L211" s="180">
        <f t="shared" si="368"/>
        <v>1.1000000000000001</v>
      </c>
      <c r="M211" s="29">
        <f t="shared" ref="M211:M216" si="386">M210</f>
        <v>1600</v>
      </c>
      <c r="N211" s="29">
        <f t="shared" ref="N211:N216" si="387">N210</f>
        <v>500</v>
      </c>
      <c r="O211" s="29">
        <f t="shared" ref="O211:O216" si="388">O210</f>
        <v>300</v>
      </c>
      <c r="P211" s="29">
        <f t="shared" ref="P211:P216" si="389">P210</f>
        <v>250</v>
      </c>
      <c r="Q211" s="17">
        <f t="shared" ref="Q211:Q216" si="390">Q210</f>
        <v>1900</v>
      </c>
      <c r="R211" s="17">
        <f t="shared" ref="R211:R216" si="391">R210</f>
        <v>580</v>
      </c>
      <c r="S211" s="17">
        <f t="shared" ref="S211:S216" si="392">S210</f>
        <v>350</v>
      </c>
      <c r="T211" s="17">
        <f t="shared" ref="T211:U216" si="393">T210</f>
        <v>290</v>
      </c>
      <c r="U211" s="17">
        <f t="shared" si="393"/>
        <v>3</v>
      </c>
      <c r="V211" s="17" t="str">
        <f t="shared" ref="V211:V216" si="394">V204</f>
        <v xml:space="preserve">Các tuyến đường giao thông đấu nối trực tiếp ra </v>
      </c>
      <c r="W211" s="17" t="str">
        <f t="shared" ref="W211:X216" si="395">W210</f>
        <v>Quốc lộ 20</v>
      </c>
      <c r="X211" s="17" t="str">
        <f t="shared" si="395"/>
        <v xml:space="preserve"> đoạn từ Cầu La Ngà</v>
      </c>
      <c r="Y211" s="17" t="str">
        <f t="shared" ref="Y211:Y216" si="396">Y210</f>
        <v xml:space="preserve"> đến Hết nghĩa trang liệt sỹ xã Định Quán</v>
      </c>
      <c r="Z211" s="17" t="s">
        <v>477</v>
      </c>
      <c r="AA211" s="42" t="s">
        <v>470</v>
      </c>
      <c r="AB211" s="42" t="s">
        <v>471</v>
      </c>
      <c r="AC211" s="17">
        <v>0</v>
      </c>
    </row>
    <row r="212" spans="1:29" ht="78.75" x14ac:dyDescent="0.25">
      <c r="A212" s="166">
        <f t="shared" si="371"/>
        <v>206</v>
      </c>
      <c r="B212" s="166" t="str">
        <f t="shared" si="384"/>
        <v>VT3</v>
      </c>
      <c r="C212" s="166" t="str">
        <f t="shared" si="385"/>
        <v>DQ1NT1_D12</v>
      </c>
      <c r="D212" s="185" t="str">
        <f>V212&amp;W212&amp;X212&amp;Y212&amp;Z212&amp;"
"&amp;AA212&amp;"
"&amp;AB212&amp;"
"&amp;AC212</f>
        <v>Các tuyến đường giao thông đấu nối trực tiếp ra Quốc lộ 20 đoạn từ Cầu La Ngà đến Hết nghĩa trang liệt sỹ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E212" s="185"/>
      <c r="F212" s="185"/>
      <c r="G212" s="174">
        <v>350</v>
      </c>
      <c r="H212" s="174">
        <v>250</v>
      </c>
      <c r="I212" s="174">
        <v>210</v>
      </c>
      <c r="J212" s="183">
        <f>VLOOKUP(C212,'[1]1. MA DO'!$E$5:$AA$1933,23,0)</f>
        <v>1.1000000000000001</v>
      </c>
      <c r="K212" s="180">
        <f t="shared" si="367"/>
        <v>1.1000000000000001</v>
      </c>
      <c r="L212" s="180">
        <f t="shared" si="368"/>
        <v>1.1000000000000001</v>
      </c>
      <c r="M212" s="29">
        <f t="shared" si="386"/>
        <v>1600</v>
      </c>
      <c r="N212" s="29">
        <f t="shared" si="387"/>
        <v>500</v>
      </c>
      <c r="O212" s="29">
        <f t="shared" si="388"/>
        <v>300</v>
      </c>
      <c r="P212" s="29">
        <f t="shared" si="389"/>
        <v>250</v>
      </c>
      <c r="Q212" s="17">
        <f t="shared" si="390"/>
        <v>1900</v>
      </c>
      <c r="R212" s="17">
        <f t="shared" si="391"/>
        <v>580</v>
      </c>
      <c r="S212" s="17">
        <f t="shared" si="392"/>
        <v>350</v>
      </c>
      <c r="T212" s="17">
        <f t="shared" si="393"/>
        <v>290</v>
      </c>
      <c r="U212" s="17">
        <f t="shared" si="393"/>
        <v>3</v>
      </c>
      <c r="V212" s="17" t="str">
        <f t="shared" si="394"/>
        <v xml:space="preserve">Các tuyến đường giao thông đấu nối trực tiếp ra </v>
      </c>
      <c r="W212" s="17" t="str">
        <f t="shared" si="395"/>
        <v>Quốc lộ 20</v>
      </c>
      <c r="X212" s="17" t="str">
        <f t="shared" si="395"/>
        <v xml:space="preserve"> đoạn từ Cầu La Ngà</v>
      </c>
      <c r="Y212" s="17" t="str">
        <f t="shared" si="396"/>
        <v xml:space="preserve"> đến Hết nghĩa trang liệt sỹ xã Định Quán</v>
      </c>
      <c r="Z212" s="17" t="s">
        <v>477</v>
      </c>
      <c r="AA212" s="42" t="s">
        <v>472</v>
      </c>
      <c r="AB212" s="42" t="s">
        <v>473</v>
      </c>
      <c r="AC212" s="42" t="s">
        <v>168</v>
      </c>
    </row>
    <row r="213" spans="1:29" ht="94.5" x14ac:dyDescent="0.25">
      <c r="A213" s="166">
        <f t="shared" si="371"/>
        <v>207</v>
      </c>
      <c r="B213" s="166" t="str">
        <f t="shared" si="384"/>
        <v>VT4</v>
      </c>
      <c r="C213" s="166" t="str">
        <f t="shared" si="385"/>
        <v>DQ1NT1_D12</v>
      </c>
      <c r="D213" s="185" t="str">
        <f>V213&amp;W213&amp;X213&amp;Y213&amp;Z213</f>
        <v>Các tuyến đường giao thông đấu nối trực tiếp ra Quốc lộ 20 đoạn từ Cầu La Ngà đến Hết nghĩa trang liệt sỹ xã Định Quán có hiện trạng là đường nhựa, bê tông xi măng:
- Có bề rộng từ ≥3m đến &lt;5m, cách đường giao thông &gt;1.000m.
- Có bề rộng &lt;3m, cách đường giao thông &gt;200m.</v>
      </c>
      <c r="E213" s="185"/>
      <c r="F213" s="185"/>
      <c r="G213" s="174">
        <v>290</v>
      </c>
      <c r="H213" s="174">
        <v>200</v>
      </c>
      <c r="I213" s="174">
        <v>170</v>
      </c>
      <c r="J213" s="183">
        <f>VLOOKUP(C213,'[1]1. MA DO'!$E$5:$AA$1933,23,0)</f>
        <v>1.1000000000000001</v>
      </c>
      <c r="K213" s="180">
        <f t="shared" si="367"/>
        <v>1.1000000000000001</v>
      </c>
      <c r="L213" s="180">
        <f t="shared" si="368"/>
        <v>1.1000000000000001</v>
      </c>
      <c r="M213" s="29">
        <f t="shared" si="386"/>
        <v>1600</v>
      </c>
      <c r="N213" s="29">
        <f t="shared" si="387"/>
        <v>500</v>
      </c>
      <c r="O213" s="29">
        <f t="shared" si="388"/>
        <v>300</v>
      </c>
      <c r="P213" s="29">
        <f t="shared" si="389"/>
        <v>250</v>
      </c>
      <c r="Q213" s="17">
        <f t="shared" si="390"/>
        <v>1900</v>
      </c>
      <c r="R213" s="17">
        <f t="shared" si="391"/>
        <v>580</v>
      </c>
      <c r="S213" s="17">
        <f t="shared" si="392"/>
        <v>350</v>
      </c>
      <c r="T213" s="17">
        <f t="shared" si="393"/>
        <v>290</v>
      </c>
      <c r="U213" s="17">
        <f t="shared" si="393"/>
        <v>3</v>
      </c>
      <c r="V213" s="17" t="str">
        <f t="shared" si="394"/>
        <v xml:space="preserve">Các tuyến đường giao thông đấu nối trực tiếp ra </v>
      </c>
      <c r="W213" s="17" t="str">
        <f t="shared" si="395"/>
        <v>Quốc lộ 20</v>
      </c>
      <c r="X213" s="17" t="str">
        <f t="shared" si="395"/>
        <v xml:space="preserve"> đoạn từ Cầu La Ngà</v>
      </c>
      <c r="Y213" s="17" t="str">
        <f t="shared" si="396"/>
        <v xml:space="preserve"> đến Hết nghĩa trang liệt sỹ xã Định Quán</v>
      </c>
      <c r="Z213" s="17" t="s">
        <v>491</v>
      </c>
      <c r="AA213" s="17">
        <v>0</v>
      </c>
      <c r="AB213" s="17">
        <v>0</v>
      </c>
      <c r="AC213" s="17">
        <v>0</v>
      </c>
    </row>
    <row r="214" spans="1:29" ht="94.5" x14ac:dyDescent="0.25">
      <c r="A214" s="166">
        <f t="shared" si="371"/>
        <v>208</v>
      </c>
      <c r="B214" s="166" t="str">
        <f t="shared" si="384"/>
        <v>VT2*0,8</v>
      </c>
      <c r="C214" s="166" t="str">
        <f t="shared" si="385"/>
        <v>DQ1NT1_D12</v>
      </c>
      <c r="D214" s="185" t="str">
        <f>V214&amp;W214&amp;X214&amp;Y214&amp;Z214&amp;"
"&amp;AA214&amp;"
"
&amp;AB214</f>
        <v>Các tuyến đường giao thông không đấu nối trực tiếp và thông ra Quốc lộ 20 đoạn từ Cầu La Ngà đến Hết nghĩa trang liệt sỹ xã Định Quán có hiện trạng là đường nhựa, bê tông xi măng:
- Có bề rộng ≥5m, cách đường giao thông ≤1.000m.
- Có bề rộng từ ≥3m đến &lt;5m, cách đường giao thông ≤500m.</v>
      </c>
      <c r="E214" s="185"/>
      <c r="F214" s="185"/>
      <c r="G214" s="174">
        <v>520</v>
      </c>
      <c r="H214" s="174">
        <v>360</v>
      </c>
      <c r="I214" s="174">
        <v>310</v>
      </c>
      <c r="J214" s="183">
        <f>VLOOKUP(C214,'[1]1. MA DO'!$E$5:$AA$1933,23,0)</f>
        <v>1.1000000000000001</v>
      </c>
      <c r="K214" s="180">
        <f t="shared" si="367"/>
        <v>1.1000000000000001</v>
      </c>
      <c r="L214" s="180">
        <f t="shared" si="368"/>
        <v>1.1000000000000001</v>
      </c>
      <c r="M214" s="29">
        <f t="shared" si="386"/>
        <v>1600</v>
      </c>
      <c r="N214" s="29">
        <f t="shared" si="387"/>
        <v>500</v>
      </c>
      <c r="O214" s="29">
        <f t="shared" si="388"/>
        <v>300</v>
      </c>
      <c r="P214" s="29">
        <f t="shared" si="389"/>
        <v>250</v>
      </c>
      <c r="Q214" s="17">
        <f t="shared" si="390"/>
        <v>1900</v>
      </c>
      <c r="R214" s="17">
        <f t="shared" si="391"/>
        <v>580</v>
      </c>
      <c r="S214" s="17">
        <f t="shared" si="392"/>
        <v>350</v>
      </c>
      <c r="T214" s="17">
        <f t="shared" si="393"/>
        <v>290</v>
      </c>
      <c r="U214" s="17">
        <f t="shared" si="393"/>
        <v>3</v>
      </c>
      <c r="V214" s="17" t="str">
        <f t="shared" si="394"/>
        <v xml:space="preserve">Các tuyến đường giao thông không đấu nối trực tiếp và thông ra </v>
      </c>
      <c r="W214" s="17" t="str">
        <f t="shared" si="395"/>
        <v>Quốc lộ 20</v>
      </c>
      <c r="X214" s="17" t="str">
        <f t="shared" si="395"/>
        <v xml:space="preserve"> đoạn từ Cầu La Ngà</v>
      </c>
      <c r="Y214" s="17" t="str">
        <f t="shared" si="396"/>
        <v xml:space="preserve"> đến Hết nghĩa trang liệt sỹ xã Định Quán</v>
      </c>
      <c r="Z214" s="17" t="s">
        <v>477</v>
      </c>
      <c r="AA214" s="42" t="s">
        <v>470</v>
      </c>
      <c r="AB214" s="42" t="s">
        <v>471</v>
      </c>
      <c r="AC214" s="17">
        <v>0</v>
      </c>
    </row>
    <row r="215" spans="1:29" ht="94.5" x14ac:dyDescent="0.25">
      <c r="A215" s="166">
        <f t="shared" si="371"/>
        <v>209</v>
      </c>
      <c r="B215" s="166" t="str">
        <f t="shared" si="384"/>
        <v>VT3*0,8</v>
      </c>
      <c r="C215" s="166" t="str">
        <f t="shared" si="385"/>
        <v>DQ1NT1_D12</v>
      </c>
      <c r="D215" s="185" t="str">
        <f>V215&amp;W215&amp;X215&amp;Y215&amp;Z215&amp;"
"&amp;AA215&amp;"
"
&amp;AB215&amp;"
"&amp;AC215</f>
        <v>Các tuyến đường giao thông không đấu nối trực tiếp và thông ra Quốc lộ 20 đoạn từ Cầu La Ngà đến Hết nghĩa trang liệt sỹ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E215" s="185"/>
      <c r="F215" s="185"/>
      <c r="G215" s="174">
        <v>320</v>
      </c>
      <c r="H215" s="174">
        <v>220</v>
      </c>
      <c r="I215" s="174">
        <v>190</v>
      </c>
      <c r="J215" s="183">
        <f>VLOOKUP(C215,'[1]1. MA DO'!$E$5:$AA$1933,23,0)</f>
        <v>1.1000000000000001</v>
      </c>
      <c r="K215" s="180">
        <f t="shared" si="367"/>
        <v>1.1000000000000001</v>
      </c>
      <c r="L215" s="180">
        <f t="shared" si="368"/>
        <v>1.1000000000000001</v>
      </c>
      <c r="M215" s="29">
        <f t="shared" si="386"/>
        <v>1600</v>
      </c>
      <c r="N215" s="29">
        <f t="shared" si="387"/>
        <v>500</v>
      </c>
      <c r="O215" s="29">
        <f t="shared" si="388"/>
        <v>300</v>
      </c>
      <c r="P215" s="29">
        <f t="shared" si="389"/>
        <v>250</v>
      </c>
      <c r="Q215" s="17">
        <f t="shared" si="390"/>
        <v>1900</v>
      </c>
      <c r="R215" s="17">
        <f t="shared" si="391"/>
        <v>580</v>
      </c>
      <c r="S215" s="17">
        <f t="shared" si="392"/>
        <v>350</v>
      </c>
      <c r="T215" s="17">
        <f t="shared" si="393"/>
        <v>290</v>
      </c>
      <c r="U215" s="17">
        <f t="shared" si="393"/>
        <v>3</v>
      </c>
      <c r="V215" s="17" t="str">
        <f t="shared" si="394"/>
        <v xml:space="preserve">Các tuyến đường giao thông không đấu nối trực tiếp và thông ra </v>
      </c>
      <c r="W215" s="17" t="str">
        <f t="shared" si="395"/>
        <v>Quốc lộ 20</v>
      </c>
      <c r="X215" s="17" t="str">
        <f t="shared" si="395"/>
        <v xml:space="preserve"> đoạn từ Cầu La Ngà</v>
      </c>
      <c r="Y215" s="17" t="str">
        <f t="shared" si="396"/>
        <v xml:space="preserve"> đến Hết nghĩa trang liệt sỹ xã Định Quán</v>
      </c>
      <c r="Z215" s="17" t="s">
        <v>477</v>
      </c>
      <c r="AA215" s="42" t="s">
        <v>472</v>
      </c>
      <c r="AB215" s="42" t="s">
        <v>473</v>
      </c>
      <c r="AC215" s="42" t="s">
        <v>168</v>
      </c>
    </row>
    <row r="216" spans="1:29" ht="94.5" x14ac:dyDescent="0.25">
      <c r="A216" s="166">
        <f t="shared" si="371"/>
        <v>210</v>
      </c>
      <c r="B216" s="166" t="str">
        <f t="shared" si="384"/>
        <v>VT4*0,8</v>
      </c>
      <c r="C216" s="166" t="str">
        <f t="shared" si="385"/>
        <v>DQ1NT1_D12</v>
      </c>
      <c r="D216" s="185" t="str">
        <f>V216&amp;W216&amp;X216&amp;Y216&amp;Z216</f>
        <v>Các tuyến đường giao thông không đấu nối trực tiếp và thông ra Quốc lộ 20 đoạn từ Cầu La Ngà đến Hết nghĩa trang liệt sỹ xã Định Quán có hiện trạng là đường nhựa, bê tông xi măng:
- Có bề rộng từ ≥3m đến &lt;5m, cách đường giao thông &gt;1.000m.
- Có bề rộng &lt;3m, cách đường giao thông &gt;200m.</v>
      </c>
      <c r="E216" s="185"/>
      <c r="F216" s="185"/>
      <c r="G216" s="174">
        <v>260</v>
      </c>
      <c r="H216" s="174">
        <v>180</v>
      </c>
      <c r="I216" s="174">
        <v>160</v>
      </c>
      <c r="J216" s="183">
        <f>VLOOKUP(C216,'[1]1. MA DO'!$E$5:$AA$1933,23,0)</f>
        <v>1.1000000000000001</v>
      </c>
      <c r="K216" s="180">
        <f t="shared" si="367"/>
        <v>1.1000000000000001</v>
      </c>
      <c r="L216" s="180">
        <f t="shared" si="368"/>
        <v>1.1000000000000001</v>
      </c>
      <c r="M216" s="29">
        <f t="shared" si="386"/>
        <v>1600</v>
      </c>
      <c r="N216" s="29">
        <f t="shared" si="387"/>
        <v>500</v>
      </c>
      <c r="O216" s="29">
        <f t="shared" si="388"/>
        <v>300</v>
      </c>
      <c r="P216" s="29">
        <f t="shared" si="389"/>
        <v>250</v>
      </c>
      <c r="Q216" s="17">
        <f t="shared" si="390"/>
        <v>1900</v>
      </c>
      <c r="R216" s="17">
        <f t="shared" si="391"/>
        <v>580</v>
      </c>
      <c r="S216" s="17">
        <f t="shared" si="392"/>
        <v>350</v>
      </c>
      <c r="T216" s="17">
        <f t="shared" si="393"/>
        <v>290</v>
      </c>
      <c r="U216" s="17">
        <f t="shared" si="393"/>
        <v>3</v>
      </c>
      <c r="V216" s="17" t="str">
        <f t="shared" si="394"/>
        <v xml:space="preserve">Các tuyến đường giao thông không đấu nối trực tiếp và thông ra </v>
      </c>
      <c r="W216" s="17" t="str">
        <f t="shared" si="395"/>
        <v>Quốc lộ 20</v>
      </c>
      <c r="X216" s="17" t="str">
        <f t="shared" si="395"/>
        <v xml:space="preserve"> đoạn từ Cầu La Ngà</v>
      </c>
      <c r="Y216" s="17" t="str">
        <f t="shared" si="396"/>
        <v xml:space="preserve"> đến Hết nghĩa trang liệt sỹ xã Định Quán</v>
      </c>
      <c r="Z216" s="17" t="s">
        <v>491</v>
      </c>
      <c r="AA216" s="17">
        <v>0</v>
      </c>
      <c r="AB216" s="17">
        <v>0</v>
      </c>
      <c r="AC216" s="17">
        <v>0</v>
      </c>
    </row>
    <row r="217" spans="1:29" ht="47.25" x14ac:dyDescent="0.25">
      <c r="A217" s="166">
        <f t="shared" si="371"/>
        <v>211</v>
      </c>
      <c r="B217" s="166" t="str">
        <f>'Đầu vào (2)'!G211</f>
        <v>DQ1NT1_D13</v>
      </c>
      <c r="C217" s="166" t="str">
        <f>$B$217</f>
        <v>DQ1NT1_D13</v>
      </c>
      <c r="D217" s="167" t="str">
        <f>'Đầu vào (2)'!H211</f>
        <v>Quốc lộ 20</v>
      </c>
      <c r="E217" s="167" t="str">
        <f>'Đầu vào (2)'!I211</f>
        <v>Nghĩa trang liệt sỹ xã Định Quán</v>
      </c>
      <c r="F217" s="167" t="str">
        <f>'Đầu vào (2)'!J211</f>
        <v>Hết nghĩa địa Phú Ngọc</v>
      </c>
      <c r="G217" s="179">
        <v>1400</v>
      </c>
      <c r="H217" s="174">
        <v>980</v>
      </c>
      <c r="I217" s="174">
        <v>840</v>
      </c>
      <c r="J217" s="183">
        <f>VLOOKUP(C217,'[1]1. MA DO'!$E$5:$AA$1933,23,0)</f>
        <v>1.1100000000000001</v>
      </c>
      <c r="K217" s="180">
        <f t="shared" si="367"/>
        <v>1.1100000000000001</v>
      </c>
      <c r="L217" s="180">
        <f t="shared" si="368"/>
        <v>1.1100000000000001</v>
      </c>
      <c r="M217" s="29">
        <f>'Đầu vào (2)'!K211</f>
        <v>1200</v>
      </c>
      <c r="N217" s="29">
        <f>'Đầu vào (2)'!L211</f>
        <v>400</v>
      </c>
      <c r="O217" s="29">
        <f>'Đầu vào (2)'!M211</f>
        <v>300</v>
      </c>
      <c r="P217" s="29">
        <f>'Đầu vào (2)'!N211</f>
        <v>200</v>
      </c>
      <c r="Q217" s="17">
        <f>VLOOKUP(B217,'[2]Giá đề xuất ODT'!$G$11:$AD$2233,21,0)</f>
        <v>1400</v>
      </c>
      <c r="R217" s="17">
        <f>VLOOKUP(B217,'[2]Giá đề xuất ODT'!$G$11:$AD$2233,22,0)</f>
        <v>470</v>
      </c>
      <c r="S217" s="17">
        <f>VLOOKUP(B217,'[2]Giá đề xuất ODT'!$G$11:$AD$2233,23,0)</f>
        <v>350</v>
      </c>
      <c r="T217" s="17">
        <f>VLOOKUP(B217,'[2]Giá đề xuất ODT'!$G$11:$AD$2233,24,0)</f>
        <v>230</v>
      </c>
      <c r="U217" s="17">
        <v>4</v>
      </c>
      <c r="W217" s="17" t="str">
        <f>D217</f>
        <v>Quốc lộ 20</v>
      </c>
      <c r="X217" s="17" t="str">
        <f>" đoạn từ "&amp;E217</f>
        <v xml:space="preserve"> đoạn từ Nghĩa trang liệt sỹ xã Định Quán</v>
      </c>
      <c r="Y217" s="17" t="str">
        <f>" đến "&amp;F217</f>
        <v xml:space="preserve"> đến Hết nghĩa địa Phú Ngọc</v>
      </c>
    </row>
    <row r="218" spans="1:29" ht="78.75" x14ac:dyDescent="0.25">
      <c r="A218" s="166">
        <f t="shared" si="371"/>
        <v>212</v>
      </c>
      <c r="B218" s="166" t="str">
        <f t="shared" ref="B218:B223" si="397">B211</f>
        <v>VT2</v>
      </c>
      <c r="C218" s="166" t="str">
        <f t="shared" ref="C218:C223" si="398">$B$217</f>
        <v>DQ1NT1_D13</v>
      </c>
      <c r="D218" s="185" t="str">
        <f>V218&amp;W218&amp;X218&amp;Y218&amp;Z218&amp;"
"&amp;AA218&amp;"
"
&amp;AB218</f>
        <v>Các tuyến đường giao thông đấu nối trực tiếp ra Quốc lộ 20 đoạn từ Nghĩa trang liệt sỹ xã Định Quán đến Hết nghĩa địa Phú Ngọc có hiện trạng là đường nhựa, bê tông xi măng:
- Có bề rộng ≥5m, cách đường giao thông ≤1.000m.
- Có bề rộng từ ≥3m đến &lt;5m, cách đường giao thông ≤500m.</v>
      </c>
      <c r="E218" s="185"/>
      <c r="F218" s="185"/>
      <c r="G218" s="174">
        <v>470</v>
      </c>
      <c r="H218" s="174">
        <v>330</v>
      </c>
      <c r="I218" s="174">
        <v>280</v>
      </c>
      <c r="J218" s="183">
        <f>VLOOKUP(C218,'[1]1. MA DO'!$E$5:$AA$1933,23,0)</f>
        <v>1.1100000000000001</v>
      </c>
      <c r="K218" s="180">
        <f t="shared" si="367"/>
        <v>1.1100000000000001</v>
      </c>
      <c r="L218" s="180">
        <f t="shared" si="368"/>
        <v>1.1100000000000001</v>
      </c>
      <c r="M218" s="29">
        <f t="shared" ref="M218:M223" si="399">M217</f>
        <v>1200</v>
      </c>
      <c r="N218" s="29">
        <f t="shared" ref="N218:N223" si="400">N217</f>
        <v>400</v>
      </c>
      <c r="O218" s="29">
        <f t="shared" ref="O218:O223" si="401">O217</f>
        <v>300</v>
      </c>
      <c r="P218" s="29">
        <f t="shared" ref="P218:P223" si="402">P217</f>
        <v>200</v>
      </c>
      <c r="Q218" s="17">
        <f t="shared" ref="Q218:Q223" si="403">Q217</f>
        <v>1400</v>
      </c>
      <c r="R218" s="17">
        <f t="shared" ref="R218:R223" si="404">R217</f>
        <v>470</v>
      </c>
      <c r="S218" s="17">
        <f t="shared" ref="S218:S223" si="405">S217</f>
        <v>350</v>
      </c>
      <c r="T218" s="17">
        <f t="shared" ref="T218:U223" si="406">T217</f>
        <v>230</v>
      </c>
      <c r="U218" s="17">
        <f t="shared" si="406"/>
        <v>4</v>
      </c>
      <c r="V218" s="17" t="str">
        <f t="shared" ref="V218:V223" si="407">V211</f>
        <v xml:space="preserve">Các tuyến đường giao thông đấu nối trực tiếp ra </v>
      </c>
      <c r="W218" s="17" t="str">
        <f t="shared" ref="W218:X223" si="408">W217</f>
        <v>Quốc lộ 20</v>
      </c>
      <c r="X218" s="17" t="str">
        <f t="shared" si="408"/>
        <v xml:space="preserve"> đoạn từ Nghĩa trang liệt sỹ xã Định Quán</v>
      </c>
      <c r="Y218" s="17" t="str">
        <f t="shared" ref="Y218:Y223" si="409">Y217</f>
        <v xml:space="preserve"> đến Hết nghĩa địa Phú Ngọc</v>
      </c>
      <c r="Z218" s="17" t="s">
        <v>477</v>
      </c>
      <c r="AA218" s="42" t="s">
        <v>470</v>
      </c>
      <c r="AB218" s="42" t="s">
        <v>471</v>
      </c>
      <c r="AC218" s="17">
        <v>0</v>
      </c>
    </row>
    <row r="219" spans="1:29" ht="78.75" x14ac:dyDescent="0.25">
      <c r="A219" s="166">
        <f t="shared" si="371"/>
        <v>213</v>
      </c>
      <c r="B219" s="166" t="str">
        <f t="shared" si="397"/>
        <v>VT3</v>
      </c>
      <c r="C219" s="166" t="str">
        <f t="shared" si="398"/>
        <v>DQ1NT1_D13</v>
      </c>
      <c r="D219" s="185" t="str">
        <f>V219&amp;W219&amp;X219&amp;Y219&amp;Z219&amp;"
"&amp;AA219&amp;"
"&amp;AB219&amp;"
"&amp;AC219</f>
        <v>Các tuyến đường giao thông đấu nối trực tiếp ra Quốc lộ 20 đoạn từ Nghĩa trang liệt sỹ xã Định Quán đến Hết nghĩa địa Phú Ngọc có hiện trạng là đường nhựa, bê tông xi măng:
- Có bề rộng ≥5m, cách đường giao thông &gt;1.000m.
- Có bề rộng từ ≥3m đến &lt;5m, cách đường giao thông từ &gt;500m đến ≤1.000m.
- Có bề rộng &lt;3m, cách đường giao thông ≤200m.</v>
      </c>
      <c r="E219" s="185"/>
      <c r="F219" s="185"/>
      <c r="G219" s="174">
        <v>350</v>
      </c>
      <c r="H219" s="174">
        <v>250</v>
      </c>
      <c r="I219" s="174">
        <v>210</v>
      </c>
      <c r="J219" s="183">
        <f>VLOOKUP(C219,'[1]1. MA DO'!$E$5:$AA$1933,23,0)</f>
        <v>1.1100000000000001</v>
      </c>
      <c r="K219" s="180">
        <f t="shared" si="367"/>
        <v>1.1100000000000001</v>
      </c>
      <c r="L219" s="180">
        <f t="shared" si="368"/>
        <v>1.1100000000000001</v>
      </c>
      <c r="M219" s="29">
        <f t="shared" si="399"/>
        <v>1200</v>
      </c>
      <c r="N219" s="29">
        <f t="shared" si="400"/>
        <v>400</v>
      </c>
      <c r="O219" s="29">
        <f t="shared" si="401"/>
        <v>300</v>
      </c>
      <c r="P219" s="29">
        <f t="shared" si="402"/>
        <v>200</v>
      </c>
      <c r="Q219" s="17">
        <f t="shared" si="403"/>
        <v>1400</v>
      </c>
      <c r="R219" s="17">
        <f t="shared" si="404"/>
        <v>470</v>
      </c>
      <c r="S219" s="17">
        <f t="shared" si="405"/>
        <v>350</v>
      </c>
      <c r="T219" s="17">
        <f t="shared" si="406"/>
        <v>230</v>
      </c>
      <c r="U219" s="17">
        <f t="shared" si="406"/>
        <v>4</v>
      </c>
      <c r="V219" s="17" t="str">
        <f t="shared" si="407"/>
        <v xml:space="preserve">Các tuyến đường giao thông đấu nối trực tiếp ra </v>
      </c>
      <c r="W219" s="17" t="str">
        <f t="shared" si="408"/>
        <v>Quốc lộ 20</v>
      </c>
      <c r="X219" s="17" t="str">
        <f t="shared" si="408"/>
        <v xml:space="preserve"> đoạn từ Nghĩa trang liệt sỹ xã Định Quán</v>
      </c>
      <c r="Y219" s="17" t="str">
        <f t="shared" si="409"/>
        <v xml:space="preserve"> đến Hết nghĩa địa Phú Ngọc</v>
      </c>
      <c r="Z219" s="17" t="s">
        <v>477</v>
      </c>
      <c r="AA219" s="42" t="s">
        <v>472</v>
      </c>
      <c r="AB219" s="42" t="s">
        <v>473</v>
      </c>
      <c r="AC219" s="42" t="s">
        <v>168</v>
      </c>
    </row>
    <row r="220" spans="1:29" ht="94.5" x14ac:dyDescent="0.25">
      <c r="A220" s="166">
        <f t="shared" si="371"/>
        <v>214</v>
      </c>
      <c r="B220" s="166" t="str">
        <f t="shared" si="397"/>
        <v>VT4</v>
      </c>
      <c r="C220" s="166" t="str">
        <f t="shared" si="398"/>
        <v>DQ1NT1_D13</v>
      </c>
      <c r="D220" s="185" t="str">
        <f>V220&amp;W220&amp;X220&amp;Y220&amp;Z220</f>
        <v>Các tuyến đường giao thông đấu nối trực tiếp ra Quốc lộ 20 đoạn từ Nghĩa trang liệt sỹ xã Định Quán đến Hết nghĩa địa Phú Ngọc có hiện trạng là đường nhựa, bê tông xi măng:
- Có bề rộng từ ≥3m đến &lt;5m, cách đường giao thông &gt;1.000m.
- Có bề rộng &lt;3m, cách đường giao thông &gt;200m.</v>
      </c>
      <c r="E220" s="185"/>
      <c r="F220" s="185"/>
      <c r="G220" s="174">
        <v>230</v>
      </c>
      <c r="H220" s="174">
        <v>160</v>
      </c>
      <c r="I220" s="174">
        <v>140</v>
      </c>
      <c r="J220" s="183">
        <f>VLOOKUP(C220,'[1]1. MA DO'!$E$5:$AA$1933,23,0)</f>
        <v>1.1100000000000001</v>
      </c>
      <c r="K220" s="180">
        <f t="shared" si="367"/>
        <v>1.1100000000000001</v>
      </c>
      <c r="L220" s="180">
        <f t="shared" si="368"/>
        <v>1.1100000000000001</v>
      </c>
      <c r="M220" s="29">
        <f t="shared" si="399"/>
        <v>1200</v>
      </c>
      <c r="N220" s="29">
        <f t="shared" si="400"/>
        <v>400</v>
      </c>
      <c r="O220" s="29">
        <f t="shared" si="401"/>
        <v>300</v>
      </c>
      <c r="P220" s="29">
        <f t="shared" si="402"/>
        <v>200</v>
      </c>
      <c r="Q220" s="17">
        <f t="shared" si="403"/>
        <v>1400</v>
      </c>
      <c r="R220" s="17">
        <f t="shared" si="404"/>
        <v>470</v>
      </c>
      <c r="S220" s="17">
        <f t="shared" si="405"/>
        <v>350</v>
      </c>
      <c r="T220" s="17">
        <f t="shared" si="406"/>
        <v>230</v>
      </c>
      <c r="U220" s="17">
        <f t="shared" si="406"/>
        <v>4</v>
      </c>
      <c r="V220" s="17" t="str">
        <f t="shared" si="407"/>
        <v xml:space="preserve">Các tuyến đường giao thông đấu nối trực tiếp ra </v>
      </c>
      <c r="W220" s="17" t="str">
        <f t="shared" si="408"/>
        <v>Quốc lộ 20</v>
      </c>
      <c r="X220" s="17" t="str">
        <f t="shared" si="408"/>
        <v xml:space="preserve"> đoạn từ Nghĩa trang liệt sỹ xã Định Quán</v>
      </c>
      <c r="Y220" s="17" t="str">
        <f t="shared" si="409"/>
        <v xml:space="preserve"> đến Hết nghĩa địa Phú Ngọc</v>
      </c>
      <c r="Z220" s="17" t="s">
        <v>491</v>
      </c>
      <c r="AA220" s="17">
        <v>0</v>
      </c>
      <c r="AB220" s="17">
        <v>0</v>
      </c>
      <c r="AC220" s="17">
        <v>0</v>
      </c>
    </row>
    <row r="221" spans="1:29" ht="94.5" x14ac:dyDescent="0.25">
      <c r="A221" s="166">
        <f t="shared" si="371"/>
        <v>215</v>
      </c>
      <c r="B221" s="166" t="str">
        <f t="shared" si="397"/>
        <v>VT2*0,8</v>
      </c>
      <c r="C221" s="166" t="str">
        <f t="shared" si="398"/>
        <v>DQ1NT1_D13</v>
      </c>
      <c r="D221" s="185" t="str">
        <f>V221&amp;W221&amp;X221&amp;Y221&amp;Z221&amp;"
"&amp;AA221&amp;"
"
&amp;AB221</f>
        <v>Các tuyến đường giao thông không đấu nối trực tiếp và thông ra Quốc lộ 20 đoạn từ Nghĩa trang liệt sỹ xã Định Quán đến Hết nghĩa địa Phú Ngọc có hiện trạng là đường nhựa, bê tông xi măng:
- Có bề rộng ≥5m, cách đường giao thông ≤1.000m.
- Có bề rộng từ ≥3m đến &lt;5m, cách đường giao thông ≤500m.</v>
      </c>
      <c r="E221" s="185"/>
      <c r="F221" s="185"/>
      <c r="G221" s="174">
        <v>420</v>
      </c>
      <c r="H221" s="174">
        <v>290</v>
      </c>
      <c r="I221" s="174">
        <v>250</v>
      </c>
      <c r="J221" s="183">
        <f>VLOOKUP(C221,'[1]1. MA DO'!$E$5:$AA$1933,23,0)</f>
        <v>1.1100000000000001</v>
      </c>
      <c r="K221" s="180">
        <f t="shared" si="367"/>
        <v>1.1100000000000001</v>
      </c>
      <c r="L221" s="180">
        <f t="shared" si="368"/>
        <v>1.1100000000000001</v>
      </c>
      <c r="M221" s="29">
        <f t="shared" si="399"/>
        <v>1200</v>
      </c>
      <c r="N221" s="29">
        <f t="shared" si="400"/>
        <v>400</v>
      </c>
      <c r="O221" s="29">
        <f t="shared" si="401"/>
        <v>300</v>
      </c>
      <c r="P221" s="29">
        <f t="shared" si="402"/>
        <v>200</v>
      </c>
      <c r="Q221" s="17">
        <f t="shared" si="403"/>
        <v>1400</v>
      </c>
      <c r="R221" s="17">
        <f t="shared" si="404"/>
        <v>470</v>
      </c>
      <c r="S221" s="17">
        <f t="shared" si="405"/>
        <v>350</v>
      </c>
      <c r="T221" s="17">
        <f t="shared" si="406"/>
        <v>230</v>
      </c>
      <c r="U221" s="17">
        <f t="shared" si="406"/>
        <v>4</v>
      </c>
      <c r="V221" s="17" t="str">
        <f t="shared" si="407"/>
        <v xml:space="preserve">Các tuyến đường giao thông không đấu nối trực tiếp và thông ra </v>
      </c>
      <c r="W221" s="17" t="str">
        <f t="shared" si="408"/>
        <v>Quốc lộ 20</v>
      </c>
      <c r="X221" s="17" t="str">
        <f t="shared" si="408"/>
        <v xml:space="preserve"> đoạn từ Nghĩa trang liệt sỹ xã Định Quán</v>
      </c>
      <c r="Y221" s="17" t="str">
        <f t="shared" si="409"/>
        <v xml:space="preserve"> đến Hết nghĩa địa Phú Ngọc</v>
      </c>
      <c r="Z221" s="17" t="s">
        <v>477</v>
      </c>
      <c r="AA221" s="42" t="s">
        <v>470</v>
      </c>
      <c r="AB221" s="42" t="s">
        <v>471</v>
      </c>
      <c r="AC221" s="17">
        <v>0</v>
      </c>
    </row>
    <row r="222" spans="1:29" ht="94.5" x14ac:dyDescent="0.25">
      <c r="A222" s="166">
        <f t="shared" si="371"/>
        <v>216</v>
      </c>
      <c r="B222" s="166" t="str">
        <f t="shared" si="397"/>
        <v>VT3*0,8</v>
      </c>
      <c r="C222" s="166" t="str">
        <f t="shared" si="398"/>
        <v>DQ1NT1_D13</v>
      </c>
      <c r="D222" s="185" t="str">
        <f>V222&amp;W222&amp;X222&amp;Y222&amp;Z222&amp;"
"&amp;AA222&amp;"
"
&amp;AB222&amp;"
"&amp;AC222</f>
        <v>Các tuyến đường giao thông không đấu nối trực tiếp và thông ra Quốc lộ 20 đoạn từ Nghĩa trang liệt sỹ xã Định Quán đến Hết nghĩa địa Phú Ngọc có hiện trạng là đường nhựa, bê tông xi măng:
- Có bề rộng ≥5m, cách đường giao thông &gt;1.000m.
- Có bề rộng từ ≥3m đến &lt;5m, cách đường giao thông từ &gt;500m đến ≤1.000m.
- Có bề rộng &lt;3m, cách đường giao thông ≤200m.</v>
      </c>
      <c r="E222" s="185"/>
      <c r="F222" s="185"/>
      <c r="G222" s="174">
        <v>320</v>
      </c>
      <c r="H222" s="174">
        <v>220</v>
      </c>
      <c r="I222" s="174">
        <v>190</v>
      </c>
      <c r="J222" s="183">
        <f>VLOOKUP(C222,'[1]1. MA DO'!$E$5:$AA$1933,23,0)</f>
        <v>1.1100000000000001</v>
      </c>
      <c r="K222" s="180">
        <f t="shared" si="367"/>
        <v>1.1100000000000001</v>
      </c>
      <c r="L222" s="180">
        <f t="shared" si="368"/>
        <v>1.1100000000000001</v>
      </c>
      <c r="M222" s="29">
        <f t="shared" si="399"/>
        <v>1200</v>
      </c>
      <c r="N222" s="29">
        <f t="shared" si="400"/>
        <v>400</v>
      </c>
      <c r="O222" s="29">
        <f t="shared" si="401"/>
        <v>300</v>
      </c>
      <c r="P222" s="29">
        <f t="shared" si="402"/>
        <v>200</v>
      </c>
      <c r="Q222" s="17">
        <f t="shared" si="403"/>
        <v>1400</v>
      </c>
      <c r="R222" s="17">
        <f t="shared" si="404"/>
        <v>470</v>
      </c>
      <c r="S222" s="17">
        <f t="shared" si="405"/>
        <v>350</v>
      </c>
      <c r="T222" s="17">
        <f t="shared" si="406"/>
        <v>230</v>
      </c>
      <c r="U222" s="17">
        <f t="shared" si="406"/>
        <v>4</v>
      </c>
      <c r="V222" s="17" t="str">
        <f t="shared" si="407"/>
        <v xml:space="preserve">Các tuyến đường giao thông không đấu nối trực tiếp và thông ra </v>
      </c>
      <c r="W222" s="17" t="str">
        <f t="shared" si="408"/>
        <v>Quốc lộ 20</v>
      </c>
      <c r="X222" s="17" t="str">
        <f t="shared" si="408"/>
        <v xml:space="preserve"> đoạn từ Nghĩa trang liệt sỹ xã Định Quán</v>
      </c>
      <c r="Y222" s="17" t="str">
        <f t="shared" si="409"/>
        <v xml:space="preserve"> đến Hết nghĩa địa Phú Ngọc</v>
      </c>
      <c r="Z222" s="17" t="s">
        <v>477</v>
      </c>
      <c r="AA222" s="42" t="s">
        <v>472</v>
      </c>
      <c r="AB222" s="42" t="s">
        <v>473</v>
      </c>
      <c r="AC222" s="42" t="s">
        <v>168</v>
      </c>
    </row>
    <row r="223" spans="1:29" ht="94.5" x14ac:dyDescent="0.25">
      <c r="A223" s="166">
        <f t="shared" si="371"/>
        <v>217</v>
      </c>
      <c r="B223" s="166" t="str">
        <f t="shared" si="397"/>
        <v>VT4*0,8</v>
      </c>
      <c r="C223" s="166" t="str">
        <f t="shared" si="398"/>
        <v>DQ1NT1_D13</v>
      </c>
      <c r="D223" s="185" t="str">
        <f>V223&amp;W223&amp;X223&amp;Y223&amp;Z223</f>
        <v>Các tuyến đường giao thông không đấu nối trực tiếp và thông ra Quốc lộ 20 đoạn từ Nghĩa trang liệt sỹ xã Định Quán đến Hết nghĩa địa Phú Ngọc có hiện trạng là đường nhựa, bê tông xi măng:
- Có bề rộng từ ≥3m đến &lt;5m, cách đường giao thông &gt;1.000m.
- Có bề rộng &lt;3m, cách đường giao thông &gt;200m.</v>
      </c>
      <c r="E223" s="185"/>
      <c r="F223" s="185"/>
      <c r="G223" s="174">
        <v>210</v>
      </c>
      <c r="H223" s="174">
        <v>150</v>
      </c>
      <c r="I223" s="174">
        <v>130</v>
      </c>
      <c r="J223" s="183">
        <f>VLOOKUP(C223,'[1]1. MA DO'!$E$5:$AA$1933,23,0)</f>
        <v>1.1100000000000001</v>
      </c>
      <c r="K223" s="180">
        <f t="shared" si="367"/>
        <v>1.1100000000000001</v>
      </c>
      <c r="L223" s="180">
        <f t="shared" si="368"/>
        <v>1.1100000000000001</v>
      </c>
      <c r="M223" s="29">
        <f t="shared" si="399"/>
        <v>1200</v>
      </c>
      <c r="N223" s="29">
        <f t="shared" si="400"/>
        <v>400</v>
      </c>
      <c r="O223" s="29">
        <f t="shared" si="401"/>
        <v>300</v>
      </c>
      <c r="P223" s="29">
        <f t="shared" si="402"/>
        <v>200</v>
      </c>
      <c r="Q223" s="17">
        <f t="shared" si="403"/>
        <v>1400</v>
      </c>
      <c r="R223" s="17">
        <f t="shared" si="404"/>
        <v>470</v>
      </c>
      <c r="S223" s="17">
        <f t="shared" si="405"/>
        <v>350</v>
      </c>
      <c r="T223" s="17">
        <f t="shared" si="406"/>
        <v>230</v>
      </c>
      <c r="U223" s="17">
        <f t="shared" si="406"/>
        <v>4</v>
      </c>
      <c r="V223" s="17" t="str">
        <f t="shared" si="407"/>
        <v xml:space="preserve">Các tuyến đường giao thông không đấu nối trực tiếp và thông ra </v>
      </c>
      <c r="W223" s="17" t="str">
        <f t="shared" si="408"/>
        <v>Quốc lộ 20</v>
      </c>
      <c r="X223" s="17" t="str">
        <f t="shared" si="408"/>
        <v xml:space="preserve"> đoạn từ Nghĩa trang liệt sỹ xã Định Quán</v>
      </c>
      <c r="Y223" s="17" t="str">
        <f t="shared" si="409"/>
        <v xml:space="preserve"> đến Hết nghĩa địa Phú Ngọc</v>
      </c>
      <c r="Z223" s="17" t="s">
        <v>491</v>
      </c>
      <c r="AA223" s="17">
        <v>0</v>
      </c>
      <c r="AB223" s="17">
        <v>0</v>
      </c>
      <c r="AC223" s="17">
        <v>0</v>
      </c>
    </row>
    <row r="224" spans="1:29" ht="31.5" x14ac:dyDescent="0.25">
      <c r="A224" s="166">
        <f t="shared" si="371"/>
        <v>218</v>
      </c>
      <c r="B224" s="166" t="str">
        <f>'Đầu vào (2)'!G218</f>
        <v>DQ1NT1_D14</v>
      </c>
      <c r="C224" s="166" t="str">
        <f>$B$224</f>
        <v>DQ1NT1_D14</v>
      </c>
      <c r="D224" s="167" t="str">
        <f>'Đầu vào (2)'!H218</f>
        <v>Quốc lộ 20</v>
      </c>
      <c r="E224" s="167" t="str">
        <f>'Đầu vào (2)'!I218</f>
        <v>Hết nghĩa địa Phú Ngọc</v>
      </c>
      <c r="F224" s="167" t="str">
        <f>'Đầu vào (2)'!J218</f>
        <v>Ngã 3 Thanh Tùng</v>
      </c>
      <c r="G224" s="179">
        <v>1000</v>
      </c>
      <c r="H224" s="174">
        <v>700</v>
      </c>
      <c r="I224" s="174">
        <v>600</v>
      </c>
      <c r="J224" s="183">
        <f>VLOOKUP(C224,'[1]1. MA DO'!$E$5:$AA$1933,23,0)</f>
        <v>1.1299999999999999</v>
      </c>
      <c r="K224" s="180">
        <f t="shared" si="367"/>
        <v>1.1299999999999999</v>
      </c>
      <c r="L224" s="180">
        <f t="shared" si="368"/>
        <v>1.1299999999999999</v>
      </c>
      <c r="M224" s="29">
        <f>'Đầu vào (2)'!K218</f>
        <v>800</v>
      </c>
      <c r="N224" s="29">
        <f>'Đầu vào (2)'!L218</f>
        <v>400</v>
      </c>
      <c r="O224" s="29">
        <f>'Đầu vào (2)'!M218</f>
        <v>300</v>
      </c>
      <c r="P224" s="29">
        <f>'Đầu vào (2)'!N218</f>
        <v>200</v>
      </c>
      <c r="Q224" s="17">
        <f>VLOOKUP(B224,'[2]Giá đề xuất ODT'!$G$11:$AD$2233,21,0)</f>
        <v>1000</v>
      </c>
      <c r="R224" s="17">
        <f>VLOOKUP(B224,'[2]Giá đề xuất ODT'!$G$11:$AD$2233,22,0)</f>
        <v>520</v>
      </c>
      <c r="S224" s="17">
        <f>VLOOKUP(B224,'[2]Giá đề xuất ODT'!$G$11:$AD$2233,23,0)</f>
        <v>390</v>
      </c>
      <c r="T224" s="17">
        <f>VLOOKUP(B224,'[2]Giá đề xuất ODT'!$G$11:$AD$2233,24,0)</f>
        <v>260</v>
      </c>
      <c r="U224" s="17">
        <v>4</v>
      </c>
      <c r="W224" s="17" t="str">
        <f>D224</f>
        <v>Quốc lộ 20</v>
      </c>
      <c r="X224" s="17" t="str">
        <f>" đoạn từ "&amp;E224</f>
        <v xml:space="preserve"> đoạn từ Hết nghĩa địa Phú Ngọc</v>
      </c>
      <c r="Y224" s="17" t="str">
        <f>" đến "&amp;F224</f>
        <v xml:space="preserve"> đến Ngã 3 Thanh Tùng</v>
      </c>
    </row>
    <row r="225" spans="1:29" ht="78.75" x14ac:dyDescent="0.25">
      <c r="A225" s="166">
        <f t="shared" si="371"/>
        <v>219</v>
      </c>
      <c r="B225" s="166" t="str">
        <f t="shared" ref="B225:B230" si="410">B218</f>
        <v>VT2</v>
      </c>
      <c r="C225" s="166" t="str">
        <f t="shared" ref="C225:C230" si="411">$B$224</f>
        <v>DQ1NT1_D14</v>
      </c>
      <c r="D225" s="185" t="str">
        <f>V225&amp;W225&amp;X225&amp;Y225&amp;Z225&amp;"
"&amp;AA225&amp;"
"
&amp;AB225</f>
        <v>Các tuyến đường giao thông đấu nối trực tiếp ra Quốc lộ 20 đoạn từ Hết nghĩa địa Phú Ngọc đến Ngã 3 Thanh Tùng có hiện trạng là đường nhựa, bê tông xi măng:
- Có bề rộng ≥5m, cách đường giao thông ≤1.000m.
- Có bề rộng từ ≥3m đến &lt;5m, cách đường giao thông ≤500m.</v>
      </c>
      <c r="E225" s="185"/>
      <c r="F225" s="185"/>
      <c r="G225" s="174">
        <v>520</v>
      </c>
      <c r="H225" s="174">
        <v>360</v>
      </c>
      <c r="I225" s="174">
        <v>310</v>
      </c>
      <c r="J225" s="183">
        <f>VLOOKUP(C225,'[1]1. MA DO'!$E$5:$AA$1933,23,0)</f>
        <v>1.1299999999999999</v>
      </c>
      <c r="K225" s="180">
        <f t="shared" si="367"/>
        <v>1.1299999999999999</v>
      </c>
      <c r="L225" s="180">
        <f t="shared" si="368"/>
        <v>1.1299999999999999</v>
      </c>
      <c r="M225" s="29">
        <f t="shared" ref="M225:M230" si="412">M224</f>
        <v>800</v>
      </c>
      <c r="N225" s="29">
        <f t="shared" ref="N225:N230" si="413">N224</f>
        <v>400</v>
      </c>
      <c r="O225" s="29">
        <f t="shared" ref="O225:O230" si="414">O224</f>
        <v>300</v>
      </c>
      <c r="P225" s="29">
        <f t="shared" ref="P225:P230" si="415">P224</f>
        <v>200</v>
      </c>
      <c r="Q225" s="17">
        <f t="shared" ref="Q225:Q230" si="416">Q224</f>
        <v>1000</v>
      </c>
      <c r="R225" s="17">
        <f t="shared" ref="R225:R230" si="417">R224</f>
        <v>520</v>
      </c>
      <c r="S225" s="17">
        <f t="shared" ref="S225:S230" si="418">S224</f>
        <v>390</v>
      </c>
      <c r="T225" s="17">
        <f t="shared" ref="T225:U230" si="419">T224</f>
        <v>260</v>
      </c>
      <c r="U225" s="17">
        <f t="shared" si="419"/>
        <v>4</v>
      </c>
      <c r="V225" s="17" t="str">
        <f t="shared" ref="V225:V230" si="420">V218</f>
        <v xml:space="preserve">Các tuyến đường giao thông đấu nối trực tiếp ra </v>
      </c>
      <c r="W225" s="17" t="str">
        <f t="shared" ref="W225:X230" si="421">W224</f>
        <v>Quốc lộ 20</v>
      </c>
      <c r="X225" s="17" t="str">
        <f t="shared" si="421"/>
        <v xml:space="preserve"> đoạn từ Hết nghĩa địa Phú Ngọc</v>
      </c>
      <c r="Y225" s="17" t="str">
        <f t="shared" ref="Y225:Y230" si="422">Y224</f>
        <v xml:space="preserve"> đến Ngã 3 Thanh Tùng</v>
      </c>
      <c r="Z225" s="17" t="s">
        <v>477</v>
      </c>
      <c r="AA225" s="42" t="s">
        <v>470</v>
      </c>
      <c r="AB225" s="42" t="s">
        <v>471</v>
      </c>
      <c r="AC225" s="17">
        <v>0</v>
      </c>
    </row>
    <row r="226" spans="1:29" ht="78.75" x14ac:dyDescent="0.25">
      <c r="A226" s="166">
        <f t="shared" si="371"/>
        <v>220</v>
      </c>
      <c r="B226" s="166" t="str">
        <f t="shared" si="410"/>
        <v>VT3</v>
      </c>
      <c r="C226" s="166" t="str">
        <f t="shared" si="411"/>
        <v>DQ1NT1_D14</v>
      </c>
      <c r="D226" s="185" t="str">
        <f>V226&amp;W226&amp;X226&amp;Y226&amp;Z226&amp;"
"&amp;AA226&amp;"
"&amp;AB226&amp;"
"&amp;AC226</f>
        <v>Các tuyến đường giao thông đấu nối trực tiếp ra Quốc lộ 20 đoạn từ Hết nghĩa địa Phú Ngọc đến Ngã 3 Thanh Tùng có hiện trạng là đường nhựa, bê tông xi măng:
- Có bề rộng ≥5m, cách đường giao thông &gt;1.000m.
- Có bề rộng từ ≥3m đến &lt;5m, cách đường giao thông từ &gt;500m đến ≤1.000m.
- Có bề rộng &lt;3m, cách đường giao thông ≤200m.</v>
      </c>
      <c r="E226" s="185"/>
      <c r="F226" s="185"/>
      <c r="G226" s="174">
        <v>390</v>
      </c>
      <c r="H226" s="174">
        <v>270</v>
      </c>
      <c r="I226" s="174">
        <v>230</v>
      </c>
      <c r="J226" s="183">
        <f>VLOOKUP(C226,'[1]1. MA DO'!$E$5:$AA$1933,23,0)</f>
        <v>1.1299999999999999</v>
      </c>
      <c r="K226" s="180">
        <f t="shared" si="367"/>
        <v>1.1299999999999999</v>
      </c>
      <c r="L226" s="180">
        <f t="shared" si="368"/>
        <v>1.1299999999999999</v>
      </c>
      <c r="M226" s="29">
        <f t="shared" si="412"/>
        <v>800</v>
      </c>
      <c r="N226" s="29">
        <f t="shared" si="413"/>
        <v>400</v>
      </c>
      <c r="O226" s="29">
        <f t="shared" si="414"/>
        <v>300</v>
      </c>
      <c r="P226" s="29">
        <f t="shared" si="415"/>
        <v>200</v>
      </c>
      <c r="Q226" s="17">
        <f t="shared" si="416"/>
        <v>1000</v>
      </c>
      <c r="R226" s="17">
        <f t="shared" si="417"/>
        <v>520</v>
      </c>
      <c r="S226" s="17">
        <f t="shared" si="418"/>
        <v>390</v>
      </c>
      <c r="T226" s="17">
        <f t="shared" si="419"/>
        <v>260</v>
      </c>
      <c r="U226" s="17">
        <f t="shared" si="419"/>
        <v>4</v>
      </c>
      <c r="V226" s="17" t="str">
        <f t="shared" si="420"/>
        <v xml:space="preserve">Các tuyến đường giao thông đấu nối trực tiếp ra </v>
      </c>
      <c r="W226" s="17" t="str">
        <f t="shared" si="421"/>
        <v>Quốc lộ 20</v>
      </c>
      <c r="X226" s="17" t="str">
        <f t="shared" si="421"/>
        <v xml:space="preserve"> đoạn từ Hết nghĩa địa Phú Ngọc</v>
      </c>
      <c r="Y226" s="17" t="str">
        <f t="shared" si="422"/>
        <v xml:space="preserve"> đến Ngã 3 Thanh Tùng</v>
      </c>
      <c r="Z226" s="17" t="s">
        <v>477</v>
      </c>
      <c r="AA226" s="42" t="s">
        <v>472</v>
      </c>
      <c r="AB226" s="42" t="s">
        <v>473</v>
      </c>
      <c r="AC226" s="42" t="s">
        <v>168</v>
      </c>
    </row>
    <row r="227" spans="1:29" ht="94.5" x14ac:dyDescent="0.25">
      <c r="A227" s="166">
        <f t="shared" si="371"/>
        <v>221</v>
      </c>
      <c r="B227" s="166" t="str">
        <f t="shared" si="410"/>
        <v>VT4</v>
      </c>
      <c r="C227" s="166" t="str">
        <f t="shared" si="411"/>
        <v>DQ1NT1_D14</v>
      </c>
      <c r="D227" s="185" t="str">
        <f>V227&amp;W227&amp;X227&amp;Y227&amp;Z227</f>
        <v>Các tuyến đường giao thông đấu nối trực tiếp ra Quốc lộ 20 đoạn từ Hết nghĩa địa Phú Ngọc đến Ngã 3 Thanh Tùng có hiện trạng là đường nhựa, bê tông xi măng:
- Có bề rộng từ ≥3m đến &lt;5m, cách đường giao thông &gt;1.000m.
- Có bề rộng &lt;3m, cách đường giao thông &gt;200m.</v>
      </c>
      <c r="E227" s="185"/>
      <c r="F227" s="185"/>
      <c r="G227" s="174">
        <v>260</v>
      </c>
      <c r="H227" s="174">
        <v>180</v>
      </c>
      <c r="I227" s="174">
        <v>160</v>
      </c>
      <c r="J227" s="183">
        <f>VLOOKUP(C227,'[1]1. MA DO'!$E$5:$AA$1933,23,0)</f>
        <v>1.1299999999999999</v>
      </c>
      <c r="K227" s="180">
        <f t="shared" si="367"/>
        <v>1.1299999999999999</v>
      </c>
      <c r="L227" s="180">
        <f t="shared" si="368"/>
        <v>1.1299999999999999</v>
      </c>
      <c r="M227" s="29">
        <f t="shared" si="412"/>
        <v>800</v>
      </c>
      <c r="N227" s="29">
        <f t="shared" si="413"/>
        <v>400</v>
      </c>
      <c r="O227" s="29">
        <f t="shared" si="414"/>
        <v>300</v>
      </c>
      <c r="P227" s="29">
        <f t="shared" si="415"/>
        <v>200</v>
      </c>
      <c r="Q227" s="17">
        <f t="shared" si="416"/>
        <v>1000</v>
      </c>
      <c r="R227" s="17">
        <f t="shared" si="417"/>
        <v>520</v>
      </c>
      <c r="S227" s="17">
        <f t="shared" si="418"/>
        <v>390</v>
      </c>
      <c r="T227" s="17">
        <f t="shared" si="419"/>
        <v>260</v>
      </c>
      <c r="U227" s="17">
        <f t="shared" si="419"/>
        <v>4</v>
      </c>
      <c r="V227" s="17" t="str">
        <f t="shared" si="420"/>
        <v xml:space="preserve">Các tuyến đường giao thông đấu nối trực tiếp ra </v>
      </c>
      <c r="W227" s="17" t="str">
        <f t="shared" si="421"/>
        <v>Quốc lộ 20</v>
      </c>
      <c r="X227" s="17" t="str">
        <f t="shared" si="421"/>
        <v xml:space="preserve"> đoạn từ Hết nghĩa địa Phú Ngọc</v>
      </c>
      <c r="Y227" s="17" t="str">
        <f t="shared" si="422"/>
        <v xml:space="preserve"> đến Ngã 3 Thanh Tùng</v>
      </c>
      <c r="Z227" s="17" t="s">
        <v>491</v>
      </c>
      <c r="AA227" s="17">
        <v>0</v>
      </c>
      <c r="AB227" s="17">
        <v>0</v>
      </c>
      <c r="AC227" s="17">
        <v>0</v>
      </c>
    </row>
    <row r="228" spans="1:29" ht="94.5" x14ac:dyDescent="0.25">
      <c r="A228" s="166">
        <f t="shared" si="371"/>
        <v>222</v>
      </c>
      <c r="B228" s="166" t="str">
        <f t="shared" si="410"/>
        <v>VT2*0,8</v>
      </c>
      <c r="C228" s="166" t="str">
        <f t="shared" si="411"/>
        <v>DQ1NT1_D14</v>
      </c>
      <c r="D228" s="185" t="str">
        <f>V228&amp;W228&amp;X228&amp;Y228&amp;Z228&amp;"
"&amp;AA228&amp;"
"
&amp;AB228</f>
        <v>Các tuyến đường giao thông không đấu nối trực tiếp và thông ra Quốc lộ 20 đoạn từ Hết nghĩa địa Phú Ngọc đến Ngã 3 Thanh Tùng có hiện trạng là đường nhựa, bê tông xi măng:
- Có bề rộng ≥5m, cách đường giao thông ≤1.000m.
- Có bề rộng từ ≥3m đến &lt;5m, cách đường giao thông ≤500m.</v>
      </c>
      <c r="E228" s="185"/>
      <c r="F228" s="185"/>
      <c r="G228" s="174">
        <v>470</v>
      </c>
      <c r="H228" s="174">
        <v>330</v>
      </c>
      <c r="I228" s="174">
        <v>280</v>
      </c>
      <c r="J228" s="183">
        <f>VLOOKUP(C228,'[1]1. MA DO'!$E$5:$AA$1933,23,0)</f>
        <v>1.1299999999999999</v>
      </c>
      <c r="K228" s="180">
        <f t="shared" si="367"/>
        <v>1.1299999999999999</v>
      </c>
      <c r="L228" s="180">
        <f t="shared" si="368"/>
        <v>1.1299999999999999</v>
      </c>
      <c r="M228" s="29">
        <f t="shared" si="412"/>
        <v>800</v>
      </c>
      <c r="N228" s="29">
        <f t="shared" si="413"/>
        <v>400</v>
      </c>
      <c r="O228" s="29">
        <f t="shared" si="414"/>
        <v>300</v>
      </c>
      <c r="P228" s="29">
        <f t="shared" si="415"/>
        <v>200</v>
      </c>
      <c r="Q228" s="17">
        <f t="shared" si="416"/>
        <v>1000</v>
      </c>
      <c r="R228" s="17">
        <f t="shared" si="417"/>
        <v>520</v>
      </c>
      <c r="S228" s="17">
        <f t="shared" si="418"/>
        <v>390</v>
      </c>
      <c r="T228" s="17">
        <f t="shared" si="419"/>
        <v>260</v>
      </c>
      <c r="U228" s="17">
        <f t="shared" si="419"/>
        <v>4</v>
      </c>
      <c r="V228" s="17" t="str">
        <f t="shared" si="420"/>
        <v xml:space="preserve">Các tuyến đường giao thông không đấu nối trực tiếp và thông ra </v>
      </c>
      <c r="W228" s="17" t="str">
        <f t="shared" si="421"/>
        <v>Quốc lộ 20</v>
      </c>
      <c r="X228" s="17" t="str">
        <f t="shared" si="421"/>
        <v xml:space="preserve"> đoạn từ Hết nghĩa địa Phú Ngọc</v>
      </c>
      <c r="Y228" s="17" t="str">
        <f t="shared" si="422"/>
        <v xml:space="preserve"> đến Ngã 3 Thanh Tùng</v>
      </c>
      <c r="Z228" s="17" t="s">
        <v>477</v>
      </c>
      <c r="AA228" s="42" t="s">
        <v>470</v>
      </c>
      <c r="AB228" s="42" t="s">
        <v>471</v>
      </c>
      <c r="AC228" s="17">
        <v>0</v>
      </c>
    </row>
    <row r="229" spans="1:29" ht="94.5" x14ac:dyDescent="0.25">
      <c r="A229" s="166">
        <f t="shared" si="371"/>
        <v>223</v>
      </c>
      <c r="B229" s="166" t="str">
        <f t="shared" si="410"/>
        <v>VT3*0,8</v>
      </c>
      <c r="C229" s="166" t="str">
        <f t="shared" si="411"/>
        <v>DQ1NT1_D14</v>
      </c>
      <c r="D229" s="185" t="str">
        <f>V229&amp;W229&amp;X229&amp;Y229&amp;Z229&amp;"
"&amp;AA229&amp;"
"
&amp;AB229&amp;"
"&amp;AC229</f>
        <v>Các tuyến đường giao thông không đấu nối trực tiếp và thông ra Quốc lộ 20 đoạn từ Hết nghĩa địa Phú Ngọc đến Ngã 3 Thanh Tùng có hiện trạng là đường nhựa, bê tông xi măng:
- Có bề rộng ≥5m, cách đường giao thông &gt;1.000m.
- Có bề rộng từ ≥3m đến &lt;5m, cách đường giao thông từ &gt;500m đến ≤1.000m.
- Có bề rộng &lt;3m, cách đường giao thông ≤200m.</v>
      </c>
      <c r="E229" s="185"/>
      <c r="F229" s="185"/>
      <c r="G229" s="174">
        <v>350</v>
      </c>
      <c r="H229" s="174">
        <v>250</v>
      </c>
      <c r="I229" s="174">
        <v>210</v>
      </c>
      <c r="J229" s="183">
        <f>VLOOKUP(C229,'[1]1. MA DO'!$E$5:$AA$1933,23,0)</f>
        <v>1.1299999999999999</v>
      </c>
      <c r="K229" s="180">
        <f t="shared" si="367"/>
        <v>1.1299999999999999</v>
      </c>
      <c r="L229" s="180">
        <f t="shared" si="368"/>
        <v>1.1299999999999999</v>
      </c>
      <c r="M229" s="29">
        <f t="shared" si="412"/>
        <v>800</v>
      </c>
      <c r="N229" s="29">
        <f t="shared" si="413"/>
        <v>400</v>
      </c>
      <c r="O229" s="29">
        <f t="shared" si="414"/>
        <v>300</v>
      </c>
      <c r="P229" s="29">
        <f t="shared" si="415"/>
        <v>200</v>
      </c>
      <c r="Q229" s="17">
        <f t="shared" si="416"/>
        <v>1000</v>
      </c>
      <c r="R229" s="17">
        <f t="shared" si="417"/>
        <v>520</v>
      </c>
      <c r="S229" s="17">
        <f t="shared" si="418"/>
        <v>390</v>
      </c>
      <c r="T229" s="17">
        <f t="shared" si="419"/>
        <v>260</v>
      </c>
      <c r="U229" s="17">
        <f t="shared" si="419"/>
        <v>4</v>
      </c>
      <c r="V229" s="17" t="str">
        <f t="shared" si="420"/>
        <v xml:space="preserve">Các tuyến đường giao thông không đấu nối trực tiếp và thông ra </v>
      </c>
      <c r="W229" s="17" t="str">
        <f t="shared" si="421"/>
        <v>Quốc lộ 20</v>
      </c>
      <c r="X229" s="17" t="str">
        <f t="shared" si="421"/>
        <v xml:space="preserve"> đoạn từ Hết nghĩa địa Phú Ngọc</v>
      </c>
      <c r="Y229" s="17" t="str">
        <f t="shared" si="422"/>
        <v xml:space="preserve"> đến Ngã 3 Thanh Tùng</v>
      </c>
      <c r="Z229" s="17" t="s">
        <v>477</v>
      </c>
      <c r="AA229" s="42" t="s">
        <v>472</v>
      </c>
      <c r="AB229" s="42" t="s">
        <v>473</v>
      </c>
      <c r="AC229" s="42" t="s">
        <v>168</v>
      </c>
    </row>
    <row r="230" spans="1:29" ht="94.5" x14ac:dyDescent="0.25">
      <c r="A230" s="166">
        <f t="shared" si="371"/>
        <v>224</v>
      </c>
      <c r="B230" s="166" t="str">
        <f t="shared" si="410"/>
        <v>VT4*0,8</v>
      </c>
      <c r="C230" s="166" t="str">
        <f t="shared" si="411"/>
        <v>DQ1NT1_D14</v>
      </c>
      <c r="D230" s="185" t="str">
        <f>V230&amp;W230&amp;X230&amp;Y230&amp;Z230</f>
        <v>Các tuyến đường giao thông không đấu nối trực tiếp và thông ra Quốc lộ 20 đoạn từ Hết nghĩa địa Phú Ngọc đến Ngã 3 Thanh Tùng có hiện trạng là đường nhựa, bê tông xi măng:
- Có bề rộng từ ≥3m đến &lt;5m, cách đường giao thông &gt;1.000m.
- Có bề rộng &lt;3m, cách đường giao thông &gt;200m.</v>
      </c>
      <c r="E230" s="185"/>
      <c r="F230" s="185"/>
      <c r="G230" s="174">
        <v>230</v>
      </c>
      <c r="H230" s="174">
        <v>160</v>
      </c>
      <c r="I230" s="174">
        <v>140</v>
      </c>
      <c r="J230" s="183">
        <f>VLOOKUP(C230,'[1]1. MA DO'!$E$5:$AA$1933,23,0)</f>
        <v>1.1299999999999999</v>
      </c>
      <c r="K230" s="180">
        <f t="shared" si="367"/>
        <v>1.1299999999999999</v>
      </c>
      <c r="L230" s="180">
        <f t="shared" si="368"/>
        <v>1.1299999999999999</v>
      </c>
      <c r="M230" s="29">
        <f t="shared" si="412"/>
        <v>800</v>
      </c>
      <c r="N230" s="29">
        <f t="shared" si="413"/>
        <v>400</v>
      </c>
      <c r="O230" s="29">
        <f t="shared" si="414"/>
        <v>300</v>
      </c>
      <c r="P230" s="29">
        <f t="shared" si="415"/>
        <v>200</v>
      </c>
      <c r="Q230" s="17">
        <f t="shared" si="416"/>
        <v>1000</v>
      </c>
      <c r="R230" s="17">
        <f t="shared" si="417"/>
        <v>520</v>
      </c>
      <c r="S230" s="17">
        <f t="shared" si="418"/>
        <v>390</v>
      </c>
      <c r="T230" s="17">
        <f t="shared" si="419"/>
        <v>260</v>
      </c>
      <c r="U230" s="17">
        <f t="shared" si="419"/>
        <v>4</v>
      </c>
      <c r="V230" s="17" t="str">
        <f t="shared" si="420"/>
        <v xml:space="preserve">Các tuyến đường giao thông không đấu nối trực tiếp và thông ra </v>
      </c>
      <c r="W230" s="17" t="str">
        <f t="shared" si="421"/>
        <v>Quốc lộ 20</v>
      </c>
      <c r="X230" s="17" t="str">
        <f t="shared" si="421"/>
        <v xml:space="preserve"> đoạn từ Hết nghĩa địa Phú Ngọc</v>
      </c>
      <c r="Y230" s="17" t="str">
        <f t="shared" si="422"/>
        <v xml:space="preserve"> đến Ngã 3 Thanh Tùng</v>
      </c>
      <c r="Z230" s="17" t="s">
        <v>491</v>
      </c>
      <c r="AA230" s="17">
        <v>0</v>
      </c>
      <c r="AB230" s="17">
        <v>0</v>
      </c>
      <c r="AC230" s="17">
        <v>0</v>
      </c>
    </row>
    <row r="231" spans="1:29" ht="31.5" x14ac:dyDescent="0.25">
      <c r="A231" s="166">
        <f t="shared" si="371"/>
        <v>225</v>
      </c>
      <c r="B231" s="166" t="str">
        <f>'Đầu vào (2)'!G225</f>
        <v>DQ1DT_D2</v>
      </c>
      <c r="C231" s="166" t="str">
        <f>$B$231</f>
        <v>DQ1DT_D2</v>
      </c>
      <c r="D231" s="167" t="str">
        <f>'Đầu vào (2)'!H225</f>
        <v>Quốc lộ 20</v>
      </c>
      <c r="E231" s="167" t="str">
        <f>'Đầu vào (2)'!I225</f>
        <v>Ngã 3 Thanh Tùng</v>
      </c>
      <c r="F231" s="167" t="str">
        <f>'Đầu vào (2)'!J225</f>
        <v>Ngã ba đường Trần Phú (ngã ba Làng Thượng)</v>
      </c>
      <c r="G231" s="179">
        <v>1400</v>
      </c>
      <c r="H231" s="174">
        <v>980</v>
      </c>
      <c r="I231" s="174">
        <v>840</v>
      </c>
      <c r="J231" s="183">
        <f>VLOOKUP(C231,'[1]1. MA DO'!$E$5:$AA$1933,23,0)</f>
        <v>1.1200000000000001</v>
      </c>
      <c r="K231" s="180">
        <f t="shared" si="367"/>
        <v>1.1200000000000001</v>
      </c>
      <c r="L231" s="180">
        <f t="shared" si="368"/>
        <v>1.1200000000000001</v>
      </c>
      <c r="M231" s="29">
        <f>'Đầu vào (2)'!K225</f>
        <v>1000</v>
      </c>
      <c r="N231" s="29">
        <f>'Đầu vào (2)'!L225</f>
        <v>400</v>
      </c>
      <c r="O231" s="29">
        <f>'Đầu vào (2)'!M225</f>
        <v>300</v>
      </c>
      <c r="P231" s="29">
        <f>'Đầu vào (2)'!N225</f>
        <v>200</v>
      </c>
      <c r="Q231" s="17">
        <f>VLOOKUP(B231,'[2]Giá đề xuất ODT'!$G$11:$AD$2233,21,0)</f>
        <v>1400</v>
      </c>
      <c r="R231" s="17">
        <f>VLOOKUP(B231,'[2]Giá đề xuất ODT'!$G$11:$AD$2233,22,0)</f>
        <v>540</v>
      </c>
      <c r="S231" s="17">
        <f>VLOOKUP(B231,'[2]Giá đề xuất ODT'!$G$11:$AD$2233,23,0)</f>
        <v>410</v>
      </c>
      <c r="T231" s="17">
        <f>VLOOKUP(B231,'[2]Giá đề xuất ODT'!$G$11:$AD$2233,24,0)</f>
        <v>270</v>
      </c>
      <c r="U231" s="17">
        <v>4</v>
      </c>
      <c r="W231" s="17" t="str">
        <f>D231</f>
        <v>Quốc lộ 20</v>
      </c>
      <c r="X231" s="17" t="str">
        <f>" đoạn từ "&amp;E231</f>
        <v xml:space="preserve"> đoạn từ Ngã 3 Thanh Tùng</v>
      </c>
      <c r="Y231" s="17" t="str">
        <f>" đến "&amp;F231</f>
        <v xml:space="preserve"> đến Ngã ba đường Trần Phú (ngã ba Làng Thượng)</v>
      </c>
    </row>
    <row r="232" spans="1:29" ht="78.75" x14ac:dyDescent="0.25">
      <c r="A232" s="166">
        <f t="shared" si="371"/>
        <v>226</v>
      </c>
      <c r="B232" s="166" t="str">
        <f t="shared" ref="B232:B237" si="423">B225</f>
        <v>VT2</v>
      </c>
      <c r="C232" s="166" t="str">
        <f t="shared" ref="C232:C237" si="424">$B$231</f>
        <v>DQ1DT_D2</v>
      </c>
      <c r="D232" s="185" t="str">
        <f>V232&amp;W232&amp;X232&amp;Y232&amp;Z232&amp;"
"&amp;AA232&amp;"
"
&amp;AB232</f>
        <v>Các tuyến đường giao thông đấu nối trực tiếp ra Quốc lộ 20 đoạn từ Ngã 3 Thanh Tùng đến Ngã ba đường Trần Phú (ngã ba Làng Thượng) có hiện trạng là đường nhựa, bê tông xi măng:
- Có bề rộng ≥5m, cách đường giao thông ≤600m.
- Có bề rộng từ ≥3m đến &lt;5m, cách đường giao thông ≤400m.</v>
      </c>
      <c r="E232" s="185"/>
      <c r="F232" s="185"/>
      <c r="G232" s="174">
        <v>540</v>
      </c>
      <c r="H232" s="174">
        <v>380</v>
      </c>
      <c r="I232" s="174">
        <v>320</v>
      </c>
      <c r="J232" s="183">
        <f>VLOOKUP(C232,'[1]1. MA DO'!$E$5:$AA$1933,23,0)</f>
        <v>1.1200000000000001</v>
      </c>
      <c r="K232" s="180">
        <f t="shared" si="367"/>
        <v>1.1200000000000001</v>
      </c>
      <c r="L232" s="180">
        <f t="shared" si="368"/>
        <v>1.1200000000000001</v>
      </c>
      <c r="M232" s="29">
        <f t="shared" ref="M232:M237" si="425">M231</f>
        <v>1000</v>
      </c>
      <c r="N232" s="29">
        <f t="shared" ref="N232:N237" si="426">N231</f>
        <v>400</v>
      </c>
      <c r="O232" s="29">
        <f t="shared" ref="O232:O237" si="427">O231</f>
        <v>300</v>
      </c>
      <c r="P232" s="29">
        <f t="shared" ref="P232:P237" si="428">P231</f>
        <v>200</v>
      </c>
      <c r="Q232" s="17">
        <f t="shared" ref="Q232:Q237" si="429">Q231</f>
        <v>1400</v>
      </c>
      <c r="R232" s="17">
        <f t="shared" ref="R232:R237" si="430">R231</f>
        <v>540</v>
      </c>
      <c r="S232" s="17">
        <f t="shared" ref="S232:S237" si="431">S231</f>
        <v>410</v>
      </c>
      <c r="T232" s="17">
        <f t="shared" ref="T232:U237" si="432">T231</f>
        <v>270</v>
      </c>
      <c r="U232" s="17">
        <f t="shared" si="432"/>
        <v>4</v>
      </c>
      <c r="V232" s="17" t="str">
        <f t="shared" ref="V232:V237" si="433">V225</f>
        <v xml:space="preserve">Các tuyến đường giao thông đấu nối trực tiếp ra </v>
      </c>
      <c r="W232" s="17" t="str">
        <f t="shared" ref="W232:X237" si="434">W231</f>
        <v>Quốc lộ 20</v>
      </c>
      <c r="X232" s="17" t="str">
        <f t="shared" si="434"/>
        <v xml:space="preserve"> đoạn từ Ngã 3 Thanh Tùng</v>
      </c>
      <c r="Y232" s="17" t="str">
        <f t="shared" ref="Y232:Y237" si="435">Y231</f>
        <v xml:space="preserve"> đến Ngã ba đường Trần Phú (ngã ba Làng Thượng)</v>
      </c>
      <c r="Z232" s="17" t="s">
        <v>477</v>
      </c>
      <c r="AA232" s="17" t="s">
        <v>164</v>
      </c>
      <c r="AB232" s="17" t="s">
        <v>165</v>
      </c>
      <c r="AC232" s="17"/>
    </row>
    <row r="233" spans="1:29" ht="78.75" x14ac:dyDescent="0.25">
      <c r="A233" s="166">
        <f t="shared" si="371"/>
        <v>227</v>
      </c>
      <c r="B233" s="166" t="str">
        <f t="shared" si="423"/>
        <v>VT3</v>
      </c>
      <c r="C233" s="166" t="str">
        <f t="shared" si="424"/>
        <v>DQ1DT_D2</v>
      </c>
      <c r="D233" s="185" t="str">
        <f>V233&amp;W233&amp;X233&amp;Y233&amp;Z233&amp;"
"&amp;AA233&amp;"
"&amp;AB233&amp;"
"&amp;AC233</f>
        <v>Các tuyến đường giao thông đấu nối trực tiếp ra Quốc lộ 20 đoạn từ Ngã 3 Thanh Tùng đến Ngã ba đường Trần Phú (ngã ba Làng Thượng) có hiện trạng là đường nhựa, bê tông xi măng:
- Có bề rộng ≥5m, cách đường giao thông &gt;600m.
- Có bề rộng từ ≥3m đến &lt;5m, cách đường giao thông từ &gt;400m đến ≤600m.
- Có bề rộng &lt;3m, cách đường giao thông ≤200m.</v>
      </c>
      <c r="E233" s="185"/>
      <c r="F233" s="185"/>
      <c r="G233" s="174">
        <v>410</v>
      </c>
      <c r="H233" s="174">
        <v>290</v>
      </c>
      <c r="I233" s="174">
        <v>250</v>
      </c>
      <c r="J233" s="183">
        <f>VLOOKUP(C233,'[1]1. MA DO'!$E$5:$AA$1933,23,0)</f>
        <v>1.1200000000000001</v>
      </c>
      <c r="K233" s="180">
        <f t="shared" si="367"/>
        <v>1.1200000000000001</v>
      </c>
      <c r="L233" s="180">
        <f t="shared" si="368"/>
        <v>1.1200000000000001</v>
      </c>
      <c r="M233" s="29">
        <f t="shared" si="425"/>
        <v>1000</v>
      </c>
      <c r="N233" s="29">
        <f t="shared" si="426"/>
        <v>400</v>
      </c>
      <c r="O233" s="29">
        <f t="shared" si="427"/>
        <v>300</v>
      </c>
      <c r="P233" s="29">
        <f t="shared" si="428"/>
        <v>200</v>
      </c>
      <c r="Q233" s="17">
        <f t="shared" si="429"/>
        <v>1400</v>
      </c>
      <c r="R233" s="17">
        <f t="shared" si="430"/>
        <v>540</v>
      </c>
      <c r="S233" s="17">
        <f t="shared" si="431"/>
        <v>410</v>
      </c>
      <c r="T233" s="17">
        <f t="shared" si="432"/>
        <v>270</v>
      </c>
      <c r="U233" s="17">
        <f t="shared" si="432"/>
        <v>4</v>
      </c>
      <c r="V233" s="17" t="str">
        <f t="shared" si="433"/>
        <v xml:space="preserve">Các tuyến đường giao thông đấu nối trực tiếp ra </v>
      </c>
      <c r="W233" s="17" t="str">
        <f t="shared" si="434"/>
        <v>Quốc lộ 20</v>
      </c>
      <c r="X233" s="17" t="str">
        <f t="shared" si="434"/>
        <v xml:space="preserve"> đoạn từ Ngã 3 Thanh Tùng</v>
      </c>
      <c r="Y233" s="17" t="str">
        <f t="shared" si="435"/>
        <v xml:space="preserve"> đến Ngã ba đường Trần Phú (ngã ba Làng Thượng)</v>
      </c>
      <c r="Z233" s="17" t="s">
        <v>477</v>
      </c>
      <c r="AA233" s="17" t="s">
        <v>166</v>
      </c>
      <c r="AB233" s="17" t="s">
        <v>167</v>
      </c>
      <c r="AC233" s="17" t="s">
        <v>168</v>
      </c>
    </row>
    <row r="234" spans="1:29" ht="94.5" x14ac:dyDescent="0.25">
      <c r="A234" s="166">
        <f t="shared" si="371"/>
        <v>228</v>
      </c>
      <c r="B234" s="166" t="str">
        <f t="shared" si="423"/>
        <v>VT4</v>
      </c>
      <c r="C234" s="166" t="str">
        <f t="shared" si="424"/>
        <v>DQ1DT_D2</v>
      </c>
      <c r="D234" s="185" t="str">
        <f>V234&amp;W234&amp;X234&amp;Y234&amp;Z234</f>
        <v>Các tuyến đường giao thông đấu nối trực tiếp ra Quốc lộ 20 đoạn từ Ngã 3 Thanh Tùng đến Ngã ba đường Trần Phú (ngã ba Làng Thượng) có hiện trạng là đường nhựa, bê tông xi măng:
- Có bề rộng từ ≥3m đến &lt;5m, cách đường giao thông &gt;600m.
- Có bề rộng &lt;3m, cách đường giao thông &gt;200m.</v>
      </c>
      <c r="E234" s="185"/>
      <c r="F234" s="185"/>
      <c r="G234" s="174">
        <v>270</v>
      </c>
      <c r="H234" s="174">
        <v>190</v>
      </c>
      <c r="I234" s="174">
        <v>160</v>
      </c>
      <c r="J234" s="183">
        <f>VLOOKUP(C234,'[1]1. MA DO'!$E$5:$AA$1933,23,0)</f>
        <v>1.1200000000000001</v>
      </c>
      <c r="K234" s="180">
        <f t="shared" si="367"/>
        <v>1.1200000000000001</v>
      </c>
      <c r="L234" s="180">
        <f t="shared" si="368"/>
        <v>1.1200000000000001</v>
      </c>
      <c r="M234" s="29">
        <f t="shared" si="425"/>
        <v>1000</v>
      </c>
      <c r="N234" s="29">
        <f t="shared" si="426"/>
        <v>400</v>
      </c>
      <c r="O234" s="29">
        <f t="shared" si="427"/>
        <v>300</v>
      </c>
      <c r="P234" s="29">
        <f t="shared" si="428"/>
        <v>200</v>
      </c>
      <c r="Q234" s="17">
        <f t="shared" si="429"/>
        <v>1400</v>
      </c>
      <c r="R234" s="17">
        <f t="shared" si="430"/>
        <v>540</v>
      </c>
      <c r="S234" s="17">
        <f t="shared" si="431"/>
        <v>410</v>
      </c>
      <c r="T234" s="17">
        <f t="shared" si="432"/>
        <v>270</v>
      </c>
      <c r="U234" s="17">
        <f t="shared" si="432"/>
        <v>4</v>
      </c>
      <c r="V234" s="17" t="str">
        <f t="shared" si="433"/>
        <v xml:space="preserve">Các tuyến đường giao thông đấu nối trực tiếp ra </v>
      </c>
      <c r="W234" s="17" t="str">
        <f t="shared" si="434"/>
        <v>Quốc lộ 20</v>
      </c>
      <c r="X234" s="17" t="str">
        <f t="shared" si="434"/>
        <v xml:space="preserve"> đoạn từ Ngã 3 Thanh Tùng</v>
      </c>
      <c r="Y234" s="17" t="str">
        <f t="shared" si="435"/>
        <v xml:space="preserve"> đến Ngã ba đường Trần Phú (ngã ba Làng Thượng)</v>
      </c>
      <c r="Z234" s="17" t="s">
        <v>478</v>
      </c>
      <c r="AA234" s="17"/>
      <c r="AB234" s="17"/>
      <c r="AC234" s="17"/>
    </row>
    <row r="235" spans="1:29" ht="94.5" x14ac:dyDescent="0.25">
      <c r="A235" s="166">
        <f t="shared" si="371"/>
        <v>229</v>
      </c>
      <c r="B235" s="166" t="str">
        <f t="shared" si="423"/>
        <v>VT2*0,8</v>
      </c>
      <c r="C235" s="166" t="str">
        <f t="shared" si="424"/>
        <v>DQ1DT_D2</v>
      </c>
      <c r="D235" s="185" t="str">
        <f>V235&amp;W235&amp;X235&amp;Y235&amp;Z235&amp;"
"&amp;AA235&amp;"
"
&amp;AB235</f>
        <v>Các tuyến đường giao thông không đấu nối trực tiếp và thông ra Quốc lộ 20 đoạn từ Ngã 3 Thanh Tùng đến Ngã ba đường Trần Phú (ngã ba Làng Thượng) có hiện trạng là đường nhựa, bê tông xi măng:
- Có bề rộng ≥5m, cách đường giao thông ≤600m.
- Có bề rộng từ ≥3m đến &lt;5m, cách đường giao thông ≤400m.</v>
      </c>
      <c r="E235" s="185"/>
      <c r="F235" s="185"/>
      <c r="G235" s="174">
        <v>490</v>
      </c>
      <c r="H235" s="174">
        <v>340</v>
      </c>
      <c r="I235" s="174">
        <v>290</v>
      </c>
      <c r="J235" s="183">
        <f>VLOOKUP(C235,'[1]1. MA DO'!$E$5:$AA$1933,23,0)</f>
        <v>1.1200000000000001</v>
      </c>
      <c r="K235" s="180">
        <f t="shared" si="367"/>
        <v>1.1200000000000001</v>
      </c>
      <c r="L235" s="180">
        <f t="shared" si="368"/>
        <v>1.1200000000000001</v>
      </c>
      <c r="M235" s="29">
        <f t="shared" si="425"/>
        <v>1000</v>
      </c>
      <c r="N235" s="29">
        <f t="shared" si="426"/>
        <v>400</v>
      </c>
      <c r="O235" s="29">
        <f t="shared" si="427"/>
        <v>300</v>
      </c>
      <c r="P235" s="29">
        <f t="shared" si="428"/>
        <v>200</v>
      </c>
      <c r="Q235" s="17">
        <f t="shared" si="429"/>
        <v>1400</v>
      </c>
      <c r="R235" s="17">
        <f t="shared" si="430"/>
        <v>540</v>
      </c>
      <c r="S235" s="17">
        <f t="shared" si="431"/>
        <v>410</v>
      </c>
      <c r="T235" s="17">
        <f t="shared" si="432"/>
        <v>270</v>
      </c>
      <c r="U235" s="17">
        <f t="shared" si="432"/>
        <v>4</v>
      </c>
      <c r="V235" s="17" t="str">
        <f t="shared" si="433"/>
        <v xml:space="preserve">Các tuyến đường giao thông không đấu nối trực tiếp và thông ra </v>
      </c>
      <c r="W235" s="17" t="str">
        <f t="shared" si="434"/>
        <v>Quốc lộ 20</v>
      </c>
      <c r="X235" s="17" t="str">
        <f t="shared" si="434"/>
        <v xml:space="preserve"> đoạn từ Ngã 3 Thanh Tùng</v>
      </c>
      <c r="Y235" s="17" t="str">
        <f t="shared" si="435"/>
        <v xml:space="preserve"> đến Ngã ba đường Trần Phú (ngã ba Làng Thượng)</v>
      </c>
      <c r="Z235" s="17" t="s">
        <v>477</v>
      </c>
      <c r="AA235" s="17" t="s">
        <v>164</v>
      </c>
      <c r="AB235" s="17" t="s">
        <v>165</v>
      </c>
      <c r="AC235" s="17"/>
    </row>
    <row r="236" spans="1:29" ht="94.5" x14ac:dyDescent="0.25">
      <c r="A236" s="166">
        <f t="shared" si="371"/>
        <v>230</v>
      </c>
      <c r="B236" s="166" t="str">
        <f t="shared" si="423"/>
        <v>VT3*0,8</v>
      </c>
      <c r="C236" s="166" t="str">
        <f t="shared" si="424"/>
        <v>DQ1DT_D2</v>
      </c>
      <c r="D236" s="185" t="str">
        <f>V236&amp;W236&amp;X236&amp;Y236&amp;Z236&amp;"
"&amp;AA236&amp;"
"
&amp;AB236&amp;"
"&amp;AC236</f>
        <v>Các tuyến đường giao thông không đấu nối trực tiếp và thông ra Quốc lộ 20 đoạn từ Ngã 3 Thanh Tùng đến Ngã ba đường Trần Phú (ngã ba Làng Thượng) có hiện trạng là đường nhựa, bê tông xi măng:
- Có bề rộng ≥5m, cách đường giao thông &gt;600m.
- Có bề rộng từ ≥3m đến &lt;5m, cách đường giao thông từ &gt;400m đến ≤600m.
- Có bề rộng &lt;3m, cách đường giao thông ≤200m.</v>
      </c>
      <c r="E236" s="185"/>
      <c r="F236" s="185"/>
      <c r="G236" s="174">
        <v>370</v>
      </c>
      <c r="H236" s="174">
        <v>260</v>
      </c>
      <c r="I236" s="174">
        <v>220</v>
      </c>
      <c r="J236" s="183">
        <f>VLOOKUP(C236,'[1]1. MA DO'!$E$5:$AA$1933,23,0)</f>
        <v>1.1200000000000001</v>
      </c>
      <c r="K236" s="180">
        <f t="shared" si="367"/>
        <v>1.1200000000000001</v>
      </c>
      <c r="L236" s="180">
        <f t="shared" si="368"/>
        <v>1.1200000000000001</v>
      </c>
      <c r="M236" s="29">
        <f t="shared" si="425"/>
        <v>1000</v>
      </c>
      <c r="N236" s="29">
        <f t="shared" si="426"/>
        <v>400</v>
      </c>
      <c r="O236" s="29">
        <f t="shared" si="427"/>
        <v>300</v>
      </c>
      <c r="P236" s="29">
        <f t="shared" si="428"/>
        <v>200</v>
      </c>
      <c r="Q236" s="17">
        <f t="shared" si="429"/>
        <v>1400</v>
      </c>
      <c r="R236" s="17">
        <f t="shared" si="430"/>
        <v>540</v>
      </c>
      <c r="S236" s="17">
        <f t="shared" si="431"/>
        <v>410</v>
      </c>
      <c r="T236" s="17">
        <f t="shared" si="432"/>
        <v>270</v>
      </c>
      <c r="U236" s="17">
        <f t="shared" si="432"/>
        <v>4</v>
      </c>
      <c r="V236" s="17" t="str">
        <f t="shared" si="433"/>
        <v xml:space="preserve">Các tuyến đường giao thông không đấu nối trực tiếp và thông ra </v>
      </c>
      <c r="W236" s="17" t="str">
        <f t="shared" si="434"/>
        <v>Quốc lộ 20</v>
      </c>
      <c r="X236" s="17" t="str">
        <f t="shared" si="434"/>
        <v xml:space="preserve"> đoạn từ Ngã 3 Thanh Tùng</v>
      </c>
      <c r="Y236" s="17" t="str">
        <f t="shared" si="435"/>
        <v xml:space="preserve"> đến Ngã ba đường Trần Phú (ngã ba Làng Thượng)</v>
      </c>
      <c r="Z236" s="17" t="s">
        <v>477</v>
      </c>
      <c r="AA236" s="17" t="s">
        <v>166</v>
      </c>
      <c r="AB236" s="17" t="s">
        <v>167</v>
      </c>
      <c r="AC236" s="17" t="s">
        <v>168</v>
      </c>
    </row>
    <row r="237" spans="1:29" ht="94.5" x14ac:dyDescent="0.25">
      <c r="A237" s="166">
        <f t="shared" si="371"/>
        <v>231</v>
      </c>
      <c r="B237" s="166" t="str">
        <f t="shared" si="423"/>
        <v>VT4*0,8</v>
      </c>
      <c r="C237" s="166" t="str">
        <f t="shared" si="424"/>
        <v>DQ1DT_D2</v>
      </c>
      <c r="D237" s="185" t="str">
        <f>V237&amp;W237&amp;X237&amp;Y237&amp;Z237</f>
        <v>Các tuyến đường giao thông không đấu nối trực tiếp và thông ra Quốc lộ 20 đoạn từ Ngã 3 Thanh Tùng đến Ngã ba đường Trần Phú (ngã ba Làng Thượng) có hiện trạng là đường nhựa, bê tông xi măng:
- Có bề rộng từ ≥3m đến &lt;5m, cách đường giao thông &gt;600m.
- Có bề rộng &lt;3m, cách đường giao thông &gt;200m.</v>
      </c>
      <c r="E237" s="185"/>
      <c r="F237" s="185"/>
      <c r="G237" s="174">
        <v>240</v>
      </c>
      <c r="H237" s="174">
        <v>170</v>
      </c>
      <c r="I237" s="174">
        <v>140</v>
      </c>
      <c r="J237" s="183">
        <f>VLOOKUP(C237,'[1]1. MA DO'!$E$5:$AA$1933,23,0)</f>
        <v>1.1200000000000001</v>
      </c>
      <c r="K237" s="180">
        <f t="shared" si="367"/>
        <v>1.1200000000000001</v>
      </c>
      <c r="L237" s="180">
        <f t="shared" si="368"/>
        <v>1.1200000000000001</v>
      </c>
      <c r="M237" s="29">
        <f t="shared" si="425"/>
        <v>1000</v>
      </c>
      <c r="N237" s="29">
        <f t="shared" si="426"/>
        <v>400</v>
      </c>
      <c r="O237" s="29">
        <f t="shared" si="427"/>
        <v>300</v>
      </c>
      <c r="P237" s="29">
        <f t="shared" si="428"/>
        <v>200</v>
      </c>
      <c r="Q237" s="17">
        <f t="shared" si="429"/>
        <v>1400</v>
      </c>
      <c r="R237" s="17">
        <f t="shared" si="430"/>
        <v>540</v>
      </c>
      <c r="S237" s="17">
        <f t="shared" si="431"/>
        <v>410</v>
      </c>
      <c r="T237" s="17">
        <f t="shared" si="432"/>
        <v>270</v>
      </c>
      <c r="U237" s="17">
        <f t="shared" si="432"/>
        <v>4</v>
      </c>
      <c r="V237" s="17" t="str">
        <f t="shared" si="433"/>
        <v xml:space="preserve">Các tuyến đường giao thông không đấu nối trực tiếp và thông ra </v>
      </c>
      <c r="W237" s="17" t="str">
        <f t="shared" si="434"/>
        <v>Quốc lộ 20</v>
      </c>
      <c r="X237" s="17" t="str">
        <f t="shared" si="434"/>
        <v xml:space="preserve"> đoạn từ Ngã 3 Thanh Tùng</v>
      </c>
      <c r="Y237" s="17" t="str">
        <f t="shared" si="435"/>
        <v xml:space="preserve"> đến Ngã ba đường Trần Phú (ngã ba Làng Thượng)</v>
      </c>
      <c r="Z237" s="17" t="s">
        <v>478</v>
      </c>
      <c r="AA237" s="17"/>
      <c r="AB237" s="17"/>
      <c r="AC237" s="17"/>
    </row>
    <row r="238" spans="1:29" ht="63" x14ac:dyDescent="0.25">
      <c r="A238" s="166">
        <f t="shared" si="371"/>
        <v>232</v>
      </c>
      <c r="B238" s="166" t="str">
        <f>'Đầu vào (2)'!G232</f>
        <v>DQ1DT_D3</v>
      </c>
      <c r="C238" s="166" t="str">
        <f>$B$238</f>
        <v>DQ1DT_D3</v>
      </c>
      <c r="D238" s="167" t="str">
        <f>'Đầu vào (2)'!H232</f>
        <v>Quốc lộ 20</v>
      </c>
      <c r="E238" s="167" t="str">
        <f>'Đầu vào (2)'!I232</f>
        <v>Ngã ba đường Trần Phú (ngã ba Làng Thượng)</v>
      </c>
      <c r="F238" s="167" t="str">
        <f>'Đầu vào (2)'!J232</f>
        <v>Ngã tư Trạm y tế thị trấn Định Quán</v>
      </c>
      <c r="G238" s="179">
        <v>1700</v>
      </c>
      <c r="H238" s="174">
        <v>1200</v>
      </c>
      <c r="I238" s="174">
        <v>1000</v>
      </c>
      <c r="J238" s="183">
        <f>VLOOKUP(C238,'[1]1. MA DO'!$E$5:$AA$1933,23,0)</f>
        <v>1.1200000000000001</v>
      </c>
      <c r="K238" s="180">
        <f t="shared" si="367"/>
        <v>1.1200000000000001</v>
      </c>
      <c r="L238" s="180">
        <f t="shared" si="368"/>
        <v>1.1200000000000001</v>
      </c>
      <c r="M238" s="29">
        <f>'Đầu vào (2)'!K232</f>
        <v>1500</v>
      </c>
      <c r="N238" s="29">
        <f>'Đầu vào (2)'!L232</f>
        <v>600</v>
      </c>
      <c r="O238" s="29">
        <f>'Đầu vào (2)'!M232</f>
        <v>500</v>
      </c>
      <c r="P238" s="29">
        <f>'Đầu vào (2)'!N232</f>
        <v>300</v>
      </c>
      <c r="Q238" s="17">
        <f>VLOOKUP(B238,'[2]Giá đề xuất ODT'!$G$11:$AD$2233,21,0)</f>
        <v>1700</v>
      </c>
      <c r="R238" s="17">
        <f>VLOOKUP(B238,'[2]Giá đề xuất ODT'!$G$11:$AD$2233,22,0)</f>
        <v>700</v>
      </c>
      <c r="S238" s="17">
        <f>VLOOKUP(B238,'[2]Giá đề xuất ODT'!$G$11:$AD$2233,23,0)</f>
        <v>580</v>
      </c>
      <c r="T238" s="17">
        <f>VLOOKUP(B238,'[2]Giá đề xuất ODT'!$G$11:$AD$2233,24,0)</f>
        <v>350</v>
      </c>
      <c r="U238" s="17">
        <v>3</v>
      </c>
      <c r="W238" s="17" t="str">
        <f>D238</f>
        <v>Quốc lộ 20</v>
      </c>
      <c r="X238" s="17" t="str">
        <f>" đoạn từ "&amp;E238</f>
        <v xml:space="preserve"> đoạn từ Ngã ba đường Trần Phú (ngã ba Làng Thượng)</v>
      </c>
      <c r="Y238" s="17" t="str">
        <f>" đến "&amp;F238</f>
        <v xml:space="preserve"> đến Ngã tư Trạm y tế thị trấn Định Quán</v>
      </c>
    </row>
    <row r="239" spans="1:29" ht="78.75" x14ac:dyDescent="0.25">
      <c r="A239" s="166">
        <f t="shared" si="371"/>
        <v>233</v>
      </c>
      <c r="B239" s="166" t="str">
        <f t="shared" ref="B239:B244" si="436">B232</f>
        <v>VT2</v>
      </c>
      <c r="C239" s="166" t="str">
        <f t="shared" ref="C239:C244" si="437">$B$238</f>
        <v>DQ1DT_D3</v>
      </c>
      <c r="D239" s="185" t="str">
        <f>V239&amp;W239&amp;X239&amp;Y239&amp;Z239&amp;"
"&amp;AA239&amp;"
"
&amp;AB239</f>
        <v>Các tuyến đường giao thông đấu nối trực tiếp ra Quốc lộ 20 đoạn từ Ngã ba đường Trần Phú (ngã ba Làng Thượng) đến Ngã tư Trạm y tế thị trấn Định Quán có hiện trạng là đường nhựa, bê tông xi măng:
- Có bề rộng ≥5m, cách đường giao thông ≤600m.
- Có bề rộng từ ≥3m đến &lt;5m, cách đường giao thông ≤400m.</v>
      </c>
      <c r="E239" s="185"/>
      <c r="F239" s="185"/>
      <c r="G239" s="174">
        <v>700</v>
      </c>
      <c r="H239" s="174">
        <v>490</v>
      </c>
      <c r="I239" s="174">
        <v>420</v>
      </c>
      <c r="J239" s="183">
        <f>VLOOKUP(C239,'[1]1. MA DO'!$E$5:$AA$1933,23,0)</f>
        <v>1.1200000000000001</v>
      </c>
      <c r="K239" s="180">
        <f t="shared" si="367"/>
        <v>1.1200000000000001</v>
      </c>
      <c r="L239" s="180">
        <f t="shared" si="368"/>
        <v>1.1200000000000001</v>
      </c>
      <c r="M239" s="29">
        <f t="shared" ref="M239:M244" si="438">M238</f>
        <v>1500</v>
      </c>
      <c r="N239" s="29">
        <f t="shared" ref="N239:N244" si="439">N238</f>
        <v>600</v>
      </c>
      <c r="O239" s="29">
        <f t="shared" ref="O239:O244" si="440">O238</f>
        <v>500</v>
      </c>
      <c r="P239" s="29">
        <f t="shared" ref="P239:P244" si="441">P238</f>
        <v>300</v>
      </c>
      <c r="Q239" s="17">
        <f t="shared" ref="Q239:Q244" si="442">Q238</f>
        <v>1700</v>
      </c>
      <c r="R239" s="17">
        <f t="shared" ref="R239:R244" si="443">R238</f>
        <v>700</v>
      </c>
      <c r="S239" s="17">
        <f t="shared" ref="S239:S244" si="444">S238</f>
        <v>580</v>
      </c>
      <c r="T239" s="17">
        <f t="shared" ref="T239:U244" si="445">T238</f>
        <v>350</v>
      </c>
      <c r="U239" s="17">
        <f t="shared" si="445"/>
        <v>3</v>
      </c>
      <c r="V239" s="17" t="str">
        <f t="shared" ref="V239:V244" si="446">V232</f>
        <v xml:space="preserve">Các tuyến đường giao thông đấu nối trực tiếp ra </v>
      </c>
      <c r="W239" s="17" t="str">
        <f t="shared" ref="W239:X244" si="447">W238</f>
        <v>Quốc lộ 20</v>
      </c>
      <c r="X239" s="17" t="str">
        <f t="shared" si="447"/>
        <v xml:space="preserve"> đoạn từ Ngã ba đường Trần Phú (ngã ba Làng Thượng)</v>
      </c>
      <c r="Y239" s="17" t="str">
        <f t="shared" ref="Y239:Y244" si="448">Y238</f>
        <v xml:space="preserve"> đến Ngã tư Trạm y tế thị trấn Định Quán</v>
      </c>
      <c r="Z239" s="17" t="s">
        <v>477</v>
      </c>
      <c r="AA239" s="17" t="str">
        <f>AA232</f>
        <v>- Có bề rộng ≥5m, cách đường giao thông ≤600m.</v>
      </c>
      <c r="AB239" s="17" t="str">
        <f>AB232</f>
        <v>- Có bề rộng từ ≥3m đến &lt;5m, cách đường giao thông ≤400m.</v>
      </c>
      <c r="AC239" s="17">
        <f>AC232</f>
        <v>0</v>
      </c>
    </row>
    <row r="240" spans="1:29" ht="78.75" x14ac:dyDescent="0.25">
      <c r="A240" s="166">
        <f t="shared" si="371"/>
        <v>234</v>
      </c>
      <c r="B240" s="166" t="str">
        <f t="shared" si="436"/>
        <v>VT3</v>
      </c>
      <c r="C240" s="166" t="str">
        <f t="shared" si="437"/>
        <v>DQ1DT_D3</v>
      </c>
      <c r="D240" s="185" t="str">
        <f>V240&amp;W240&amp;X240&amp;Y240&amp;Z240&amp;"
"&amp;AA240&amp;"
"&amp;AB240&amp;"
"&amp;AC240</f>
        <v>Các tuyến đường giao thông đấu nối trực tiếp ra Quốc lộ 20 đoạn từ Ngã ba đường Trần Phú (ngã ba Làng Thượng) đến Ngã tư Trạm y tế thị trấn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240" s="185"/>
      <c r="F240" s="185"/>
      <c r="G240" s="174">
        <v>580</v>
      </c>
      <c r="H240" s="174">
        <v>410</v>
      </c>
      <c r="I240" s="174">
        <v>350</v>
      </c>
      <c r="J240" s="183">
        <f>VLOOKUP(C240,'[1]1. MA DO'!$E$5:$AA$1933,23,0)</f>
        <v>1.1200000000000001</v>
      </c>
      <c r="K240" s="180">
        <f t="shared" si="367"/>
        <v>1.1200000000000001</v>
      </c>
      <c r="L240" s="180">
        <f t="shared" si="368"/>
        <v>1.1200000000000001</v>
      </c>
      <c r="M240" s="29">
        <f t="shared" si="438"/>
        <v>1500</v>
      </c>
      <c r="N240" s="29">
        <f t="shared" si="439"/>
        <v>600</v>
      </c>
      <c r="O240" s="29">
        <f t="shared" si="440"/>
        <v>500</v>
      </c>
      <c r="P240" s="29">
        <f t="shared" si="441"/>
        <v>300</v>
      </c>
      <c r="Q240" s="17">
        <f t="shared" si="442"/>
        <v>1700</v>
      </c>
      <c r="R240" s="17">
        <f t="shared" si="443"/>
        <v>700</v>
      </c>
      <c r="S240" s="17">
        <f t="shared" si="444"/>
        <v>580</v>
      </c>
      <c r="T240" s="17">
        <f t="shared" si="445"/>
        <v>350</v>
      </c>
      <c r="U240" s="17">
        <f t="shared" si="445"/>
        <v>3</v>
      </c>
      <c r="V240" s="17" t="str">
        <f t="shared" si="446"/>
        <v xml:space="preserve">Các tuyến đường giao thông đấu nối trực tiếp ra </v>
      </c>
      <c r="W240" s="17" t="str">
        <f t="shared" si="447"/>
        <v>Quốc lộ 20</v>
      </c>
      <c r="X240" s="17" t="str">
        <f t="shared" si="447"/>
        <v xml:space="preserve"> đoạn từ Ngã ba đường Trần Phú (ngã ba Làng Thượng)</v>
      </c>
      <c r="Y240" s="17" t="str">
        <f t="shared" si="448"/>
        <v xml:space="preserve"> đến Ngã tư Trạm y tế thị trấn Định Quán</v>
      </c>
      <c r="Z240" s="17" t="s">
        <v>477</v>
      </c>
      <c r="AA240" s="17" t="str">
        <f t="shared" ref="AA240:AC240" si="449">AA233</f>
        <v>- Có bề rộng ≥5m, cách đường giao thông &gt;600m.</v>
      </c>
      <c r="AB240" s="17" t="str">
        <f t="shared" si="449"/>
        <v>- Có bề rộng từ ≥3m đến &lt;5m, cách đường giao thông từ &gt;400m đến ≤600m.</v>
      </c>
      <c r="AC240" s="17" t="str">
        <f t="shared" si="449"/>
        <v>- Có bề rộng &lt;3m, cách đường giao thông ≤200m.</v>
      </c>
    </row>
    <row r="241" spans="1:29" ht="94.5" x14ac:dyDescent="0.25">
      <c r="A241" s="166">
        <f t="shared" si="371"/>
        <v>235</v>
      </c>
      <c r="B241" s="166" t="str">
        <f t="shared" si="436"/>
        <v>VT4</v>
      </c>
      <c r="C241" s="166" t="str">
        <f t="shared" si="437"/>
        <v>DQ1DT_D3</v>
      </c>
      <c r="D241" s="185" t="str">
        <f>V241&amp;W241&amp;X241&amp;Y241&amp;Z241</f>
        <v>Các tuyến đường giao thông đấu nối trực tiếp ra Quốc lộ 20 đoạn từ Ngã ba đường Trần Phú (ngã ba Làng Thượng) đến Ngã tư Trạm y tế thị trấn Định Quán có hiện trạng là đường nhựa, bê tông xi măng:
- Có bề rộng từ ≥3m đến &lt;5m, cách đường giao thông &gt;600m.
- Có bề rộng &lt;3m, cách đường giao thông &gt;200m.</v>
      </c>
      <c r="E241" s="185"/>
      <c r="F241" s="185"/>
      <c r="G241" s="174">
        <v>350</v>
      </c>
      <c r="H241" s="174">
        <v>250</v>
      </c>
      <c r="I241" s="174">
        <v>210</v>
      </c>
      <c r="J241" s="183">
        <f>VLOOKUP(C241,'[1]1. MA DO'!$E$5:$AA$1933,23,0)</f>
        <v>1.1200000000000001</v>
      </c>
      <c r="K241" s="180">
        <f t="shared" si="367"/>
        <v>1.1200000000000001</v>
      </c>
      <c r="L241" s="180">
        <f t="shared" si="368"/>
        <v>1.1200000000000001</v>
      </c>
      <c r="M241" s="29">
        <f t="shared" si="438"/>
        <v>1500</v>
      </c>
      <c r="N241" s="29">
        <f t="shared" si="439"/>
        <v>600</v>
      </c>
      <c r="O241" s="29">
        <f t="shared" si="440"/>
        <v>500</v>
      </c>
      <c r="P241" s="29">
        <f t="shared" si="441"/>
        <v>300</v>
      </c>
      <c r="Q241" s="17">
        <f t="shared" si="442"/>
        <v>1700</v>
      </c>
      <c r="R241" s="17">
        <f t="shared" si="443"/>
        <v>700</v>
      </c>
      <c r="S241" s="17">
        <f t="shared" si="444"/>
        <v>580</v>
      </c>
      <c r="T241" s="17">
        <f t="shared" si="445"/>
        <v>350</v>
      </c>
      <c r="U241" s="17">
        <f t="shared" si="445"/>
        <v>3</v>
      </c>
      <c r="V241" s="17" t="str">
        <f t="shared" si="446"/>
        <v xml:space="preserve">Các tuyến đường giao thông đấu nối trực tiếp ra </v>
      </c>
      <c r="W241" s="17" t="str">
        <f t="shared" si="447"/>
        <v>Quốc lộ 20</v>
      </c>
      <c r="X241" s="17" t="str">
        <f t="shared" si="447"/>
        <v xml:space="preserve"> đoạn từ Ngã ba đường Trần Phú (ngã ba Làng Thượng)</v>
      </c>
      <c r="Y241" s="17" t="str">
        <f t="shared" si="448"/>
        <v xml:space="preserve"> đến Ngã tư Trạm y tế thị trấn Định Quán</v>
      </c>
      <c r="Z241" s="17" t="s">
        <v>478</v>
      </c>
      <c r="AA241" s="17">
        <f t="shared" ref="AA241:AC241" si="450">AA234</f>
        <v>0</v>
      </c>
      <c r="AB241" s="17">
        <f t="shared" si="450"/>
        <v>0</v>
      </c>
      <c r="AC241" s="17">
        <f t="shared" si="450"/>
        <v>0</v>
      </c>
    </row>
    <row r="242" spans="1:29" ht="94.5" x14ac:dyDescent="0.25">
      <c r="A242" s="166">
        <f t="shared" si="371"/>
        <v>236</v>
      </c>
      <c r="B242" s="166" t="str">
        <f t="shared" si="436"/>
        <v>VT2*0,8</v>
      </c>
      <c r="C242" s="166" t="str">
        <f t="shared" si="437"/>
        <v>DQ1DT_D3</v>
      </c>
      <c r="D242" s="185" t="str">
        <f>V242&amp;W242&amp;X242&amp;Y242&amp;Z242&amp;"
"&amp;AA242&amp;"
"
&amp;AB242</f>
        <v>Các tuyến đường giao thông không đấu nối trực tiếp và thông ra Quốc lộ 20 đoạn từ Ngã ba đường Trần Phú (ngã ba Làng Thượng) đến Ngã tư Trạm y tế thị trấn Định Quán có hiện trạng là đường nhựa, bê tông xi măng:
- Có bề rộng ≥5m, cách đường giao thông ≤600m.
- Có bề rộng từ ≥3m đến &lt;5m, cách đường giao thông ≤400m.</v>
      </c>
      <c r="E242" s="185"/>
      <c r="F242" s="185"/>
      <c r="G242" s="174">
        <v>630</v>
      </c>
      <c r="H242" s="174">
        <v>440</v>
      </c>
      <c r="I242" s="174">
        <v>380</v>
      </c>
      <c r="J242" s="183">
        <f>VLOOKUP(C242,'[1]1. MA DO'!$E$5:$AA$1933,23,0)</f>
        <v>1.1200000000000001</v>
      </c>
      <c r="K242" s="180">
        <f t="shared" si="367"/>
        <v>1.1200000000000001</v>
      </c>
      <c r="L242" s="180">
        <f t="shared" si="368"/>
        <v>1.1200000000000001</v>
      </c>
      <c r="M242" s="29">
        <f t="shared" si="438"/>
        <v>1500</v>
      </c>
      <c r="N242" s="29">
        <f t="shared" si="439"/>
        <v>600</v>
      </c>
      <c r="O242" s="29">
        <f t="shared" si="440"/>
        <v>500</v>
      </c>
      <c r="P242" s="29">
        <f t="shared" si="441"/>
        <v>300</v>
      </c>
      <c r="Q242" s="17">
        <f t="shared" si="442"/>
        <v>1700</v>
      </c>
      <c r="R242" s="17">
        <f t="shared" si="443"/>
        <v>700</v>
      </c>
      <c r="S242" s="17">
        <f t="shared" si="444"/>
        <v>580</v>
      </c>
      <c r="T242" s="17">
        <f t="shared" si="445"/>
        <v>350</v>
      </c>
      <c r="U242" s="17">
        <f t="shared" si="445"/>
        <v>3</v>
      </c>
      <c r="V242" s="17" t="str">
        <f t="shared" si="446"/>
        <v xml:space="preserve">Các tuyến đường giao thông không đấu nối trực tiếp và thông ra </v>
      </c>
      <c r="W242" s="17" t="str">
        <f t="shared" si="447"/>
        <v>Quốc lộ 20</v>
      </c>
      <c r="X242" s="17" t="str">
        <f t="shared" si="447"/>
        <v xml:space="preserve"> đoạn từ Ngã ba đường Trần Phú (ngã ba Làng Thượng)</v>
      </c>
      <c r="Y242" s="17" t="str">
        <f t="shared" si="448"/>
        <v xml:space="preserve"> đến Ngã tư Trạm y tế thị trấn Định Quán</v>
      </c>
      <c r="Z242" s="17" t="s">
        <v>477</v>
      </c>
      <c r="AA242" s="17" t="str">
        <f t="shared" ref="AA242:AC242" si="451">AA235</f>
        <v>- Có bề rộng ≥5m, cách đường giao thông ≤600m.</v>
      </c>
      <c r="AB242" s="17" t="str">
        <f t="shared" si="451"/>
        <v>- Có bề rộng từ ≥3m đến &lt;5m, cách đường giao thông ≤400m.</v>
      </c>
      <c r="AC242" s="17">
        <f t="shared" si="451"/>
        <v>0</v>
      </c>
    </row>
    <row r="243" spans="1:29" ht="94.5" x14ac:dyDescent="0.25">
      <c r="A243" s="166">
        <f t="shared" si="371"/>
        <v>237</v>
      </c>
      <c r="B243" s="166" t="str">
        <f t="shared" si="436"/>
        <v>VT3*0,8</v>
      </c>
      <c r="C243" s="166" t="str">
        <f t="shared" si="437"/>
        <v>DQ1DT_D3</v>
      </c>
      <c r="D243" s="185" t="str">
        <f>V243&amp;W243&amp;X243&amp;Y243&amp;Z243&amp;"
"&amp;AA243&amp;"
"
&amp;AB243&amp;"
"&amp;AC243</f>
        <v>Các tuyến đường giao thông không đấu nối trực tiếp và thông ra Quốc lộ 20 đoạn từ Ngã ba đường Trần Phú (ngã ba Làng Thượng) đến Ngã tư Trạm y tế thị trấn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243" s="185"/>
      <c r="F243" s="185"/>
      <c r="G243" s="174">
        <v>520</v>
      </c>
      <c r="H243" s="174">
        <v>360</v>
      </c>
      <c r="I243" s="174">
        <v>310</v>
      </c>
      <c r="J243" s="183">
        <f>VLOOKUP(C243,'[1]1. MA DO'!$E$5:$AA$1933,23,0)</f>
        <v>1.1200000000000001</v>
      </c>
      <c r="K243" s="180">
        <f t="shared" si="367"/>
        <v>1.1200000000000001</v>
      </c>
      <c r="L243" s="180">
        <f t="shared" si="368"/>
        <v>1.1200000000000001</v>
      </c>
      <c r="M243" s="29">
        <f t="shared" si="438"/>
        <v>1500</v>
      </c>
      <c r="N243" s="29">
        <f t="shared" si="439"/>
        <v>600</v>
      </c>
      <c r="O243" s="29">
        <f t="shared" si="440"/>
        <v>500</v>
      </c>
      <c r="P243" s="29">
        <f t="shared" si="441"/>
        <v>300</v>
      </c>
      <c r="Q243" s="17">
        <f t="shared" si="442"/>
        <v>1700</v>
      </c>
      <c r="R243" s="17">
        <f t="shared" si="443"/>
        <v>700</v>
      </c>
      <c r="S243" s="17">
        <f t="shared" si="444"/>
        <v>580</v>
      </c>
      <c r="T243" s="17">
        <f t="shared" si="445"/>
        <v>350</v>
      </c>
      <c r="U243" s="17">
        <f t="shared" si="445"/>
        <v>3</v>
      </c>
      <c r="V243" s="17" t="str">
        <f t="shared" si="446"/>
        <v xml:space="preserve">Các tuyến đường giao thông không đấu nối trực tiếp và thông ra </v>
      </c>
      <c r="W243" s="17" t="str">
        <f t="shared" si="447"/>
        <v>Quốc lộ 20</v>
      </c>
      <c r="X243" s="17" t="str">
        <f t="shared" si="447"/>
        <v xml:space="preserve"> đoạn từ Ngã ba đường Trần Phú (ngã ba Làng Thượng)</v>
      </c>
      <c r="Y243" s="17" t="str">
        <f t="shared" si="448"/>
        <v xml:space="preserve"> đến Ngã tư Trạm y tế thị trấn Định Quán</v>
      </c>
      <c r="Z243" s="17" t="s">
        <v>477</v>
      </c>
      <c r="AA243" s="17" t="str">
        <f t="shared" ref="AA243:AC243" si="452">AA236</f>
        <v>- Có bề rộng ≥5m, cách đường giao thông &gt;600m.</v>
      </c>
      <c r="AB243" s="17" t="str">
        <f t="shared" si="452"/>
        <v>- Có bề rộng từ ≥3m đến &lt;5m, cách đường giao thông từ &gt;400m đến ≤600m.</v>
      </c>
      <c r="AC243" s="17" t="str">
        <f t="shared" si="452"/>
        <v>- Có bề rộng &lt;3m, cách đường giao thông ≤200m.</v>
      </c>
    </row>
    <row r="244" spans="1:29" ht="94.5" x14ac:dyDescent="0.25">
      <c r="A244" s="166">
        <f t="shared" si="371"/>
        <v>238</v>
      </c>
      <c r="B244" s="166" t="str">
        <f t="shared" si="436"/>
        <v>VT4*0,8</v>
      </c>
      <c r="C244" s="166" t="str">
        <f t="shared" si="437"/>
        <v>DQ1DT_D3</v>
      </c>
      <c r="D244" s="185" t="str">
        <f>V244&amp;W244&amp;X244&amp;Y244&amp;Z244</f>
        <v>Các tuyến đường giao thông không đấu nối trực tiếp và thông ra Quốc lộ 20 đoạn từ Ngã ba đường Trần Phú (ngã ba Làng Thượng) đến Ngã tư Trạm y tế thị trấn Định Quán có hiện trạng là đường nhựa, bê tông xi măng:
- Có bề rộng từ ≥3m đến &lt;5m, cách đường giao thông &gt;600m.
- Có bề rộng &lt;3m, cách đường giao thông &gt;200m.</v>
      </c>
      <c r="E244" s="185"/>
      <c r="F244" s="185"/>
      <c r="G244" s="174">
        <v>320</v>
      </c>
      <c r="H244" s="174">
        <v>220</v>
      </c>
      <c r="I244" s="174">
        <v>190</v>
      </c>
      <c r="J244" s="183">
        <f>VLOOKUP(C244,'[1]1. MA DO'!$E$5:$AA$1933,23,0)</f>
        <v>1.1200000000000001</v>
      </c>
      <c r="K244" s="180">
        <f t="shared" si="367"/>
        <v>1.1200000000000001</v>
      </c>
      <c r="L244" s="180">
        <f t="shared" si="368"/>
        <v>1.1200000000000001</v>
      </c>
      <c r="M244" s="29">
        <f t="shared" si="438"/>
        <v>1500</v>
      </c>
      <c r="N244" s="29">
        <f t="shared" si="439"/>
        <v>600</v>
      </c>
      <c r="O244" s="29">
        <f t="shared" si="440"/>
        <v>500</v>
      </c>
      <c r="P244" s="29">
        <f t="shared" si="441"/>
        <v>300</v>
      </c>
      <c r="Q244" s="17">
        <f t="shared" si="442"/>
        <v>1700</v>
      </c>
      <c r="R244" s="17">
        <f t="shared" si="443"/>
        <v>700</v>
      </c>
      <c r="S244" s="17">
        <f t="shared" si="444"/>
        <v>580</v>
      </c>
      <c r="T244" s="17">
        <f t="shared" si="445"/>
        <v>350</v>
      </c>
      <c r="U244" s="17">
        <f t="shared" si="445"/>
        <v>3</v>
      </c>
      <c r="V244" s="17" t="str">
        <f t="shared" si="446"/>
        <v xml:space="preserve">Các tuyến đường giao thông không đấu nối trực tiếp và thông ra </v>
      </c>
      <c r="W244" s="17" t="str">
        <f t="shared" si="447"/>
        <v>Quốc lộ 20</v>
      </c>
      <c r="X244" s="17" t="str">
        <f t="shared" si="447"/>
        <v xml:space="preserve"> đoạn từ Ngã ba đường Trần Phú (ngã ba Làng Thượng)</v>
      </c>
      <c r="Y244" s="17" t="str">
        <f t="shared" si="448"/>
        <v xml:space="preserve"> đến Ngã tư Trạm y tế thị trấn Định Quán</v>
      </c>
      <c r="Z244" s="17" t="s">
        <v>478</v>
      </c>
      <c r="AA244" s="17">
        <f t="shared" ref="AA244:AC244" si="453">AA237</f>
        <v>0</v>
      </c>
      <c r="AB244" s="17">
        <f t="shared" si="453"/>
        <v>0</v>
      </c>
      <c r="AC244" s="17">
        <f t="shared" si="453"/>
        <v>0</v>
      </c>
    </row>
    <row r="245" spans="1:29" ht="47.25" x14ac:dyDescent="0.25">
      <c r="A245" s="166">
        <f t="shared" si="371"/>
        <v>239</v>
      </c>
      <c r="B245" s="166" t="str">
        <f>'Đầu vào (2)'!G239</f>
        <v>DQ1DT_D4</v>
      </c>
      <c r="C245" s="166" t="str">
        <f>$B$245</f>
        <v>DQ1DT_D4</v>
      </c>
      <c r="D245" s="167" t="str">
        <f>'Đầu vào (2)'!H239</f>
        <v>Quốc lộ 20</v>
      </c>
      <c r="E245" s="167" t="str">
        <f>'Đầu vào (2)'!I239</f>
        <v>Ngã tư Trạm y tế thị trấn Định Quán</v>
      </c>
      <c r="F245" s="167" t="str">
        <f>'Đầu vào (2)'!J239</f>
        <v>Giáp chi nhánh Điện lực Định Quán</v>
      </c>
      <c r="G245" s="179">
        <v>2600</v>
      </c>
      <c r="H245" s="174">
        <v>1800</v>
      </c>
      <c r="I245" s="174">
        <v>1600</v>
      </c>
      <c r="J245" s="183">
        <f>VLOOKUP(C245,'[1]1. MA DO'!$E$5:$AA$1933,23,0)</f>
        <v>1.1200000000000001</v>
      </c>
      <c r="K245" s="180">
        <f t="shared" si="367"/>
        <v>1.1200000000000001</v>
      </c>
      <c r="L245" s="180">
        <f t="shared" si="368"/>
        <v>1.1200000000000001</v>
      </c>
      <c r="M245" s="29">
        <f>'Đầu vào (2)'!K239</f>
        <v>2200</v>
      </c>
      <c r="N245" s="29">
        <f>'Đầu vào (2)'!L239</f>
        <v>700</v>
      </c>
      <c r="O245" s="29">
        <f>'Đầu vào (2)'!M239</f>
        <v>500</v>
      </c>
      <c r="P245" s="29">
        <f>'Đầu vào (2)'!N239</f>
        <v>300</v>
      </c>
      <c r="Q245" s="17">
        <f>VLOOKUP(B245,'[2]Giá đề xuất ODT'!$G$11:$AD$2233,21,0)</f>
        <v>2600</v>
      </c>
      <c r="R245" s="17">
        <f>VLOOKUP(B245,'[2]Giá đề xuất ODT'!$G$11:$AD$2233,22,0)</f>
        <v>1000</v>
      </c>
      <c r="S245" s="17">
        <f>VLOOKUP(B245,'[2]Giá đề xuất ODT'!$G$11:$AD$2233,23,0)</f>
        <v>750</v>
      </c>
      <c r="T245" s="17">
        <f>VLOOKUP(B245,'[2]Giá đề xuất ODT'!$G$11:$AD$2233,24,0)</f>
        <v>450</v>
      </c>
      <c r="U245" s="6">
        <v>2</v>
      </c>
      <c r="W245" s="17" t="str">
        <f>D245</f>
        <v>Quốc lộ 20</v>
      </c>
      <c r="X245" s="17" t="str">
        <f>" đoạn từ "&amp;E245</f>
        <v xml:space="preserve"> đoạn từ Ngã tư Trạm y tế thị trấn Định Quán</v>
      </c>
      <c r="Y245" s="17" t="str">
        <f>" đến "&amp;F245</f>
        <v xml:space="preserve"> đến Giáp chi nhánh Điện lực Định Quán</v>
      </c>
    </row>
    <row r="246" spans="1:29" ht="78.75" x14ac:dyDescent="0.25">
      <c r="A246" s="166">
        <f t="shared" si="371"/>
        <v>240</v>
      </c>
      <c r="B246" s="166" t="str">
        <f t="shared" ref="B246:B251" si="454">B239</f>
        <v>VT2</v>
      </c>
      <c r="C246" s="166" t="str">
        <f t="shared" ref="C246:C251" si="455">$B$245</f>
        <v>DQ1DT_D4</v>
      </c>
      <c r="D246" s="185" t="str">
        <f>V246&amp;W246&amp;X246&amp;Y246&amp;Z246&amp;"
"&amp;AA246&amp;"
"
&amp;AB246</f>
        <v>Các tuyến đường giao thông đấu nối trực tiếp ra Quốc lộ 20 đoạn từ Ngã tư Trạm y tế thị trấn Định Quán đến Giáp chi nhánh Điện lực Định Quán có hiện trạng là đường nhựa, bê tông xi măng:
- Có bề rộng ≥5m, cách đường giao thông ≤600m.
- Có bề rộng từ ≥3m đến &lt;5m, cách đường giao thông ≤400m.</v>
      </c>
      <c r="E246" s="185"/>
      <c r="F246" s="185"/>
      <c r="G246" s="174">
        <v>1000</v>
      </c>
      <c r="H246" s="174">
        <v>700</v>
      </c>
      <c r="I246" s="174">
        <v>600</v>
      </c>
      <c r="J246" s="183">
        <f>VLOOKUP(C246,'[1]1. MA DO'!$E$5:$AA$1933,23,0)</f>
        <v>1.1200000000000001</v>
      </c>
      <c r="K246" s="180">
        <f t="shared" si="367"/>
        <v>1.1200000000000001</v>
      </c>
      <c r="L246" s="180">
        <f t="shared" si="368"/>
        <v>1.1200000000000001</v>
      </c>
      <c r="M246" s="29">
        <f t="shared" ref="M246:M251" si="456">M245</f>
        <v>2200</v>
      </c>
      <c r="N246" s="29">
        <f t="shared" ref="N246:N251" si="457">N245</f>
        <v>700</v>
      </c>
      <c r="O246" s="29">
        <f t="shared" ref="O246:O251" si="458">O245</f>
        <v>500</v>
      </c>
      <c r="P246" s="29">
        <f t="shared" ref="P246:P251" si="459">P245</f>
        <v>300</v>
      </c>
      <c r="Q246" s="17">
        <f t="shared" ref="Q246:Q251" si="460">Q245</f>
        <v>2600</v>
      </c>
      <c r="R246" s="17">
        <f t="shared" ref="R246:R251" si="461">R245</f>
        <v>1000</v>
      </c>
      <c r="S246" s="17">
        <f t="shared" ref="S246:S251" si="462">S245</f>
        <v>750</v>
      </c>
      <c r="T246" s="17">
        <f t="shared" ref="T246:U251" si="463">T245</f>
        <v>450</v>
      </c>
      <c r="U246" s="17">
        <f t="shared" si="463"/>
        <v>2</v>
      </c>
      <c r="V246" s="17" t="str">
        <f t="shared" ref="V246:V251" si="464">V239</f>
        <v xml:space="preserve">Các tuyến đường giao thông đấu nối trực tiếp ra </v>
      </c>
      <c r="W246" s="17" t="str">
        <f t="shared" ref="W246:X251" si="465">W245</f>
        <v>Quốc lộ 20</v>
      </c>
      <c r="X246" s="17" t="str">
        <f t="shared" si="465"/>
        <v xml:space="preserve"> đoạn từ Ngã tư Trạm y tế thị trấn Định Quán</v>
      </c>
      <c r="Y246" s="17" t="str">
        <f t="shared" ref="Y246:Y251" si="466">Y245</f>
        <v xml:space="preserve"> đến Giáp chi nhánh Điện lực Định Quán</v>
      </c>
      <c r="Z246" s="17" t="s">
        <v>477</v>
      </c>
      <c r="AA246" s="17" t="str">
        <f>AA239</f>
        <v>- Có bề rộng ≥5m, cách đường giao thông ≤600m.</v>
      </c>
      <c r="AB246" s="17" t="str">
        <f>AB239</f>
        <v>- Có bề rộng từ ≥3m đến &lt;5m, cách đường giao thông ≤400m.</v>
      </c>
      <c r="AC246" s="17">
        <f>AC239</f>
        <v>0</v>
      </c>
    </row>
    <row r="247" spans="1:29" ht="78.75" x14ac:dyDescent="0.25">
      <c r="A247" s="166">
        <f t="shared" si="371"/>
        <v>241</v>
      </c>
      <c r="B247" s="166" t="str">
        <f t="shared" si="454"/>
        <v>VT3</v>
      </c>
      <c r="C247" s="166" t="str">
        <f t="shared" si="455"/>
        <v>DQ1DT_D4</v>
      </c>
      <c r="D247" s="185" t="str">
        <f>V247&amp;W247&amp;X247&amp;Y247&amp;Z247&amp;"
"&amp;AA247&amp;"
"&amp;AB247&amp;"
"&amp;AC247</f>
        <v>Các tuyến đường giao thông đấu nối trực tiếp ra Quốc lộ 20 đoạn từ Ngã tư Trạm y tế thị trấn Định Quán đến Giáp chi nhánh Điện lực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247" s="185"/>
      <c r="F247" s="185"/>
      <c r="G247" s="174">
        <v>750</v>
      </c>
      <c r="H247" s="174">
        <v>530</v>
      </c>
      <c r="I247" s="174">
        <v>450</v>
      </c>
      <c r="J247" s="183">
        <f>VLOOKUP(C247,'[1]1. MA DO'!$E$5:$AA$1933,23,0)</f>
        <v>1.1200000000000001</v>
      </c>
      <c r="K247" s="180">
        <f t="shared" si="367"/>
        <v>1.1200000000000001</v>
      </c>
      <c r="L247" s="180">
        <f t="shared" si="368"/>
        <v>1.1200000000000001</v>
      </c>
      <c r="M247" s="29">
        <f t="shared" si="456"/>
        <v>2200</v>
      </c>
      <c r="N247" s="29">
        <f t="shared" si="457"/>
        <v>700</v>
      </c>
      <c r="O247" s="29">
        <f t="shared" si="458"/>
        <v>500</v>
      </c>
      <c r="P247" s="29">
        <f t="shared" si="459"/>
        <v>300</v>
      </c>
      <c r="Q247" s="17">
        <f t="shared" si="460"/>
        <v>2600</v>
      </c>
      <c r="R247" s="17">
        <f t="shared" si="461"/>
        <v>1000</v>
      </c>
      <c r="S247" s="17">
        <f t="shared" si="462"/>
        <v>750</v>
      </c>
      <c r="T247" s="17">
        <f t="shared" si="463"/>
        <v>450</v>
      </c>
      <c r="U247" s="17">
        <f t="shared" si="463"/>
        <v>2</v>
      </c>
      <c r="V247" s="17" t="str">
        <f t="shared" si="464"/>
        <v xml:space="preserve">Các tuyến đường giao thông đấu nối trực tiếp ra </v>
      </c>
      <c r="W247" s="17" t="str">
        <f t="shared" si="465"/>
        <v>Quốc lộ 20</v>
      </c>
      <c r="X247" s="17" t="str">
        <f t="shared" si="465"/>
        <v xml:space="preserve"> đoạn từ Ngã tư Trạm y tế thị trấn Định Quán</v>
      </c>
      <c r="Y247" s="17" t="str">
        <f t="shared" si="466"/>
        <v xml:space="preserve"> đến Giáp chi nhánh Điện lực Định Quán</v>
      </c>
      <c r="Z247" s="17" t="s">
        <v>477</v>
      </c>
      <c r="AA247" s="17" t="str">
        <f t="shared" ref="AA247:AC247" si="467">AA240</f>
        <v>- Có bề rộng ≥5m, cách đường giao thông &gt;600m.</v>
      </c>
      <c r="AB247" s="17" t="str">
        <f t="shared" si="467"/>
        <v>- Có bề rộng từ ≥3m đến &lt;5m, cách đường giao thông từ &gt;400m đến ≤600m.</v>
      </c>
      <c r="AC247" s="17" t="str">
        <f t="shared" si="467"/>
        <v>- Có bề rộng &lt;3m, cách đường giao thông ≤200m.</v>
      </c>
    </row>
    <row r="248" spans="1:29" ht="94.5" x14ac:dyDescent="0.25">
      <c r="A248" s="166">
        <f t="shared" si="371"/>
        <v>242</v>
      </c>
      <c r="B248" s="166" t="str">
        <f t="shared" si="454"/>
        <v>VT4</v>
      </c>
      <c r="C248" s="166" t="str">
        <f t="shared" si="455"/>
        <v>DQ1DT_D4</v>
      </c>
      <c r="D248" s="185" t="str">
        <f>V248&amp;W248&amp;X248&amp;Y248&amp;Z248</f>
        <v>Các tuyến đường giao thông đấu nối trực tiếp ra Quốc lộ 20 đoạn từ Ngã tư Trạm y tế thị trấn Định Quán đến Giáp chi nhánh Điện lực Định Quán có hiện trạng là đường nhựa, bê tông xi măng:
- Có bề rộng từ ≥3m đến &lt;5m, cách đường giao thông &gt;600m.
- Có bề rộng &lt;3m, cách đường giao thông &gt;200m.</v>
      </c>
      <c r="E248" s="185"/>
      <c r="F248" s="185"/>
      <c r="G248" s="174">
        <v>450</v>
      </c>
      <c r="H248" s="174">
        <v>320</v>
      </c>
      <c r="I248" s="174">
        <v>270</v>
      </c>
      <c r="J248" s="183">
        <f>VLOOKUP(C248,'[1]1. MA DO'!$E$5:$AA$1933,23,0)</f>
        <v>1.1200000000000001</v>
      </c>
      <c r="K248" s="180">
        <f t="shared" si="367"/>
        <v>1.1200000000000001</v>
      </c>
      <c r="L248" s="180">
        <f t="shared" si="368"/>
        <v>1.1200000000000001</v>
      </c>
      <c r="M248" s="29">
        <f t="shared" si="456"/>
        <v>2200</v>
      </c>
      <c r="N248" s="29">
        <f t="shared" si="457"/>
        <v>700</v>
      </c>
      <c r="O248" s="29">
        <f t="shared" si="458"/>
        <v>500</v>
      </c>
      <c r="P248" s="29">
        <f t="shared" si="459"/>
        <v>300</v>
      </c>
      <c r="Q248" s="17">
        <f t="shared" si="460"/>
        <v>2600</v>
      </c>
      <c r="R248" s="17">
        <f t="shared" si="461"/>
        <v>1000</v>
      </c>
      <c r="S248" s="17">
        <f t="shared" si="462"/>
        <v>750</v>
      </c>
      <c r="T248" s="17">
        <f t="shared" si="463"/>
        <v>450</v>
      </c>
      <c r="U248" s="17">
        <f t="shared" si="463"/>
        <v>2</v>
      </c>
      <c r="V248" s="17" t="str">
        <f t="shared" si="464"/>
        <v xml:space="preserve">Các tuyến đường giao thông đấu nối trực tiếp ra </v>
      </c>
      <c r="W248" s="17" t="str">
        <f t="shared" si="465"/>
        <v>Quốc lộ 20</v>
      </c>
      <c r="X248" s="17" t="str">
        <f t="shared" si="465"/>
        <v xml:space="preserve"> đoạn từ Ngã tư Trạm y tế thị trấn Định Quán</v>
      </c>
      <c r="Y248" s="17" t="str">
        <f t="shared" si="466"/>
        <v xml:space="preserve"> đến Giáp chi nhánh Điện lực Định Quán</v>
      </c>
      <c r="Z248" s="17" t="s">
        <v>478</v>
      </c>
      <c r="AA248" s="17">
        <f t="shared" ref="AA248:AC248" si="468">AA241</f>
        <v>0</v>
      </c>
      <c r="AB248" s="17">
        <f t="shared" si="468"/>
        <v>0</v>
      </c>
      <c r="AC248" s="17">
        <f t="shared" si="468"/>
        <v>0</v>
      </c>
    </row>
    <row r="249" spans="1:29" ht="94.5" x14ac:dyDescent="0.25">
      <c r="A249" s="166">
        <f t="shared" si="371"/>
        <v>243</v>
      </c>
      <c r="B249" s="166" t="str">
        <f t="shared" si="454"/>
        <v>VT2*0,8</v>
      </c>
      <c r="C249" s="166" t="str">
        <f t="shared" si="455"/>
        <v>DQ1DT_D4</v>
      </c>
      <c r="D249" s="185" t="str">
        <f>V249&amp;W249&amp;X249&amp;Y249&amp;Z249&amp;"
"&amp;AA249&amp;"
"
&amp;AB249</f>
        <v>Các tuyến đường giao thông không đấu nối trực tiếp và thông ra Quốc lộ 20 đoạn từ Ngã tư Trạm y tế thị trấn Định Quán đến Giáp chi nhánh Điện lực Định Quán có hiện trạng là đường nhựa, bê tông xi măng:
- Có bề rộng ≥5m, cách đường giao thông ≤600m.
- Có bề rộng từ ≥3m đến &lt;5m, cách đường giao thông ≤400m.</v>
      </c>
      <c r="E249" s="185"/>
      <c r="F249" s="185"/>
      <c r="G249" s="174">
        <v>900</v>
      </c>
      <c r="H249" s="174">
        <v>630</v>
      </c>
      <c r="I249" s="174">
        <v>540</v>
      </c>
      <c r="J249" s="183">
        <f>VLOOKUP(C249,'[1]1. MA DO'!$E$5:$AA$1933,23,0)</f>
        <v>1.1200000000000001</v>
      </c>
      <c r="K249" s="180">
        <f t="shared" si="367"/>
        <v>1.1200000000000001</v>
      </c>
      <c r="L249" s="180">
        <f t="shared" si="368"/>
        <v>1.1200000000000001</v>
      </c>
      <c r="M249" s="29">
        <f t="shared" si="456"/>
        <v>2200</v>
      </c>
      <c r="N249" s="29">
        <f t="shared" si="457"/>
        <v>700</v>
      </c>
      <c r="O249" s="29">
        <f t="shared" si="458"/>
        <v>500</v>
      </c>
      <c r="P249" s="29">
        <f t="shared" si="459"/>
        <v>300</v>
      </c>
      <c r="Q249" s="17">
        <f t="shared" si="460"/>
        <v>2600</v>
      </c>
      <c r="R249" s="17">
        <f t="shared" si="461"/>
        <v>1000</v>
      </c>
      <c r="S249" s="17">
        <f t="shared" si="462"/>
        <v>750</v>
      </c>
      <c r="T249" s="17">
        <f t="shared" si="463"/>
        <v>450</v>
      </c>
      <c r="U249" s="17">
        <f t="shared" si="463"/>
        <v>2</v>
      </c>
      <c r="V249" s="17" t="str">
        <f t="shared" si="464"/>
        <v xml:space="preserve">Các tuyến đường giao thông không đấu nối trực tiếp và thông ra </v>
      </c>
      <c r="W249" s="17" t="str">
        <f t="shared" si="465"/>
        <v>Quốc lộ 20</v>
      </c>
      <c r="X249" s="17" t="str">
        <f t="shared" si="465"/>
        <v xml:space="preserve"> đoạn từ Ngã tư Trạm y tế thị trấn Định Quán</v>
      </c>
      <c r="Y249" s="17" t="str">
        <f t="shared" si="466"/>
        <v xml:space="preserve"> đến Giáp chi nhánh Điện lực Định Quán</v>
      </c>
      <c r="Z249" s="17" t="s">
        <v>477</v>
      </c>
      <c r="AA249" s="17" t="str">
        <f t="shared" ref="AA249:AC249" si="469">AA242</f>
        <v>- Có bề rộng ≥5m, cách đường giao thông ≤600m.</v>
      </c>
      <c r="AB249" s="17" t="str">
        <f t="shared" si="469"/>
        <v>- Có bề rộng từ ≥3m đến &lt;5m, cách đường giao thông ≤400m.</v>
      </c>
      <c r="AC249" s="17">
        <f t="shared" si="469"/>
        <v>0</v>
      </c>
    </row>
    <row r="250" spans="1:29" ht="94.5" x14ac:dyDescent="0.25">
      <c r="A250" s="166">
        <f t="shared" si="371"/>
        <v>244</v>
      </c>
      <c r="B250" s="166" t="str">
        <f t="shared" si="454"/>
        <v>VT3*0,8</v>
      </c>
      <c r="C250" s="166" t="str">
        <f t="shared" si="455"/>
        <v>DQ1DT_D4</v>
      </c>
      <c r="D250" s="185" t="str">
        <f>V250&amp;W250&amp;X250&amp;Y250&amp;Z250&amp;"
"&amp;AA250&amp;"
"
&amp;AB250&amp;"
"&amp;AC250</f>
        <v>Các tuyến đường giao thông không đấu nối trực tiếp và thông ra Quốc lộ 20 đoạn từ Ngã tư Trạm y tế thị trấn Định Quán đến Giáp chi nhánh Điện lực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250" s="185"/>
      <c r="F250" s="185"/>
      <c r="G250" s="174">
        <v>680</v>
      </c>
      <c r="H250" s="174">
        <v>480</v>
      </c>
      <c r="I250" s="174">
        <v>410</v>
      </c>
      <c r="J250" s="183">
        <f>VLOOKUP(C250,'[1]1. MA DO'!$E$5:$AA$1933,23,0)</f>
        <v>1.1200000000000001</v>
      </c>
      <c r="K250" s="180">
        <f t="shared" si="367"/>
        <v>1.1200000000000001</v>
      </c>
      <c r="L250" s="180">
        <f t="shared" si="368"/>
        <v>1.1200000000000001</v>
      </c>
      <c r="M250" s="29">
        <f t="shared" si="456"/>
        <v>2200</v>
      </c>
      <c r="N250" s="29">
        <f t="shared" si="457"/>
        <v>700</v>
      </c>
      <c r="O250" s="29">
        <f t="shared" si="458"/>
        <v>500</v>
      </c>
      <c r="P250" s="29">
        <f t="shared" si="459"/>
        <v>300</v>
      </c>
      <c r="Q250" s="17">
        <f t="shared" si="460"/>
        <v>2600</v>
      </c>
      <c r="R250" s="17">
        <f t="shared" si="461"/>
        <v>1000</v>
      </c>
      <c r="S250" s="17">
        <f t="shared" si="462"/>
        <v>750</v>
      </c>
      <c r="T250" s="17">
        <f t="shared" si="463"/>
        <v>450</v>
      </c>
      <c r="U250" s="17">
        <f t="shared" si="463"/>
        <v>2</v>
      </c>
      <c r="V250" s="17" t="str">
        <f t="shared" si="464"/>
        <v xml:space="preserve">Các tuyến đường giao thông không đấu nối trực tiếp và thông ra </v>
      </c>
      <c r="W250" s="17" t="str">
        <f t="shared" si="465"/>
        <v>Quốc lộ 20</v>
      </c>
      <c r="X250" s="17" t="str">
        <f t="shared" si="465"/>
        <v xml:space="preserve"> đoạn từ Ngã tư Trạm y tế thị trấn Định Quán</v>
      </c>
      <c r="Y250" s="17" t="str">
        <f t="shared" si="466"/>
        <v xml:space="preserve"> đến Giáp chi nhánh Điện lực Định Quán</v>
      </c>
      <c r="Z250" s="17" t="s">
        <v>477</v>
      </c>
      <c r="AA250" s="17" t="str">
        <f t="shared" ref="AA250:AC250" si="470">AA243</f>
        <v>- Có bề rộng ≥5m, cách đường giao thông &gt;600m.</v>
      </c>
      <c r="AB250" s="17" t="str">
        <f t="shared" si="470"/>
        <v>- Có bề rộng từ ≥3m đến &lt;5m, cách đường giao thông từ &gt;400m đến ≤600m.</v>
      </c>
      <c r="AC250" s="17" t="str">
        <f t="shared" si="470"/>
        <v>- Có bề rộng &lt;3m, cách đường giao thông ≤200m.</v>
      </c>
    </row>
    <row r="251" spans="1:29" ht="94.5" x14ac:dyDescent="0.25">
      <c r="A251" s="166">
        <f t="shared" si="371"/>
        <v>245</v>
      </c>
      <c r="B251" s="166" t="str">
        <f t="shared" si="454"/>
        <v>VT4*0,8</v>
      </c>
      <c r="C251" s="166" t="str">
        <f t="shared" si="455"/>
        <v>DQ1DT_D4</v>
      </c>
      <c r="D251" s="185" t="str">
        <f>V251&amp;W251&amp;X251&amp;Y251&amp;Z251</f>
        <v>Các tuyến đường giao thông không đấu nối trực tiếp và thông ra Quốc lộ 20 đoạn từ Ngã tư Trạm y tế thị trấn Định Quán đến Giáp chi nhánh Điện lực Định Quán có hiện trạng là đường nhựa, bê tông xi măng:
- Có bề rộng từ ≥3m đến &lt;5m, cách đường giao thông &gt;600m.
- Có bề rộng &lt;3m, cách đường giao thông &gt;200m.</v>
      </c>
      <c r="E251" s="185"/>
      <c r="F251" s="185"/>
      <c r="G251" s="174">
        <v>410</v>
      </c>
      <c r="H251" s="174">
        <v>290</v>
      </c>
      <c r="I251" s="174">
        <v>250</v>
      </c>
      <c r="J251" s="183">
        <f>VLOOKUP(C251,'[1]1. MA DO'!$E$5:$AA$1933,23,0)</f>
        <v>1.1200000000000001</v>
      </c>
      <c r="K251" s="180">
        <f t="shared" si="367"/>
        <v>1.1200000000000001</v>
      </c>
      <c r="L251" s="180">
        <f t="shared" si="368"/>
        <v>1.1200000000000001</v>
      </c>
      <c r="M251" s="29">
        <f t="shared" si="456"/>
        <v>2200</v>
      </c>
      <c r="N251" s="29">
        <f t="shared" si="457"/>
        <v>700</v>
      </c>
      <c r="O251" s="29">
        <f t="shared" si="458"/>
        <v>500</v>
      </c>
      <c r="P251" s="29">
        <f t="shared" si="459"/>
        <v>300</v>
      </c>
      <c r="Q251" s="17">
        <f t="shared" si="460"/>
        <v>2600</v>
      </c>
      <c r="R251" s="17">
        <f t="shared" si="461"/>
        <v>1000</v>
      </c>
      <c r="S251" s="17">
        <f t="shared" si="462"/>
        <v>750</v>
      </c>
      <c r="T251" s="17">
        <f t="shared" si="463"/>
        <v>450</v>
      </c>
      <c r="U251" s="17">
        <f t="shared" si="463"/>
        <v>2</v>
      </c>
      <c r="V251" s="17" t="str">
        <f t="shared" si="464"/>
        <v xml:space="preserve">Các tuyến đường giao thông không đấu nối trực tiếp và thông ra </v>
      </c>
      <c r="W251" s="17" t="str">
        <f t="shared" si="465"/>
        <v>Quốc lộ 20</v>
      </c>
      <c r="X251" s="17" t="str">
        <f t="shared" si="465"/>
        <v xml:space="preserve"> đoạn từ Ngã tư Trạm y tế thị trấn Định Quán</v>
      </c>
      <c r="Y251" s="17" t="str">
        <f t="shared" si="466"/>
        <v xml:space="preserve"> đến Giáp chi nhánh Điện lực Định Quán</v>
      </c>
      <c r="Z251" s="17" t="s">
        <v>478</v>
      </c>
      <c r="AA251" s="17">
        <f t="shared" ref="AA251:AC251" si="471">AA244</f>
        <v>0</v>
      </c>
      <c r="AB251" s="17">
        <f t="shared" si="471"/>
        <v>0</v>
      </c>
      <c r="AC251" s="17">
        <f t="shared" si="471"/>
        <v>0</v>
      </c>
    </row>
    <row r="252" spans="1:29" ht="47.25" x14ac:dyDescent="0.25">
      <c r="A252" s="166">
        <f t="shared" si="371"/>
        <v>246</v>
      </c>
      <c r="B252" s="166" t="str">
        <f>'Đầu vào (2)'!G246</f>
        <v>DQ1DT_D5</v>
      </c>
      <c r="C252" s="166" t="str">
        <f>$B$252</f>
        <v>DQ1DT_D5</v>
      </c>
      <c r="D252" s="167" t="str">
        <f>'Đầu vào (2)'!H246</f>
        <v>Quốc lộ 20</v>
      </c>
      <c r="E252" s="167" t="str">
        <f>'Đầu vào (2)'!I246</f>
        <v>Giáp chi nhánh Điện lực Định Quán</v>
      </c>
      <c r="F252" s="167" t="str">
        <f>'Đầu vào (2)'!J246</f>
        <v>Cầu Trắng</v>
      </c>
      <c r="G252" s="179">
        <v>7400</v>
      </c>
      <c r="H252" s="174">
        <v>5200</v>
      </c>
      <c r="I252" s="174">
        <v>4400</v>
      </c>
      <c r="J252" s="183">
        <f>VLOOKUP(C252,'[1]1. MA DO'!$E$5:$AA$1933,23,0)</f>
        <v>1.1200000000000001</v>
      </c>
      <c r="K252" s="180">
        <f t="shared" si="367"/>
        <v>1.1200000000000001</v>
      </c>
      <c r="L252" s="180">
        <f t="shared" si="368"/>
        <v>1.1200000000000001</v>
      </c>
      <c r="M252" s="29">
        <f>'Đầu vào (2)'!K246</f>
        <v>7000</v>
      </c>
      <c r="N252" s="29">
        <f>'Đầu vào (2)'!L246</f>
        <v>1800</v>
      </c>
      <c r="O252" s="29">
        <f>'Đầu vào (2)'!M246</f>
        <v>1300</v>
      </c>
      <c r="P252" s="29">
        <f>'Đầu vào (2)'!N246</f>
        <v>1000</v>
      </c>
      <c r="Q252" s="17">
        <f>VLOOKUP(B252,'[2]Giá đề xuất ODT'!$G$11:$AD$2233,21,0)</f>
        <v>7400</v>
      </c>
      <c r="R252" s="17">
        <f>VLOOKUP(B252,'[2]Giá đề xuất ODT'!$G$11:$AD$2233,22,0)</f>
        <v>2000</v>
      </c>
      <c r="S252" s="17">
        <f>VLOOKUP(B252,'[2]Giá đề xuất ODT'!$G$11:$AD$2233,23,0)</f>
        <v>1500</v>
      </c>
      <c r="T252" s="17">
        <f>VLOOKUP(B252,'[2]Giá đề xuất ODT'!$G$11:$AD$2233,24,0)</f>
        <v>1100</v>
      </c>
      <c r="U252" s="17">
        <v>1</v>
      </c>
      <c r="W252" s="17" t="str">
        <f>D252</f>
        <v>Quốc lộ 20</v>
      </c>
      <c r="X252" s="17" t="str">
        <f>" đoạn từ "&amp;E252</f>
        <v xml:space="preserve"> đoạn từ Giáp chi nhánh Điện lực Định Quán</v>
      </c>
      <c r="Y252" s="17" t="str">
        <f>" đến "&amp;F252</f>
        <v xml:space="preserve"> đến Cầu Trắng</v>
      </c>
    </row>
    <row r="253" spans="1:29" ht="78.75" x14ac:dyDescent="0.25">
      <c r="A253" s="166">
        <f t="shared" si="371"/>
        <v>247</v>
      </c>
      <c r="B253" s="166" t="str">
        <f t="shared" ref="B253:B258" si="472">B246</f>
        <v>VT2</v>
      </c>
      <c r="C253" s="166" t="str">
        <f t="shared" ref="C253:C258" si="473">$B$252</f>
        <v>DQ1DT_D5</v>
      </c>
      <c r="D253" s="185" t="str">
        <f>V253&amp;W253&amp;X253&amp;Y253&amp;Z253&amp;"
"&amp;AA253&amp;"
"
&amp;AB253</f>
        <v>Các tuyến đường giao thông đấu nối trực tiếp ra Quốc lộ 20 đoạn từ Giáp chi nhánh Điện lực Định Quán đến Cầu Trắng có hiện trạng là đường nhựa, bê tông xi măng:
- Có bề rộng ≥5m, cách đường giao thông ≤600m.
- Có bề rộng từ ≥3m đến &lt;5m, cách đường giao thông ≤400m.</v>
      </c>
      <c r="E253" s="185"/>
      <c r="F253" s="185"/>
      <c r="G253" s="174">
        <v>2000</v>
      </c>
      <c r="H253" s="174">
        <v>1400</v>
      </c>
      <c r="I253" s="174">
        <v>1200</v>
      </c>
      <c r="J253" s="183">
        <f>VLOOKUP(C253,'[1]1. MA DO'!$E$5:$AA$1933,23,0)</f>
        <v>1.1200000000000001</v>
      </c>
      <c r="K253" s="180">
        <f t="shared" si="367"/>
        <v>1.1200000000000001</v>
      </c>
      <c r="L253" s="180">
        <f t="shared" si="368"/>
        <v>1.1200000000000001</v>
      </c>
      <c r="M253" s="29">
        <f t="shared" ref="M253:M258" si="474">M252</f>
        <v>7000</v>
      </c>
      <c r="N253" s="29">
        <f t="shared" ref="N253:N258" si="475">N252</f>
        <v>1800</v>
      </c>
      <c r="O253" s="29">
        <f t="shared" ref="O253:O258" si="476">O252</f>
        <v>1300</v>
      </c>
      <c r="P253" s="29">
        <f t="shared" ref="P253:P258" si="477">P252</f>
        <v>1000</v>
      </c>
      <c r="Q253" s="17">
        <f t="shared" ref="Q253:Q258" si="478">Q252</f>
        <v>7400</v>
      </c>
      <c r="R253" s="17">
        <f t="shared" ref="R253:R258" si="479">R252</f>
        <v>2000</v>
      </c>
      <c r="S253" s="17">
        <f t="shared" ref="S253:S258" si="480">S252</f>
        <v>1500</v>
      </c>
      <c r="T253" s="17">
        <f t="shared" ref="T253:U258" si="481">T252</f>
        <v>1100</v>
      </c>
      <c r="U253" s="17">
        <f t="shared" si="481"/>
        <v>1</v>
      </c>
      <c r="V253" s="17" t="str">
        <f t="shared" ref="V253:V258" si="482">V246</f>
        <v xml:space="preserve">Các tuyến đường giao thông đấu nối trực tiếp ra </v>
      </c>
      <c r="W253" s="17" t="str">
        <f t="shared" ref="W253:X258" si="483">W252</f>
        <v>Quốc lộ 20</v>
      </c>
      <c r="X253" s="17" t="str">
        <f t="shared" si="483"/>
        <v xml:space="preserve"> đoạn từ Giáp chi nhánh Điện lực Định Quán</v>
      </c>
      <c r="Y253" s="17" t="str">
        <f t="shared" ref="Y253:Y258" si="484">Y252</f>
        <v xml:space="preserve"> đến Cầu Trắng</v>
      </c>
      <c r="Z253" s="17" t="s">
        <v>477</v>
      </c>
      <c r="AA253" s="17" t="str">
        <f>AA246</f>
        <v>- Có bề rộng ≥5m, cách đường giao thông ≤600m.</v>
      </c>
      <c r="AB253" s="17" t="str">
        <f>AB246</f>
        <v>- Có bề rộng từ ≥3m đến &lt;5m, cách đường giao thông ≤400m.</v>
      </c>
      <c r="AC253" s="17">
        <f>AC246</f>
        <v>0</v>
      </c>
    </row>
    <row r="254" spans="1:29" ht="78.75" x14ac:dyDescent="0.25">
      <c r="A254" s="166">
        <f t="shared" si="371"/>
        <v>248</v>
      </c>
      <c r="B254" s="166" t="str">
        <f t="shared" si="472"/>
        <v>VT3</v>
      </c>
      <c r="C254" s="166" t="str">
        <f t="shared" si="473"/>
        <v>DQ1DT_D5</v>
      </c>
      <c r="D254" s="185" t="str">
        <f>V254&amp;W254&amp;X254&amp;Y254&amp;Z254&amp;"
"&amp;AA254&amp;"
"&amp;AB254&amp;"
"&amp;AC254</f>
        <v>Các tuyến đường giao thông đấu nối trực tiếp ra Quốc lộ 20 đoạn từ Giáp chi nhánh Điện lực Định Quán đến Cầu Trắng có hiện trạng là đường nhựa, bê tông xi măng:
- Có bề rộng ≥5m, cách đường giao thông &gt;600m.
- Có bề rộng từ ≥3m đến &lt;5m, cách đường giao thông từ &gt;400m đến ≤600m.
- Có bề rộng &lt;3m, cách đường giao thông ≤200m.</v>
      </c>
      <c r="E254" s="185"/>
      <c r="F254" s="185"/>
      <c r="G254" s="174">
        <v>1500</v>
      </c>
      <c r="H254" s="174">
        <v>1100</v>
      </c>
      <c r="I254" s="174">
        <v>900</v>
      </c>
      <c r="J254" s="183">
        <f>VLOOKUP(C254,'[1]1. MA DO'!$E$5:$AA$1933,23,0)</f>
        <v>1.1200000000000001</v>
      </c>
      <c r="K254" s="180">
        <f t="shared" si="367"/>
        <v>1.1200000000000001</v>
      </c>
      <c r="L254" s="180">
        <f t="shared" si="368"/>
        <v>1.1200000000000001</v>
      </c>
      <c r="M254" s="29">
        <f t="shared" si="474"/>
        <v>7000</v>
      </c>
      <c r="N254" s="29">
        <f t="shared" si="475"/>
        <v>1800</v>
      </c>
      <c r="O254" s="29">
        <f t="shared" si="476"/>
        <v>1300</v>
      </c>
      <c r="P254" s="29">
        <f t="shared" si="477"/>
        <v>1000</v>
      </c>
      <c r="Q254" s="17">
        <f t="shared" si="478"/>
        <v>7400</v>
      </c>
      <c r="R254" s="17">
        <f t="shared" si="479"/>
        <v>2000</v>
      </c>
      <c r="S254" s="17">
        <f t="shared" si="480"/>
        <v>1500</v>
      </c>
      <c r="T254" s="17">
        <f t="shared" si="481"/>
        <v>1100</v>
      </c>
      <c r="U254" s="17">
        <f t="shared" si="481"/>
        <v>1</v>
      </c>
      <c r="V254" s="17" t="str">
        <f t="shared" si="482"/>
        <v xml:space="preserve">Các tuyến đường giao thông đấu nối trực tiếp ra </v>
      </c>
      <c r="W254" s="17" t="str">
        <f t="shared" si="483"/>
        <v>Quốc lộ 20</v>
      </c>
      <c r="X254" s="17" t="str">
        <f t="shared" si="483"/>
        <v xml:space="preserve"> đoạn từ Giáp chi nhánh Điện lực Định Quán</v>
      </c>
      <c r="Y254" s="17" t="str">
        <f t="shared" si="484"/>
        <v xml:space="preserve"> đến Cầu Trắng</v>
      </c>
      <c r="Z254" s="17" t="s">
        <v>477</v>
      </c>
      <c r="AA254" s="17" t="str">
        <f t="shared" ref="AA254:AC254" si="485">AA247</f>
        <v>- Có bề rộng ≥5m, cách đường giao thông &gt;600m.</v>
      </c>
      <c r="AB254" s="17" t="str">
        <f t="shared" si="485"/>
        <v>- Có bề rộng từ ≥3m đến &lt;5m, cách đường giao thông từ &gt;400m đến ≤600m.</v>
      </c>
      <c r="AC254" s="17" t="str">
        <f t="shared" si="485"/>
        <v>- Có bề rộng &lt;3m, cách đường giao thông ≤200m.</v>
      </c>
    </row>
    <row r="255" spans="1:29" ht="94.5" x14ac:dyDescent="0.25">
      <c r="A255" s="166">
        <f t="shared" si="371"/>
        <v>249</v>
      </c>
      <c r="B255" s="166" t="str">
        <f t="shared" si="472"/>
        <v>VT4</v>
      </c>
      <c r="C255" s="166" t="str">
        <f t="shared" si="473"/>
        <v>DQ1DT_D5</v>
      </c>
      <c r="D255" s="185" t="str">
        <f>V255&amp;W255&amp;X255&amp;Y255&amp;Z255</f>
        <v>Các tuyến đường giao thông đấu nối trực tiếp ra Quốc lộ 20 đoạn từ Giáp chi nhánh Điện lực Định Quán đến Cầu Trắng có hiện trạng là đường nhựa, bê tông xi măng:
- Có bề rộng từ ≥3m đến &lt;5m, cách đường giao thông &gt;600m.
- Có bề rộng &lt;3m, cách đường giao thông &gt;200m.</v>
      </c>
      <c r="E255" s="185"/>
      <c r="F255" s="185"/>
      <c r="G255" s="174">
        <v>1100</v>
      </c>
      <c r="H255" s="174">
        <v>770</v>
      </c>
      <c r="I255" s="174">
        <v>660</v>
      </c>
      <c r="J255" s="183">
        <f>VLOOKUP(C255,'[1]1. MA DO'!$E$5:$AA$1933,23,0)</f>
        <v>1.1200000000000001</v>
      </c>
      <c r="K255" s="180">
        <f t="shared" si="367"/>
        <v>1.1200000000000001</v>
      </c>
      <c r="L255" s="180">
        <f t="shared" si="368"/>
        <v>1.1200000000000001</v>
      </c>
      <c r="M255" s="29">
        <f t="shared" si="474"/>
        <v>7000</v>
      </c>
      <c r="N255" s="29">
        <f t="shared" si="475"/>
        <v>1800</v>
      </c>
      <c r="O255" s="29">
        <f t="shared" si="476"/>
        <v>1300</v>
      </c>
      <c r="P255" s="29">
        <f t="shared" si="477"/>
        <v>1000</v>
      </c>
      <c r="Q255" s="17">
        <f t="shared" si="478"/>
        <v>7400</v>
      </c>
      <c r="R255" s="17">
        <f t="shared" si="479"/>
        <v>2000</v>
      </c>
      <c r="S255" s="17">
        <f t="shared" si="480"/>
        <v>1500</v>
      </c>
      <c r="T255" s="17">
        <f t="shared" si="481"/>
        <v>1100</v>
      </c>
      <c r="U255" s="17">
        <f t="shared" si="481"/>
        <v>1</v>
      </c>
      <c r="V255" s="17" t="str">
        <f t="shared" si="482"/>
        <v xml:space="preserve">Các tuyến đường giao thông đấu nối trực tiếp ra </v>
      </c>
      <c r="W255" s="17" t="str">
        <f t="shared" si="483"/>
        <v>Quốc lộ 20</v>
      </c>
      <c r="X255" s="17" t="str">
        <f t="shared" si="483"/>
        <v xml:space="preserve"> đoạn từ Giáp chi nhánh Điện lực Định Quán</v>
      </c>
      <c r="Y255" s="17" t="str">
        <f t="shared" si="484"/>
        <v xml:space="preserve"> đến Cầu Trắng</v>
      </c>
      <c r="Z255" s="17" t="s">
        <v>478</v>
      </c>
      <c r="AA255" s="17">
        <f t="shared" ref="AA255:AC255" si="486">AA248</f>
        <v>0</v>
      </c>
      <c r="AB255" s="17">
        <f t="shared" si="486"/>
        <v>0</v>
      </c>
      <c r="AC255" s="17">
        <f t="shared" si="486"/>
        <v>0</v>
      </c>
    </row>
    <row r="256" spans="1:29" ht="94.5" x14ac:dyDescent="0.25">
      <c r="A256" s="166">
        <f t="shared" si="371"/>
        <v>250</v>
      </c>
      <c r="B256" s="166" t="str">
        <f t="shared" si="472"/>
        <v>VT2*0,8</v>
      </c>
      <c r="C256" s="166" t="str">
        <f t="shared" si="473"/>
        <v>DQ1DT_D5</v>
      </c>
      <c r="D256" s="185" t="str">
        <f>V256&amp;W256&amp;X256&amp;Y256&amp;Z256&amp;"
"&amp;AA256&amp;"
"
&amp;AB256</f>
        <v>Các tuyến đường giao thông không đấu nối trực tiếp và thông ra Quốc lộ 20 đoạn từ Giáp chi nhánh Điện lực Định Quán đến Cầu Trắng có hiện trạng là đường nhựa, bê tông xi măng:
- Có bề rộng ≥5m, cách đường giao thông ≤600m.
- Có bề rộng từ ≥3m đến &lt;5m, cách đường giao thông ≤400m.</v>
      </c>
      <c r="E256" s="185"/>
      <c r="F256" s="185"/>
      <c r="G256" s="174">
        <v>1800</v>
      </c>
      <c r="H256" s="174">
        <v>1300</v>
      </c>
      <c r="I256" s="174">
        <v>1100</v>
      </c>
      <c r="J256" s="183">
        <f>VLOOKUP(C256,'[1]1. MA DO'!$E$5:$AA$1933,23,0)</f>
        <v>1.1200000000000001</v>
      </c>
      <c r="K256" s="180">
        <f t="shared" si="367"/>
        <v>1.1200000000000001</v>
      </c>
      <c r="L256" s="180">
        <f t="shared" si="368"/>
        <v>1.1200000000000001</v>
      </c>
      <c r="M256" s="29">
        <f t="shared" si="474"/>
        <v>7000</v>
      </c>
      <c r="N256" s="29">
        <f t="shared" si="475"/>
        <v>1800</v>
      </c>
      <c r="O256" s="29">
        <f t="shared" si="476"/>
        <v>1300</v>
      </c>
      <c r="P256" s="29">
        <f t="shared" si="477"/>
        <v>1000</v>
      </c>
      <c r="Q256" s="17">
        <f t="shared" si="478"/>
        <v>7400</v>
      </c>
      <c r="R256" s="17">
        <f t="shared" si="479"/>
        <v>2000</v>
      </c>
      <c r="S256" s="17">
        <f t="shared" si="480"/>
        <v>1500</v>
      </c>
      <c r="T256" s="17">
        <f t="shared" si="481"/>
        <v>1100</v>
      </c>
      <c r="U256" s="17">
        <f t="shared" si="481"/>
        <v>1</v>
      </c>
      <c r="V256" s="17" t="str">
        <f t="shared" si="482"/>
        <v xml:space="preserve">Các tuyến đường giao thông không đấu nối trực tiếp và thông ra </v>
      </c>
      <c r="W256" s="17" t="str">
        <f t="shared" si="483"/>
        <v>Quốc lộ 20</v>
      </c>
      <c r="X256" s="17" t="str">
        <f t="shared" si="483"/>
        <v xml:space="preserve"> đoạn từ Giáp chi nhánh Điện lực Định Quán</v>
      </c>
      <c r="Y256" s="17" t="str">
        <f t="shared" si="484"/>
        <v xml:space="preserve"> đến Cầu Trắng</v>
      </c>
      <c r="Z256" s="17" t="s">
        <v>477</v>
      </c>
      <c r="AA256" s="17" t="str">
        <f t="shared" ref="AA256:AC256" si="487">AA249</f>
        <v>- Có bề rộng ≥5m, cách đường giao thông ≤600m.</v>
      </c>
      <c r="AB256" s="17" t="str">
        <f t="shared" si="487"/>
        <v>- Có bề rộng từ ≥3m đến &lt;5m, cách đường giao thông ≤400m.</v>
      </c>
      <c r="AC256" s="17">
        <f t="shared" si="487"/>
        <v>0</v>
      </c>
    </row>
    <row r="257" spans="1:29" ht="94.5" x14ac:dyDescent="0.25">
      <c r="A257" s="166">
        <f t="shared" si="371"/>
        <v>251</v>
      </c>
      <c r="B257" s="166" t="str">
        <f t="shared" si="472"/>
        <v>VT3*0,8</v>
      </c>
      <c r="C257" s="166" t="str">
        <f t="shared" si="473"/>
        <v>DQ1DT_D5</v>
      </c>
      <c r="D257" s="185" t="str">
        <f>V257&amp;W257&amp;X257&amp;Y257&amp;Z257&amp;"
"&amp;AA257&amp;"
"
&amp;AB257&amp;"
"&amp;AC257</f>
        <v>Các tuyến đường giao thông không đấu nối trực tiếp và thông ra Quốc lộ 20 đoạn từ Giáp chi nhánh Điện lực Định Quán đến Cầu Trắng có hiện trạng là đường nhựa, bê tông xi măng:
- Có bề rộng ≥5m, cách đường giao thông &gt;600m.
- Có bề rộng từ ≥3m đến &lt;5m, cách đường giao thông từ &gt;400m đến ≤600m.
- Có bề rộng &lt;3m, cách đường giao thông ≤200m.</v>
      </c>
      <c r="E257" s="185"/>
      <c r="F257" s="185"/>
      <c r="G257" s="174">
        <v>1400</v>
      </c>
      <c r="H257" s="174">
        <v>980</v>
      </c>
      <c r="I257" s="174">
        <v>840</v>
      </c>
      <c r="J257" s="183">
        <f>VLOOKUP(C257,'[1]1. MA DO'!$E$5:$AA$1933,23,0)</f>
        <v>1.1200000000000001</v>
      </c>
      <c r="K257" s="180">
        <f t="shared" si="367"/>
        <v>1.1200000000000001</v>
      </c>
      <c r="L257" s="180">
        <f t="shared" si="368"/>
        <v>1.1200000000000001</v>
      </c>
      <c r="M257" s="29">
        <f t="shared" si="474"/>
        <v>7000</v>
      </c>
      <c r="N257" s="29">
        <f t="shared" si="475"/>
        <v>1800</v>
      </c>
      <c r="O257" s="29">
        <f t="shared" si="476"/>
        <v>1300</v>
      </c>
      <c r="P257" s="29">
        <f t="shared" si="477"/>
        <v>1000</v>
      </c>
      <c r="Q257" s="17">
        <f t="shared" si="478"/>
        <v>7400</v>
      </c>
      <c r="R257" s="17">
        <f t="shared" si="479"/>
        <v>2000</v>
      </c>
      <c r="S257" s="17">
        <f t="shared" si="480"/>
        <v>1500</v>
      </c>
      <c r="T257" s="17">
        <f t="shared" si="481"/>
        <v>1100</v>
      </c>
      <c r="U257" s="17">
        <f t="shared" si="481"/>
        <v>1</v>
      </c>
      <c r="V257" s="17" t="str">
        <f t="shared" si="482"/>
        <v xml:space="preserve">Các tuyến đường giao thông không đấu nối trực tiếp và thông ra </v>
      </c>
      <c r="W257" s="17" t="str">
        <f t="shared" si="483"/>
        <v>Quốc lộ 20</v>
      </c>
      <c r="X257" s="17" t="str">
        <f t="shared" si="483"/>
        <v xml:space="preserve"> đoạn từ Giáp chi nhánh Điện lực Định Quán</v>
      </c>
      <c r="Y257" s="17" t="str">
        <f t="shared" si="484"/>
        <v xml:space="preserve"> đến Cầu Trắng</v>
      </c>
      <c r="Z257" s="17" t="s">
        <v>477</v>
      </c>
      <c r="AA257" s="17" t="str">
        <f t="shared" ref="AA257:AC257" si="488">AA250</f>
        <v>- Có bề rộng ≥5m, cách đường giao thông &gt;600m.</v>
      </c>
      <c r="AB257" s="17" t="str">
        <f t="shared" si="488"/>
        <v>- Có bề rộng từ ≥3m đến &lt;5m, cách đường giao thông từ &gt;400m đến ≤600m.</v>
      </c>
      <c r="AC257" s="17" t="str">
        <f t="shared" si="488"/>
        <v>- Có bề rộng &lt;3m, cách đường giao thông ≤200m.</v>
      </c>
    </row>
    <row r="258" spans="1:29" ht="94.5" x14ac:dyDescent="0.25">
      <c r="A258" s="166">
        <f t="shared" si="371"/>
        <v>252</v>
      </c>
      <c r="B258" s="166" t="str">
        <f t="shared" si="472"/>
        <v>VT4*0,8</v>
      </c>
      <c r="C258" s="166" t="str">
        <f t="shared" si="473"/>
        <v>DQ1DT_D5</v>
      </c>
      <c r="D258" s="185" t="str">
        <f>V258&amp;W258&amp;X258&amp;Y258&amp;Z258</f>
        <v>Các tuyến đường giao thông không đấu nối trực tiếp và thông ra Quốc lộ 20 đoạn từ Giáp chi nhánh Điện lực Định Quán đến Cầu Trắng có hiện trạng là đường nhựa, bê tông xi măng:
- Có bề rộng từ ≥3m đến &lt;5m, cách đường giao thông &gt;600m.
- Có bề rộng &lt;3m, cách đường giao thông &gt;200m.</v>
      </c>
      <c r="E258" s="185"/>
      <c r="F258" s="185"/>
      <c r="G258" s="174">
        <v>1000</v>
      </c>
      <c r="H258" s="174">
        <v>700</v>
      </c>
      <c r="I258" s="174">
        <v>600</v>
      </c>
      <c r="J258" s="183">
        <f>VLOOKUP(C258,'[1]1. MA DO'!$E$5:$AA$1933,23,0)</f>
        <v>1.1200000000000001</v>
      </c>
      <c r="K258" s="180">
        <f t="shared" si="367"/>
        <v>1.1200000000000001</v>
      </c>
      <c r="L258" s="180">
        <f t="shared" si="368"/>
        <v>1.1200000000000001</v>
      </c>
      <c r="M258" s="29">
        <f t="shared" si="474"/>
        <v>7000</v>
      </c>
      <c r="N258" s="29">
        <f t="shared" si="475"/>
        <v>1800</v>
      </c>
      <c r="O258" s="29">
        <f t="shared" si="476"/>
        <v>1300</v>
      </c>
      <c r="P258" s="29">
        <f t="shared" si="477"/>
        <v>1000</v>
      </c>
      <c r="Q258" s="17">
        <f t="shared" si="478"/>
        <v>7400</v>
      </c>
      <c r="R258" s="17">
        <f t="shared" si="479"/>
        <v>2000</v>
      </c>
      <c r="S258" s="17">
        <f t="shared" si="480"/>
        <v>1500</v>
      </c>
      <c r="T258" s="17">
        <f t="shared" si="481"/>
        <v>1100</v>
      </c>
      <c r="U258" s="17">
        <f t="shared" si="481"/>
        <v>1</v>
      </c>
      <c r="V258" s="17" t="str">
        <f t="shared" si="482"/>
        <v xml:space="preserve">Các tuyến đường giao thông không đấu nối trực tiếp và thông ra </v>
      </c>
      <c r="W258" s="17" t="str">
        <f t="shared" si="483"/>
        <v>Quốc lộ 20</v>
      </c>
      <c r="X258" s="17" t="str">
        <f t="shared" si="483"/>
        <v xml:space="preserve"> đoạn từ Giáp chi nhánh Điện lực Định Quán</v>
      </c>
      <c r="Y258" s="17" t="str">
        <f t="shared" si="484"/>
        <v xml:space="preserve"> đến Cầu Trắng</v>
      </c>
      <c r="Z258" s="17" t="s">
        <v>478</v>
      </c>
      <c r="AA258" s="17">
        <f t="shared" ref="AA258:AC258" si="489">AA251</f>
        <v>0</v>
      </c>
      <c r="AB258" s="17">
        <f t="shared" si="489"/>
        <v>0</v>
      </c>
      <c r="AC258" s="17">
        <f t="shared" si="489"/>
        <v>0</v>
      </c>
    </row>
    <row r="259" spans="1:29" ht="31.5" x14ac:dyDescent="0.25">
      <c r="A259" s="166">
        <f t="shared" si="371"/>
        <v>253</v>
      </c>
      <c r="B259" s="166" t="str">
        <f>'Đầu vào (2)'!G253</f>
        <v>DQ1DT_D6</v>
      </c>
      <c r="C259" s="166" t="str">
        <f>$B$259</f>
        <v>DQ1DT_D6</v>
      </c>
      <c r="D259" s="167" t="str">
        <f>'Đầu vào (2)'!H253</f>
        <v>Quốc lộ 20</v>
      </c>
      <c r="E259" s="167" t="str">
        <f>'Đầu vào (2)'!I253</f>
        <v>Cầu Trắng</v>
      </c>
      <c r="F259" s="167" t="str">
        <f>'Đầu vào (2)'!J253</f>
        <v>Hết ranh xã Định Quán</v>
      </c>
      <c r="G259" s="179">
        <v>7400</v>
      </c>
      <c r="H259" s="174">
        <v>5200</v>
      </c>
      <c r="I259" s="174">
        <v>4400</v>
      </c>
      <c r="J259" s="183">
        <f>VLOOKUP(C259,'[1]1. MA DO'!$E$5:$AA$1933,23,0)</f>
        <v>1.1200000000000001</v>
      </c>
      <c r="K259" s="180">
        <f t="shared" si="367"/>
        <v>1.1200000000000001</v>
      </c>
      <c r="L259" s="180">
        <f t="shared" si="368"/>
        <v>1.1200000000000001</v>
      </c>
      <c r="M259" s="29">
        <f>'Đầu vào (2)'!K253</f>
        <v>7000</v>
      </c>
      <c r="N259" s="29">
        <f>'Đầu vào (2)'!L253</f>
        <v>1800</v>
      </c>
      <c r="O259" s="29">
        <f>'Đầu vào (2)'!M253</f>
        <v>1300</v>
      </c>
      <c r="P259" s="29">
        <f>'Đầu vào (2)'!N253</f>
        <v>1000</v>
      </c>
      <c r="Q259" s="17">
        <f>VLOOKUP(B259,'[2]Giá đề xuất ODT'!$G$11:$AD$2233,21,0)</f>
        <v>7400</v>
      </c>
      <c r="R259" s="17">
        <f>VLOOKUP(B259,'[2]Giá đề xuất ODT'!$G$11:$AD$2233,22,0)</f>
        <v>2000</v>
      </c>
      <c r="S259" s="17">
        <f>VLOOKUP(B259,'[2]Giá đề xuất ODT'!$G$11:$AD$2233,23,0)</f>
        <v>1500</v>
      </c>
      <c r="T259" s="17">
        <f>VLOOKUP(B259,'[2]Giá đề xuất ODT'!$G$11:$AD$2233,24,0)</f>
        <v>1100</v>
      </c>
      <c r="U259" s="17">
        <v>1</v>
      </c>
      <c r="W259" s="17" t="str">
        <f>D259</f>
        <v>Quốc lộ 20</v>
      </c>
      <c r="X259" s="17" t="str">
        <f>" đoạn từ "&amp;E259</f>
        <v xml:space="preserve"> đoạn từ Cầu Trắng</v>
      </c>
      <c r="Y259" s="17" t="str">
        <f>" đến "&amp;F259</f>
        <v xml:space="preserve"> đến Hết ranh xã Định Quán</v>
      </c>
    </row>
    <row r="260" spans="1:29" ht="78.75" x14ac:dyDescent="0.25">
      <c r="A260" s="166">
        <f t="shared" si="371"/>
        <v>254</v>
      </c>
      <c r="B260" s="166" t="str">
        <f t="shared" ref="B260:B265" si="490">B253</f>
        <v>VT2</v>
      </c>
      <c r="C260" s="166" t="str">
        <f t="shared" ref="C260:C265" si="491">$B$259</f>
        <v>DQ1DT_D6</v>
      </c>
      <c r="D260" s="185" t="str">
        <f>V260&amp;W260&amp;X260&amp;Y260&amp;Z260&amp;"
"&amp;AA260&amp;"
"
&amp;AB260</f>
        <v>Các tuyến đường giao thông đấu nối trực tiếp ra Quốc lộ 20 đoạn từ Cầu Trắng đến Hết ranh xã Định Quán có hiện trạng là đường nhựa, bê tông xi măng:
- Có bề rộng ≥5m, cách đường giao thông ≤600m.
- Có bề rộng từ ≥3m đến &lt;5m, cách đường giao thông ≤400m.</v>
      </c>
      <c r="E260" s="185"/>
      <c r="F260" s="185"/>
      <c r="G260" s="174">
        <v>2000</v>
      </c>
      <c r="H260" s="174">
        <v>1400</v>
      </c>
      <c r="I260" s="174">
        <v>1200</v>
      </c>
      <c r="J260" s="183">
        <f>VLOOKUP(C260,'[1]1. MA DO'!$E$5:$AA$1933,23,0)</f>
        <v>1.1200000000000001</v>
      </c>
      <c r="K260" s="180">
        <f t="shared" si="367"/>
        <v>1.1200000000000001</v>
      </c>
      <c r="L260" s="180">
        <f t="shared" si="368"/>
        <v>1.1200000000000001</v>
      </c>
      <c r="M260" s="29">
        <f t="shared" ref="M260:M265" si="492">M259</f>
        <v>7000</v>
      </c>
      <c r="N260" s="29">
        <f t="shared" ref="N260:N265" si="493">N259</f>
        <v>1800</v>
      </c>
      <c r="O260" s="29">
        <f t="shared" ref="O260:O265" si="494">O259</f>
        <v>1300</v>
      </c>
      <c r="P260" s="29">
        <f t="shared" ref="P260:P265" si="495">P259</f>
        <v>1000</v>
      </c>
      <c r="Q260" s="17">
        <f t="shared" ref="Q260:Q265" si="496">Q259</f>
        <v>7400</v>
      </c>
      <c r="R260" s="17">
        <f t="shared" ref="R260:R265" si="497">R259</f>
        <v>2000</v>
      </c>
      <c r="S260" s="17">
        <f t="shared" ref="S260:S265" si="498">S259</f>
        <v>1500</v>
      </c>
      <c r="T260" s="17">
        <f t="shared" ref="T260:U265" si="499">T259</f>
        <v>1100</v>
      </c>
      <c r="U260" s="17">
        <f t="shared" si="499"/>
        <v>1</v>
      </c>
      <c r="V260" s="17" t="str">
        <f t="shared" ref="V260:V265" si="500">V253</f>
        <v xml:space="preserve">Các tuyến đường giao thông đấu nối trực tiếp ra </v>
      </c>
      <c r="W260" s="17" t="str">
        <f t="shared" ref="W260:X265" si="501">W259</f>
        <v>Quốc lộ 20</v>
      </c>
      <c r="X260" s="17" t="str">
        <f t="shared" si="501"/>
        <v xml:space="preserve"> đoạn từ Cầu Trắng</v>
      </c>
      <c r="Y260" s="17" t="str">
        <f t="shared" ref="Y260:Y265" si="502">Y259</f>
        <v xml:space="preserve"> đến Hết ranh xã Định Quán</v>
      </c>
      <c r="Z260" s="17" t="s">
        <v>477</v>
      </c>
      <c r="AA260" s="17" t="str">
        <f>AA253</f>
        <v>- Có bề rộng ≥5m, cách đường giao thông ≤600m.</v>
      </c>
      <c r="AB260" s="17" t="str">
        <f>AB253</f>
        <v>- Có bề rộng từ ≥3m đến &lt;5m, cách đường giao thông ≤400m.</v>
      </c>
      <c r="AC260" s="17">
        <f>AC253</f>
        <v>0</v>
      </c>
    </row>
    <row r="261" spans="1:29" ht="78.75" x14ac:dyDescent="0.25">
      <c r="A261" s="166">
        <f t="shared" si="371"/>
        <v>255</v>
      </c>
      <c r="B261" s="166" t="str">
        <f t="shared" si="490"/>
        <v>VT3</v>
      </c>
      <c r="C261" s="166" t="str">
        <f t="shared" si="491"/>
        <v>DQ1DT_D6</v>
      </c>
      <c r="D261" s="185" t="str">
        <f>V261&amp;W261&amp;X261&amp;Y261&amp;Z261&amp;"
"&amp;AA261&amp;"
"&amp;AB261&amp;"
"&amp;AC261</f>
        <v>Các tuyến đường giao thông đấu nối trực tiếp ra Quốc lộ 20 đoạn từ Cầu Trắng đến Hết ranh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261" s="185"/>
      <c r="F261" s="185"/>
      <c r="G261" s="174">
        <v>1500</v>
      </c>
      <c r="H261" s="174">
        <v>1100</v>
      </c>
      <c r="I261" s="174">
        <v>900</v>
      </c>
      <c r="J261" s="183">
        <f>VLOOKUP(C261,'[1]1. MA DO'!$E$5:$AA$1933,23,0)</f>
        <v>1.1200000000000001</v>
      </c>
      <c r="K261" s="180">
        <f t="shared" si="367"/>
        <v>1.1200000000000001</v>
      </c>
      <c r="L261" s="180">
        <f t="shared" si="368"/>
        <v>1.1200000000000001</v>
      </c>
      <c r="M261" s="29">
        <f t="shared" si="492"/>
        <v>7000</v>
      </c>
      <c r="N261" s="29">
        <f t="shared" si="493"/>
        <v>1800</v>
      </c>
      <c r="O261" s="29">
        <f t="shared" si="494"/>
        <v>1300</v>
      </c>
      <c r="P261" s="29">
        <f t="shared" si="495"/>
        <v>1000</v>
      </c>
      <c r="Q261" s="17">
        <f t="shared" si="496"/>
        <v>7400</v>
      </c>
      <c r="R261" s="17">
        <f t="shared" si="497"/>
        <v>2000</v>
      </c>
      <c r="S261" s="17">
        <f t="shared" si="498"/>
        <v>1500</v>
      </c>
      <c r="T261" s="17">
        <f t="shared" si="499"/>
        <v>1100</v>
      </c>
      <c r="U261" s="17">
        <f t="shared" si="499"/>
        <v>1</v>
      </c>
      <c r="V261" s="17" t="str">
        <f t="shared" si="500"/>
        <v xml:space="preserve">Các tuyến đường giao thông đấu nối trực tiếp ra </v>
      </c>
      <c r="W261" s="17" t="str">
        <f t="shared" si="501"/>
        <v>Quốc lộ 20</v>
      </c>
      <c r="X261" s="17" t="str">
        <f t="shared" si="501"/>
        <v xml:space="preserve"> đoạn từ Cầu Trắng</v>
      </c>
      <c r="Y261" s="17" t="str">
        <f t="shared" si="502"/>
        <v xml:space="preserve"> đến Hết ranh xã Định Quán</v>
      </c>
      <c r="Z261" s="17" t="s">
        <v>477</v>
      </c>
      <c r="AA261" s="17" t="str">
        <f t="shared" ref="AA261:AC261" si="503">AA254</f>
        <v>- Có bề rộng ≥5m, cách đường giao thông &gt;600m.</v>
      </c>
      <c r="AB261" s="17" t="str">
        <f t="shared" si="503"/>
        <v>- Có bề rộng từ ≥3m đến &lt;5m, cách đường giao thông từ &gt;400m đến ≤600m.</v>
      </c>
      <c r="AC261" s="17" t="str">
        <f t="shared" si="503"/>
        <v>- Có bề rộng &lt;3m, cách đường giao thông ≤200m.</v>
      </c>
    </row>
    <row r="262" spans="1:29" ht="94.5" x14ac:dyDescent="0.25">
      <c r="A262" s="166">
        <f t="shared" si="371"/>
        <v>256</v>
      </c>
      <c r="B262" s="166" t="str">
        <f t="shared" si="490"/>
        <v>VT4</v>
      </c>
      <c r="C262" s="166" t="str">
        <f t="shared" si="491"/>
        <v>DQ1DT_D6</v>
      </c>
      <c r="D262" s="185" t="str">
        <f>V262&amp;W262&amp;X262&amp;Y262&amp;Z262</f>
        <v>Các tuyến đường giao thông đấu nối trực tiếp ra Quốc lộ 20 đoạn từ Cầu Trắng đến Hết ranh xã Định Quán có hiện trạng là đường nhựa, bê tông xi măng:
- Có bề rộng từ ≥3m đến &lt;5m, cách đường giao thông &gt;600m.
- Có bề rộng &lt;3m, cách đường giao thông &gt;200m.</v>
      </c>
      <c r="E262" s="185"/>
      <c r="F262" s="185"/>
      <c r="G262" s="174">
        <v>1100</v>
      </c>
      <c r="H262" s="174">
        <v>770</v>
      </c>
      <c r="I262" s="174">
        <v>660</v>
      </c>
      <c r="J262" s="183">
        <f>VLOOKUP(C262,'[1]1. MA DO'!$E$5:$AA$1933,23,0)</f>
        <v>1.1200000000000001</v>
      </c>
      <c r="K262" s="180">
        <f t="shared" si="367"/>
        <v>1.1200000000000001</v>
      </c>
      <c r="L262" s="180">
        <f t="shared" si="368"/>
        <v>1.1200000000000001</v>
      </c>
      <c r="M262" s="29">
        <f t="shared" si="492"/>
        <v>7000</v>
      </c>
      <c r="N262" s="29">
        <f t="shared" si="493"/>
        <v>1800</v>
      </c>
      <c r="O262" s="29">
        <f t="shared" si="494"/>
        <v>1300</v>
      </c>
      <c r="P262" s="29">
        <f t="shared" si="495"/>
        <v>1000</v>
      </c>
      <c r="Q262" s="17">
        <f t="shared" si="496"/>
        <v>7400</v>
      </c>
      <c r="R262" s="17">
        <f t="shared" si="497"/>
        <v>2000</v>
      </c>
      <c r="S262" s="17">
        <f t="shared" si="498"/>
        <v>1500</v>
      </c>
      <c r="T262" s="17">
        <f t="shared" si="499"/>
        <v>1100</v>
      </c>
      <c r="U262" s="17">
        <f t="shared" si="499"/>
        <v>1</v>
      </c>
      <c r="V262" s="17" t="str">
        <f t="shared" si="500"/>
        <v xml:space="preserve">Các tuyến đường giao thông đấu nối trực tiếp ra </v>
      </c>
      <c r="W262" s="17" t="str">
        <f t="shared" si="501"/>
        <v>Quốc lộ 20</v>
      </c>
      <c r="X262" s="17" t="str">
        <f t="shared" si="501"/>
        <v xml:space="preserve"> đoạn từ Cầu Trắng</v>
      </c>
      <c r="Y262" s="17" t="str">
        <f t="shared" si="502"/>
        <v xml:space="preserve"> đến Hết ranh xã Định Quán</v>
      </c>
      <c r="Z262" s="17" t="s">
        <v>478</v>
      </c>
      <c r="AA262" s="17">
        <f t="shared" ref="AA262:AC262" si="504">AA255</f>
        <v>0</v>
      </c>
      <c r="AB262" s="17">
        <f t="shared" si="504"/>
        <v>0</v>
      </c>
      <c r="AC262" s="17">
        <f t="shared" si="504"/>
        <v>0</v>
      </c>
    </row>
    <row r="263" spans="1:29" ht="94.5" x14ac:dyDescent="0.25">
      <c r="A263" s="166">
        <f t="shared" si="371"/>
        <v>257</v>
      </c>
      <c r="B263" s="166" t="str">
        <f t="shared" si="490"/>
        <v>VT2*0,8</v>
      </c>
      <c r="C263" s="166" t="str">
        <f t="shared" si="491"/>
        <v>DQ1DT_D6</v>
      </c>
      <c r="D263" s="185" t="str">
        <f>V263&amp;W263&amp;X263&amp;Y263&amp;Z263&amp;"
"&amp;AA263&amp;"
"
&amp;AB263</f>
        <v>Các tuyến đường giao thông không đấu nối trực tiếp và thông ra Quốc lộ 20 đoạn từ Cầu Trắng đến Hết ranh xã Định Quán có hiện trạng là đường nhựa, bê tông xi măng:
- Có bề rộng ≥5m, cách đường giao thông ≤600m.
- Có bề rộng từ ≥3m đến &lt;5m, cách đường giao thông ≤400m.</v>
      </c>
      <c r="E263" s="185"/>
      <c r="F263" s="185"/>
      <c r="G263" s="174">
        <v>1800</v>
      </c>
      <c r="H263" s="174">
        <v>1300</v>
      </c>
      <c r="I263" s="174">
        <v>1100</v>
      </c>
      <c r="J263" s="183">
        <f>VLOOKUP(C263,'[1]1. MA DO'!$E$5:$AA$1933,23,0)</f>
        <v>1.1200000000000001</v>
      </c>
      <c r="K263" s="180">
        <f t="shared" si="367"/>
        <v>1.1200000000000001</v>
      </c>
      <c r="L263" s="180">
        <f t="shared" si="368"/>
        <v>1.1200000000000001</v>
      </c>
      <c r="M263" s="29">
        <f t="shared" si="492"/>
        <v>7000</v>
      </c>
      <c r="N263" s="29">
        <f t="shared" si="493"/>
        <v>1800</v>
      </c>
      <c r="O263" s="29">
        <f t="shared" si="494"/>
        <v>1300</v>
      </c>
      <c r="P263" s="29">
        <f t="shared" si="495"/>
        <v>1000</v>
      </c>
      <c r="Q263" s="17">
        <f t="shared" si="496"/>
        <v>7400</v>
      </c>
      <c r="R263" s="17">
        <f t="shared" si="497"/>
        <v>2000</v>
      </c>
      <c r="S263" s="17">
        <f t="shared" si="498"/>
        <v>1500</v>
      </c>
      <c r="T263" s="17">
        <f t="shared" si="499"/>
        <v>1100</v>
      </c>
      <c r="U263" s="17">
        <f t="shared" si="499"/>
        <v>1</v>
      </c>
      <c r="V263" s="17" t="str">
        <f t="shared" si="500"/>
        <v xml:space="preserve">Các tuyến đường giao thông không đấu nối trực tiếp và thông ra </v>
      </c>
      <c r="W263" s="17" t="str">
        <f t="shared" si="501"/>
        <v>Quốc lộ 20</v>
      </c>
      <c r="X263" s="17" t="str">
        <f t="shared" si="501"/>
        <v xml:space="preserve"> đoạn từ Cầu Trắng</v>
      </c>
      <c r="Y263" s="17" t="str">
        <f t="shared" si="502"/>
        <v xml:space="preserve"> đến Hết ranh xã Định Quán</v>
      </c>
      <c r="Z263" s="17" t="s">
        <v>477</v>
      </c>
      <c r="AA263" s="17" t="str">
        <f t="shared" ref="AA263:AC263" si="505">AA256</f>
        <v>- Có bề rộng ≥5m, cách đường giao thông ≤600m.</v>
      </c>
      <c r="AB263" s="17" t="str">
        <f t="shared" si="505"/>
        <v>- Có bề rộng từ ≥3m đến &lt;5m, cách đường giao thông ≤400m.</v>
      </c>
      <c r="AC263" s="17">
        <f t="shared" si="505"/>
        <v>0</v>
      </c>
    </row>
    <row r="264" spans="1:29" ht="94.5" x14ac:dyDescent="0.25">
      <c r="A264" s="166">
        <f t="shared" si="371"/>
        <v>258</v>
      </c>
      <c r="B264" s="166" t="str">
        <f t="shared" si="490"/>
        <v>VT3*0,8</v>
      </c>
      <c r="C264" s="166" t="str">
        <f t="shared" si="491"/>
        <v>DQ1DT_D6</v>
      </c>
      <c r="D264" s="185" t="str">
        <f>V264&amp;W264&amp;X264&amp;Y264&amp;Z264&amp;"
"&amp;AA264&amp;"
"
&amp;AB264&amp;"
"&amp;AC264</f>
        <v>Các tuyến đường giao thông không đấu nối trực tiếp và thông ra Quốc lộ 20 đoạn từ Cầu Trắng đến Hết ranh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264" s="185"/>
      <c r="F264" s="185"/>
      <c r="G264" s="174">
        <v>1400</v>
      </c>
      <c r="H264" s="174">
        <v>980</v>
      </c>
      <c r="I264" s="174">
        <v>840</v>
      </c>
      <c r="J264" s="183">
        <f>VLOOKUP(C264,'[1]1. MA DO'!$E$5:$AA$1933,23,0)</f>
        <v>1.1200000000000001</v>
      </c>
      <c r="K264" s="180">
        <f t="shared" ref="K264:K327" si="506">J264</f>
        <v>1.1200000000000001</v>
      </c>
      <c r="L264" s="180">
        <f t="shared" ref="L264:L327" si="507">J264</f>
        <v>1.1200000000000001</v>
      </c>
      <c r="M264" s="29">
        <f t="shared" si="492"/>
        <v>7000</v>
      </c>
      <c r="N264" s="29">
        <f t="shared" si="493"/>
        <v>1800</v>
      </c>
      <c r="O264" s="29">
        <f t="shared" si="494"/>
        <v>1300</v>
      </c>
      <c r="P264" s="29">
        <f t="shared" si="495"/>
        <v>1000</v>
      </c>
      <c r="Q264" s="17">
        <f t="shared" si="496"/>
        <v>7400</v>
      </c>
      <c r="R264" s="17">
        <f t="shared" si="497"/>
        <v>2000</v>
      </c>
      <c r="S264" s="17">
        <f t="shared" si="498"/>
        <v>1500</v>
      </c>
      <c r="T264" s="17">
        <f t="shared" si="499"/>
        <v>1100</v>
      </c>
      <c r="U264" s="17">
        <f t="shared" si="499"/>
        <v>1</v>
      </c>
      <c r="V264" s="17" t="str">
        <f t="shared" si="500"/>
        <v xml:space="preserve">Các tuyến đường giao thông không đấu nối trực tiếp và thông ra </v>
      </c>
      <c r="W264" s="17" t="str">
        <f t="shared" si="501"/>
        <v>Quốc lộ 20</v>
      </c>
      <c r="X264" s="17" t="str">
        <f t="shared" si="501"/>
        <v xml:space="preserve"> đoạn từ Cầu Trắng</v>
      </c>
      <c r="Y264" s="17" t="str">
        <f t="shared" si="502"/>
        <v xml:space="preserve"> đến Hết ranh xã Định Quán</v>
      </c>
      <c r="Z264" s="17" t="s">
        <v>477</v>
      </c>
      <c r="AA264" s="17" t="str">
        <f t="shared" ref="AA264:AC264" si="508">AA257</f>
        <v>- Có bề rộng ≥5m, cách đường giao thông &gt;600m.</v>
      </c>
      <c r="AB264" s="17" t="str">
        <f t="shared" si="508"/>
        <v>- Có bề rộng từ ≥3m đến &lt;5m, cách đường giao thông từ &gt;400m đến ≤600m.</v>
      </c>
      <c r="AC264" s="17" t="str">
        <f t="shared" si="508"/>
        <v>- Có bề rộng &lt;3m, cách đường giao thông ≤200m.</v>
      </c>
    </row>
    <row r="265" spans="1:29" ht="94.5" x14ac:dyDescent="0.25">
      <c r="A265" s="166">
        <f t="shared" ref="A265:A328" si="509">A264+1</f>
        <v>259</v>
      </c>
      <c r="B265" s="166" t="str">
        <f t="shared" si="490"/>
        <v>VT4*0,8</v>
      </c>
      <c r="C265" s="166" t="str">
        <f t="shared" si="491"/>
        <v>DQ1DT_D6</v>
      </c>
      <c r="D265" s="185" t="str">
        <f>V265&amp;W265&amp;X265&amp;Y265&amp;Z265</f>
        <v>Các tuyến đường giao thông không đấu nối trực tiếp và thông ra Quốc lộ 20 đoạn từ Cầu Trắng đến Hết ranh xã Định Quán có hiện trạng là đường nhựa, bê tông xi măng:
- Có bề rộng từ ≥3m đến &lt;5m, cách đường giao thông &gt;600m.
- Có bề rộng &lt;3m, cách đường giao thông &gt;200m.</v>
      </c>
      <c r="E265" s="185"/>
      <c r="F265" s="185"/>
      <c r="G265" s="174">
        <v>1000</v>
      </c>
      <c r="H265" s="174">
        <v>700</v>
      </c>
      <c r="I265" s="174">
        <v>600</v>
      </c>
      <c r="J265" s="183">
        <f>VLOOKUP(C265,'[1]1. MA DO'!$E$5:$AA$1933,23,0)</f>
        <v>1.1200000000000001</v>
      </c>
      <c r="K265" s="180">
        <f t="shared" si="506"/>
        <v>1.1200000000000001</v>
      </c>
      <c r="L265" s="180">
        <f t="shared" si="507"/>
        <v>1.1200000000000001</v>
      </c>
      <c r="M265" s="29">
        <f t="shared" si="492"/>
        <v>7000</v>
      </c>
      <c r="N265" s="29">
        <f t="shared" si="493"/>
        <v>1800</v>
      </c>
      <c r="O265" s="29">
        <f t="shared" si="494"/>
        <v>1300</v>
      </c>
      <c r="P265" s="29">
        <f t="shared" si="495"/>
        <v>1000</v>
      </c>
      <c r="Q265" s="17">
        <f t="shared" si="496"/>
        <v>7400</v>
      </c>
      <c r="R265" s="17">
        <f t="shared" si="497"/>
        <v>2000</v>
      </c>
      <c r="S265" s="17">
        <f t="shared" si="498"/>
        <v>1500</v>
      </c>
      <c r="T265" s="17">
        <f t="shared" si="499"/>
        <v>1100</v>
      </c>
      <c r="U265" s="17">
        <f t="shared" si="499"/>
        <v>1</v>
      </c>
      <c r="V265" s="17" t="str">
        <f t="shared" si="500"/>
        <v xml:space="preserve">Các tuyến đường giao thông không đấu nối trực tiếp và thông ra </v>
      </c>
      <c r="W265" s="17" t="str">
        <f t="shared" si="501"/>
        <v>Quốc lộ 20</v>
      </c>
      <c r="X265" s="17" t="str">
        <f t="shared" si="501"/>
        <v xml:space="preserve"> đoạn từ Cầu Trắng</v>
      </c>
      <c r="Y265" s="17" t="str">
        <f t="shared" si="502"/>
        <v xml:space="preserve"> đến Hết ranh xã Định Quán</v>
      </c>
      <c r="Z265" s="17" t="s">
        <v>478</v>
      </c>
      <c r="AA265" s="17">
        <f t="shared" ref="AA265:AC265" si="510">AA258</f>
        <v>0</v>
      </c>
      <c r="AB265" s="17">
        <f t="shared" si="510"/>
        <v>0</v>
      </c>
      <c r="AC265" s="17">
        <f t="shared" si="510"/>
        <v>0</v>
      </c>
    </row>
    <row r="266" spans="1:29" ht="31.5" x14ac:dyDescent="0.25">
      <c r="A266" s="166">
        <f t="shared" si="509"/>
        <v>260</v>
      </c>
      <c r="B266" s="166" t="str">
        <f>'Đầu vào (2)'!G260</f>
        <v>DQ3DT</v>
      </c>
      <c r="C266" s="166" t="str">
        <f>$B$266</f>
        <v>DQ3DT</v>
      </c>
      <c r="D266" s="167" t="str">
        <f>'Đầu vào (2)'!H260</f>
        <v>Đường Cách Mạng Tháng 8</v>
      </c>
      <c r="E266" s="167" t="str">
        <f>'Đầu vào (2)'!I260</f>
        <v>Đường Nguyễn Trãi</v>
      </c>
      <c r="F266" s="167" t="str">
        <f>'Đầu vào (2)'!J260</f>
        <v>Đường Ngô Quyền</v>
      </c>
      <c r="G266" s="179">
        <v>2600</v>
      </c>
      <c r="H266" s="174">
        <v>1800</v>
      </c>
      <c r="I266" s="174">
        <v>1600</v>
      </c>
      <c r="J266" s="183">
        <f>VLOOKUP(C266,'[1]1. MA DO'!$E$5:$AA$1933,23,0)</f>
        <v>1.1299999999999999</v>
      </c>
      <c r="K266" s="180">
        <f t="shared" si="506"/>
        <v>1.1299999999999999</v>
      </c>
      <c r="L266" s="180">
        <f t="shared" si="507"/>
        <v>1.1299999999999999</v>
      </c>
      <c r="M266" s="29">
        <f>'Đầu vào (2)'!K260</f>
        <v>2200</v>
      </c>
      <c r="N266" s="29">
        <f>'Đầu vào (2)'!L260</f>
        <v>1100</v>
      </c>
      <c r="O266" s="29">
        <f>'Đầu vào (2)'!M260</f>
        <v>700</v>
      </c>
      <c r="P266" s="29">
        <f>'Đầu vào (2)'!N260</f>
        <v>400</v>
      </c>
      <c r="Q266" s="17">
        <f>VLOOKUP(B266,'[2]Giá đề xuất ODT'!$G$11:$AD$2233,21,0)</f>
        <v>2600</v>
      </c>
      <c r="R266" s="17">
        <f>VLOOKUP(B266,'[2]Giá đề xuất ODT'!$G$11:$AD$2233,22,0)</f>
        <v>1300</v>
      </c>
      <c r="S266" s="17">
        <f>VLOOKUP(B266,'[2]Giá đề xuất ODT'!$G$11:$AD$2233,23,0)</f>
        <v>810</v>
      </c>
      <c r="T266" s="17">
        <f>VLOOKUP(B266,'[2]Giá đề xuất ODT'!$G$11:$AD$2233,24,0)</f>
        <v>460</v>
      </c>
      <c r="U266" s="6">
        <v>2</v>
      </c>
      <c r="W266" s="17" t="str">
        <f>D266</f>
        <v>Đường Cách Mạng Tháng 8</v>
      </c>
      <c r="X266" s="17" t="str">
        <f>" đoạn từ "&amp;E266</f>
        <v xml:space="preserve"> đoạn từ Đường Nguyễn Trãi</v>
      </c>
      <c r="Y266" s="17" t="str">
        <f>" đến "&amp;F266</f>
        <v xml:space="preserve"> đến Đường Ngô Quyền</v>
      </c>
    </row>
    <row r="267" spans="1:29" ht="78.75" x14ac:dyDescent="0.25">
      <c r="A267" s="166">
        <f t="shared" si="509"/>
        <v>261</v>
      </c>
      <c r="B267" s="166" t="str">
        <f t="shared" ref="B267:B272" si="511">B260</f>
        <v>VT2</v>
      </c>
      <c r="C267" s="166" t="str">
        <f t="shared" ref="C267:C272" si="512">$B$266</f>
        <v>DQ3DT</v>
      </c>
      <c r="D267" s="185" t="str">
        <f>V267&amp;W267&amp;X267&amp;Y267&amp;Z267&amp;"
"&amp;AA267&amp;"
"
&amp;AB267</f>
        <v>Các tuyến đường giao thông đấu nối trực tiếp ra Đường Cách Mạng Tháng 8 đoạn từ Đường Nguyễn Trãi đến Đường Ngô Quyền có hiện trạng là đường nhựa, bê tông xi măng:
- Có bề rộng ≥5m, cách đường giao thông ≤600m.
- Có bề rộng từ ≥3m đến &lt;5m, cách đường giao thông ≤400m.</v>
      </c>
      <c r="E267" s="185"/>
      <c r="F267" s="185"/>
      <c r="G267" s="174">
        <v>1300</v>
      </c>
      <c r="H267" s="174">
        <v>910</v>
      </c>
      <c r="I267" s="174">
        <v>780</v>
      </c>
      <c r="J267" s="183">
        <f>VLOOKUP(C267,'[1]1. MA DO'!$E$5:$AA$1933,23,0)</f>
        <v>1.1299999999999999</v>
      </c>
      <c r="K267" s="180">
        <f t="shared" si="506"/>
        <v>1.1299999999999999</v>
      </c>
      <c r="L267" s="180">
        <f t="shared" si="507"/>
        <v>1.1299999999999999</v>
      </c>
      <c r="M267" s="29">
        <f t="shared" ref="M267:M272" si="513">M266</f>
        <v>2200</v>
      </c>
      <c r="N267" s="29">
        <f t="shared" ref="N267:N272" si="514">N266</f>
        <v>1100</v>
      </c>
      <c r="O267" s="29">
        <f t="shared" ref="O267:O272" si="515">O266</f>
        <v>700</v>
      </c>
      <c r="P267" s="29">
        <f t="shared" ref="P267:P272" si="516">P266</f>
        <v>400</v>
      </c>
      <c r="Q267" s="17">
        <f t="shared" ref="Q267:Q272" si="517">Q266</f>
        <v>2600</v>
      </c>
      <c r="R267" s="17">
        <f t="shared" ref="R267:R272" si="518">R266</f>
        <v>1300</v>
      </c>
      <c r="S267" s="17">
        <f t="shared" ref="S267:S272" si="519">S266</f>
        <v>810</v>
      </c>
      <c r="T267" s="17">
        <f t="shared" ref="T267:U272" si="520">T266</f>
        <v>460</v>
      </c>
      <c r="U267" s="17">
        <f t="shared" si="520"/>
        <v>2</v>
      </c>
      <c r="V267" s="17" t="str">
        <f t="shared" ref="V267:V272" si="521">V260</f>
        <v xml:space="preserve">Các tuyến đường giao thông đấu nối trực tiếp ra </v>
      </c>
      <c r="W267" s="17" t="str">
        <f t="shared" ref="W267:X272" si="522">W266</f>
        <v>Đường Cách Mạng Tháng 8</v>
      </c>
      <c r="X267" s="17" t="str">
        <f t="shared" si="522"/>
        <v xml:space="preserve"> đoạn từ Đường Nguyễn Trãi</v>
      </c>
      <c r="Y267" s="17" t="str">
        <f t="shared" ref="Y267:Y272" si="523">Y266</f>
        <v xml:space="preserve"> đến Đường Ngô Quyền</v>
      </c>
      <c r="Z267" s="17" t="s">
        <v>477</v>
      </c>
      <c r="AA267" s="17" t="str">
        <f>AA260</f>
        <v>- Có bề rộng ≥5m, cách đường giao thông ≤600m.</v>
      </c>
      <c r="AB267" s="17" t="str">
        <f>AB260</f>
        <v>- Có bề rộng từ ≥3m đến &lt;5m, cách đường giao thông ≤400m.</v>
      </c>
      <c r="AC267" s="17">
        <f>AC260</f>
        <v>0</v>
      </c>
    </row>
    <row r="268" spans="1:29" ht="78.75" x14ac:dyDescent="0.25">
      <c r="A268" s="166">
        <f t="shared" si="509"/>
        <v>262</v>
      </c>
      <c r="B268" s="166" t="str">
        <f t="shared" si="511"/>
        <v>VT3</v>
      </c>
      <c r="C268" s="166" t="str">
        <f t="shared" si="512"/>
        <v>DQ3DT</v>
      </c>
      <c r="D268" s="185" t="str">
        <f>V268&amp;W268&amp;X268&amp;Y268&amp;Z268&amp;"
"&amp;AA268&amp;"
"&amp;AB268&amp;"
"&amp;AC268</f>
        <v>Các tuyến đường giao thông đấu nối trực tiếp ra Đường Cách Mạng Tháng 8 đoạn từ Đường Nguyễn Trãi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268" s="185"/>
      <c r="F268" s="185"/>
      <c r="G268" s="174">
        <v>810</v>
      </c>
      <c r="H268" s="174">
        <v>570</v>
      </c>
      <c r="I268" s="174">
        <v>490</v>
      </c>
      <c r="J268" s="183">
        <f>VLOOKUP(C268,'[1]1. MA DO'!$E$5:$AA$1933,23,0)</f>
        <v>1.1299999999999999</v>
      </c>
      <c r="K268" s="180">
        <f t="shared" si="506"/>
        <v>1.1299999999999999</v>
      </c>
      <c r="L268" s="180">
        <f t="shared" si="507"/>
        <v>1.1299999999999999</v>
      </c>
      <c r="M268" s="29">
        <f t="shared" si="513"/>
        <v>2200</v>
      </c>
      <c r="N268" s="29">
        <f t="shared" si="514"/>
        <v>1100</v>
      </c>
      <c r="O268" s="29">
        <f t="shared" si="515"/>
        <v>700</v>
      </c>
      <c r="P268" s="29">
        <f t="shared" si="516"/>
        <v>400</v>
      </c>
      <c r="Q268" s="17">
        <f t="shared" si="517"/>
        <v>2600</v>
      </c>
      <c r="R268" s="17">
        <f t="shared" si="518"/>
        <v>1300</v>
      </c>
      <c r="S268" s="17">
        <f t="shared" si="519"/>
        <v>810</v>
      </c>
      <c r="T268" s="17">
        <f t="shared" si="520"/>
        <v>460</v>
      </c>
      <c r="U268" s="17">
        <f t="shared" si="520"/>
        <v>2</v>
      </c>
      <c r="V268" s="17" t="str">
        <f t="shared" si="521"/>
        <v xml:space="preserve">Các tuyến đường giao thông đấu nối trực tiếp ra </v>
      </c>
      <c r="W268" s="17" t="str">
        <f t="shared" si="522"/>
        <v>Đường Cách Mạng Tháng 8</v>
      </c>
      <c r="X268" s="17" t="str">
        <f t="shared" si="522"/>
        <v xml:space="preserve"> đoạn từ Đường Nguyễn Trãi</v>
      </c>
      <c r="Y268" s="17" t="str">
        <f t="shared" si="523"/>
        <v xml:space="preserve"> đến Đường Ngô Quyền</v>
      </c>
      <c r="Z268" s="17" t="s">
        <v>477</v>
      </c>
      <c r="AA268" s="17" t="str">
        <f t="shared" ref="AA268:AC268" si="524">AA261</f>
        <v>- Có bề rộng ≥5m, cách đường giao thông &gt;600m.</v>
      </c>
      <c r="AB268" s="17" t="str">
        <f t="shared" si="524"/>
        <v>- Có bề rộng từ ≥3m đến &lt;5m, cách đường giao thông từ &gt;400m đến ≤600m.</v>
      </c>
      <c r="AC268" s="17" t="str">
        <f t="shared" si="524"/>
        <v>- Có bề rộng &lt;3m, cách đường giao thông ≤200m.</v>
      </c>
    </row>
    <row r="269" spans="1:29" ht="94.5" x14ac:dyDescent="0.25">
      <c r="A269" s="166">
        <f t="shared" si="509"/>
        <v>263</v>
      </c>
      <c r="B269" s="166" t="str">
        <f t="shared" si="511"/>
        <v>VT4</v>
      </c>
      <c r="C269" s="166" t="str">
        <f t="shared" si="512"/>
        <v>DQ3DT</v>
      </c>
      <c r="D269" s="185" t="str">
        <f>V269&amp;W269&amp;X269&amp;Y269&amp;Z269</f>
        <v>Các tuyến đường giao thông đấu nối trực tiếp ra Đường Cách Mạng Tháng 8 đoạn từ Đường Nguyễn Trãi đến Đường Ngô Quyền có hiện trạng là đường nhựa, bê tông xi măng:
- Có bề rộng từ ≥3m đến &lt;5m, cách đường giao thông &gt;600m.
- Có bề rộng &lt;3m, cách đường giao thông &gt;200m.</v>
      </c>
      <c r="E269" s="185"/>
      <c r="F269" s="185"/>
      <c r="G269" s="174">
        <v>460</v>
      </c>
      <c r="H269" s="174">
        <v>320</v>
      </c>
      <c r="I269" s="174">
        <v>280</v>
      </c>
      <c r="J269" s="183">
        <f>VLOOKUP(C269,'[1]1. MA DO'!$E$5:$AA$1933,23,0)</f>
        <v>1.1299999999999999</v>
      </c>
      <c r="K269" s="180">
        <f t="shared" si="506"/>
        <v>1.1299999999999999</v>
      </c>
      <c r="L269" s="180">
        <f t="shared" si="507"/>
        <v>1.1299999999999999</v>
      </c>
      <c r="M269" s="29">
        <f t="shared" si="513"/>
        <v>2200</v>
      </c>
      <c r="N269" s="29">
        <f t="shared" si="514"/>
        <v>1100</v>
      </c>
      <c r="O269" s="29">
        <f t="shared" si="515"/>
        <v>700</v>
      </c>
      <c r="P269" s="29">
        <f t="shared" si="516"/>
        <v>400</v>
      </c>
      <c r="Q269" s="17">
        <f t="shared" si="517"/>
        <v>2600</v>
      </c>
      <c r="R269" s="17">
        <f t="shared" si="518"/>
        <v>1300</v>
      </c>
      <c r="S269" s="17">
        <f t="shared" si="519"/>
        <v>810</v>
      </c>
      <c r="T269" s="17">
        <f t="shared" si="520"/>
        <v>460</v>
      </c>
      <c r="U269" s="17">
        <f t="shared" si="520"/>
        <v>2</v>
      </c>
      <c r="V269" s="17" t="str">
        <f t="shared" si="521"/>
        <v xml:space="preserve">Các tuyến đường giao thông đấu nối trực tiếp ra </v>
      </c>
      <c r="W269" s="17" t="str">
        <f t="shared" si="522"/>
        <v>Đường Cách Mạng Tháng 8</v>
      </c>
      <c r="X269" s="17" t="str">
        <f t="shared" si="522"/>
        <v xml:space="preserve"> đoạn từ Đường Nguyễn Trãi</v>
      </c>
      <c r="Y269" s="17" t="str">
        <f t="shared" si="523"/>
        <v xml:space="preserve"> đến Đường Ngô Quyền</v>
      </c>
      <c r="Z269" s="17" t="s">
        <v>478</v>
      </c>
      <c r="AA269" s="17">
        <f t="shared" ref="AA269:AC269" si="525">AA262</f>
        <v>0</v>
      </c>
      <c r="AB269" s="17">
        <f t="shared" si="525"/>
        <v>0</v>
      </c>
      <c r="AC269" s="17">
        <f t="shared" si="525"/>
        <v>0</v>
      </c>
    </row>
    <row r="270" spans="1:29" ht="94.5" x14ac:dyDescent="0.25">
      <c r="A270" s="166">
        <f t="shared" si="509"/>
        <v>264</v>
      </c>
      <c r="B270" s="166" t="str">
        <f t="shared" si="511"/>
        <v>VT2*0,8</v>
      </c>
      <c r="C270" s="166" t="str">
        <f t="shared" si="512"/>
        <v>DQ3DT</v>
      </c>
      <c r="D270" s="185" t="str">
        <f>V270&amp;W270&amp;X270&amp;Y270&amp;Z270&amp;"
"&amp;AA270&amp;"
"
&amp;AB270</f>
        <v>Các tuyến đường giao thông không đấu nối trực tiếp và thông ra Đường Cách Mạng Tháng 8 đoạn từ Đường Nguyễn Trãi đến Đường Ngô Quyền có hiện trạng là đường nhựa, bê tông xi măng:
- Có bề rộng ≥5m, cách đường giao thông ≤600m.
- Có bề rộng từ ≥3m đến &lt;5m, cách đường giao thông ≤400m.</v>
      </c>
      <c r="E270" s="185"/>
      <c r="F270" s="185"/>
      <c r="G270" s="174">
        <v>1200</v>
      </c>
      <c r="H270" s="174">
        <v>840</v>
      </c>
      <c r="I270" s="174">
        <v>720</v>
      </c>
      <c r="J270" s="183">
        <f>VLOOKUP(C270,'[1]1. MA DO'!$E$5:$AA$1933,23,0)</f>
        <v>1.1299999999999999</v>
      </c>
      <c r="K270" s="180">
        <f t="shared" si="506"/>
        <v>1.1299999999999999</v>
      </c>
      <c r="L270" s="180">
        <f t="shared" si="507"/>
        <v>1.1299999999999999</v>
      </c>
      <c r="M270" s="29">
        <f t="shared" si="513"/>
        <v>2200</v>
      </c>
      <c r="N270" s="29">
        <f t="shared" si="514"/>
        <v>1100</v>
      </c>
      <c r="O270" s="29">
        <f t="shared" si="515"/>
        <v>700</v>
      </c>
      <c r="P270" s="29">
        <f t="shared" si="516"/>
        <v>400</v>
      </c>
      <c r="Q270" s="17">
        <f t="shared" si="517"/>
        <v>2600</v>
      </c>
      <c r="R270" s="17">
        <f t="shared" si="518"/>
        <v>1300</v>
      </c>
      <c r="S270" s="17">
        <f t="shared" si="519"/>
        <v>810</v>
      </c>
      <c r="T270" s="17">
        <f t="shared" si="520"/>
        <v>460</v>
      </c>
      <c r="U270" s="17">
        <f t="shared" si="520"/>
        <v>2</v>
      </c>
      <c r="V270" s="17" t="str">
        <f t="shared" si="521"/>
        <v xml:space="preserve">Các tuyến đường giao thông không đấu nối trực tiếp và thông ra </v>
      </c>
      <c r="W270" s="17" t="str">
        <f t="shared" si="522"/>
        <v>Đường Cách Mạng Tháng 8</v>
      </c>
      <c r="X270" s="17" t="str">
        <f t="shared" si="522"/>
        <v xml:space="preserve"> đoạn từ Đường Nguyễn Trãi</v>
      </c>
      <c r="Y270" s="17" t="str">
        <f t="shared" si="523"/>
        <v xml:space="preserve"> đến Đường Ngô Quyền</v>
      </c>
      <c r="Z270" s="17" t="s">
        <v>477</v>
      </c>
      <c r="AA270" s="17" t="str">
        <f t="shared" ref="AA270:AC270" si="526">AA263</f>
        <v>- Có bề rộng ≥5m, cách đường giao thông ≤600m.</v>
      </c>
      <c r="AB270" s="17" t="str">
        <f t="shared" si="526"/>
        <v>- Có bề rộng từ ≥3m đến &lt;5m, cách đường giao thông ≤400m.</v>
      </c>
      <c r="AC270" s="17">
        <f t="shared" si="526"/>
        <v>0</v>
      </c>
    </row>
    <row r="271" spans="1:29" ht="94.5" x14ac:dyDescent="0.25">
      <c r="A271" s="166">
        <f t="shared" si="509"/>
        <v>265</v>
      </c>
      <c r="B271" s="166" t="str">
        <f t="shared" si="511"/>
        <v>VT3*0,8</v>
      </c>
      <c r="C271" s="166" t="str">
        <f t="shared" si="512"/>
        <v>DQ3DT</v>
      </c>
      <c r="D271" s="185" t="str">
        <f>V271&amp;W271&amp;X271&amp;Y271&amp;Z271&amp;"
"&amp;AA271&amp;"
"
&amp;AB271&amp;"
"&amp;AC271</f>
        <v>Các tuyến đường giao thông không đấu nối trực tiếp và thông ra Đường Cách Mạng Tháng 8 đoạn từ Đường Nguyễn Trãi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271" s="185"/>
      <c r="F271" s="185"/>
      <c r="G271" s="174">
        <v>730</v>
      </c>
      <c r="H271" s="174">
        <v>510</v>
      </c>
      <c r="I271" s="174">
        <v>440</v>
      </c>
      <c r="J271" s="183">
        <f>VLOOKUP(C271,'[1]1. MA DO'!$E$5:$AA$1933,23,0)</f>
        <v>1.1299999999999999</v>
      </c>
      <c r="K271" s="180">
        <f t="shared" si="506"/>
        <v>1.1299999999999999</v>
      </c>
      <c r="L271" s="180">
        <f t="shared" si="507"/>
        <v>1.1299999999999999</v>
      </c>
      <c r="M271" s="29">
        <f t="shared" si="513"/>
        <v>2200</v>
      </c>
      <c r="N271" s="29">
        <f t="shared" si="514"/>
        <v>1100</v>
      </c>
      <c r="O271" s="29">
        <f t="shared" si="515"/>
        <v>700</v>
      </c>
      <c r="P271" s="29">
        <f t="shared" si="516"/>
        <v>400</v>
      </c>
      <c r="Q271" s="17">
        <f t="shared" si="517"/>
        <v>2600</v>
      </c>
      <c r="R271" s="17">
        <f t="shared" si="518"/>
        <v>1300</v>
      </c>
      <c r="S271" s="17">
        <f t="shared" si="519"/>
        <v>810</v>
      </c>
      <c r="T271" s="17">
        <f t="shared" si="520"/>
        <v>460</v>
      </c>
      <c r="U271" s="17">
        <f t="shared" si="520"/>
        <v>2</v>
      </c>
      <c r="V271" s="17" t="str">
        <f t="shared" si="521"/>
        <v xml:space="preserve">Các tuyến đường giao thông không đấu nối trực tiếp và thông ra </v>
      </c>
      <c r="W271" s="17" t="str">
        <f t="shared" si="522"/>
        <v>Đường Cách Mạng Tháng 8</v>
      </c>
      <c r="X271" s="17" t="str">
        <f t="shared" si="522"/>
        <v xml:space="preserve"> đoạn từ Đường Nguyễn Trãi</v>
      </c>
      <c r="Y271" s="17" t="str">
        <f t="shared" si="523"/>
        <v xml:space="preserve"> đến Đường Ngô Quyền</v>
      </c>
      <c r="Z271" s="17" t="s">
        <v>477</v>
      </c>
      <c r="AA271" s="17" t="str">
        <f t="shared" ref="AA271:AC271" si="527">AA264</f>
        <v>- Có bề rộng ≥5m, cách đường giao thông &gt;600m.</v>
      </c>
      <c r="AB271" s="17" t="str">
        <f t="shared" si="527"/>
        <v>- Có bề rộng từ ≥3m đến &lt;5m, cách đường giao thông từ &gt;400m đến ≤600m.</v>
      </c>
      <c r="AC271" s="17" t="str">
        <f t="shared" si="527"/>
        <v>- Có bề rộng &lt;3m, cách đường giao thông ≤200m.</v>
      </c>
    </row>
    <row r="272" spans="1:29" ht="94.5" x14ac:dyDescent="0.25">
      <c r="A272" s="166">
        <f t="shared" si="509"/>
        <v>266</v>
      </c>
      <c r="B272" s="166" t="str">
        <f t="shared" si="511"/>
        <v>VT4*0,8</v>
      </c>
      <c r="C272" s="166" t="str">
        <f t="shared" si="512"/>
        <v>DQ3DT</v>
      </c>
      <c r="D272" s="185" t="str">
        <f>V272&amp;W272&amp;X272&amp;Y272&amp;Z272</f>
        <v>Các tuyến đường giao thông không đấu nối trực tiếp và thông ra Đường Cách Mạng Tháng 8 đoạn từ Đường Nguyễn Trãi đến Đường Ngô Quyền có hiện trạng là đường nhựa, bê tông xi măng:
- Có bề rộng từ ≥3m đến &lt;5m, cách đường giao thông &gt;600m.
- Có bề rộng &lt;3m, cách đường giao thông &gt;200m.</v>
      </c>
      <c r="E272" s="185"/>
      <c r="F272" s="185"/>
      <c r="G272" s="174">
        <v>410</v>
      </c>
      <c r="H272" s="174">
        <v>290</v>
      </c>
      <c r="I272" s="174">
        <v>250</v>
      </c>
      <c r="J272" s="183">
        <f>VLOOKUP(C272,'[1]1. MA DO'!$E$5:$AA$1933,23,0)</f>
        <v>1.1299999999999999</v>
      </c>
      <c r="K272" s="180">
        <f t="shared" si="506"/>
        <v>1.1299999999999999</v>
      </c>
      <c r="L272" s="180">
        <f t="shared" si="507"/>
        <v>1.1299999999999999</v>
      </c>
      <c r="M272" s="29">
        <f t="shared" si="513"/>
        <v>2200</v>
      </c>
      <c r="N272" s="29">
        <f t="shared" si="514"/>
        <v>1100</v>
      </c>
      <c r="O272" s="29">
        <f t="shared" si="515"/>
        <v>700</v>
      </c>
      <c r="P272" s="29">
        <f t="shared" si="516"/>
        <v>400</v>
      </c>
      <c r="Q272" s="17">
        <f t="shared" si="517"/>
        <v>2600</v>
      </c>
      <c r="R272" s="17">
        <f t="shared" si="518"/>
        <v>1300</v>
      </c>
      <c r="S272" s="17">
        <f t="shared" si="519"/>
        <v>810</v>
      </c>
      <c r="T272" s="17">
        <f t="shared" si="520"/>
        <v>460</v>
      </c>
      <c r="U272" s="17">
        <f t="shared" si="520"/>
        <v>2</v>
      </c>
      <c r="V272" s="17" t="str">
        <f t="shared" si="521"/>
        <v xml:space="preserve">Các tuyến đường giao thông không đấu nối trực tiếp và thông ra </v>
      </c>
      <c r="W272" s="17" t="str">
        <f t="shared" si="522"/>
        <v>Đường Cách Mạng Tháng 8</v>
      </c>
      <c r="X272" s="17" t="str">
        <f t="shared" si="522"/>
        <v xml:space="preserve"> đoạn từ Đường Nguyễn Trãi</v>
      </c>
      <c r="Y272" s="17" t="str">
        <f t="shared" si="523"/>
        <v xml:space="preserve"> đến Đường Ngô Quyền</v>
      </c>
      <c r="Z272" s="17" t="s">
        <v>478</v>
      </c>
      <c r="AA272" s="17">
        <f t="shared" ref="AA272:AC272" si="528">AA265</f>
        <v>0</v>
      </c>
      <c r="AB272" s="17">
        <f t="shared" si="528"/>
        <v>0</v>
      </c>
      <c r="AC272" s="17">
        <f t="shared" si="528"/>
        <v>0</v>
      </c>
    </row>
    <row r="273" spans="1:29" ht="31.5" x14ac:dyDescent="0.25">
      <c r="A273" s="166">
        <f t="shared" si="509"/>
        <v>267</v>
      </c>
      <c r="B273" s="166" t="str">
        <f>'Đầu vào (2)'!G267</f>
        <v>DQ4DT</v>
      </c>
      <c r="C273" s="166" t="str">
        <f>$B$273</f>
        <v>DQ4DT</v>
      </c>
      <c r="D273" s="167" t="str">
        <f>'Đầu vào (2)'!H267</f>
        <v>Đường Nguyễn Văn Linh</v>
      </c>
      <c r="E273" s="167" t="str">
        <f>'Đầu vào (2)'!I267</f>
        <v>Quốc lộ 20</v>
      </c>
      <c r="F273" s="167" t="str">
        <f>'Đầu vào (2)'!J267</f>
        <v>Đường Lê Lợi</v>
      </c>
      <c r="G273" s="179">
        <v>4200</v>
      </c>
      <c r="H273" s="174">
        <v>2900</v>
      </c>
      <c r="I273" s="174">
        <v>2500</v>
      </c>
      <c r="J273" s="183">
        <f>VLOOKUP(C273,'[1]1. MA DO'!$E$5:$AA$1933,23,0)</f>
        <v>1.1299999999999999</v>
      </c>
      <c r="K273" s="180">
        <f t="shared" si="506"/>
        <v>1.1299999999999999</v>
      </c>
      <c r="L273" s="180">
        <f t="shared" si="507"/>
        <v>1.1299999999999999</v>
      </c>
      <c r="M273" s="29">
        <f>'Đầu vào (2)'!K267</f>
        <v>3600</v>
      </c>
      <c r="N273" s="29">
        <f>'Đầu vào (2)'!L267</f>
        <v>1800</v>
      </c>
      <c r="O273" s="29">
        <f>'Đầu vào (2)'!M267</f>
        <v>1100</v>
      </c>
      <c r="P273" s="29">
        <f>'Đầu vào (2)'!N267</f>
        <v>500</v>
      </c>
      <c r="Q273" s="17">
        <f>VLOOKUP(B273,'[2]Giá đề xuất ODT'!$G$11:$AD$2233,21,0)</f>
        <v>4200</v>
      </c>
      <c r="R273" s="17">
        <f>VLOOKUP(B273,'[2]Giá đề xuất ODT'!$G$11:$AD$2233,22,0)</f>
        <v>2100</v>
      </c>
      <c r="S273" s="17">
        <f>VLOOKUP(B273,'[2]Giá đề xuất ODT'!$G$11:$AD$2233,23,0)</f>
        <v>1300</v>
      </c>
      <c r="T273" s="17">
        <f>VLOOKUP(B273,'[2]Giá đề xuất ODT'!$G$11:$AD$2233,24,0)</f>
        <v>580</v>
      </c>
      <c r="U273" s="17">
        <v>1</v>
      </c>
      <c r="W273" s="17" t="str">
        <f>D273</f>
        <v>Đường Nguyễn Văn Linh</v>
      </c>
      <c r="X273" s="17"/>
      <c r="Y273" s="17"/>
    </row>
    <row r="274" spans="1:29" ht="78.75" x14ac:dyDescent="0.25">
      <c r="A274" s="166">
        <f t="shared" si="509"/>
        <v>268</v>
      </c>
      <c r="B274" s="166" t="str">
        <f t="shared" ref="B274:B279" si="529">B267</f>
        <v>VT2</v>
      </c>
      <c r="C274" s="166" t="str">
        <f t="shared" ref="C274:C279" si="530">$B$273</f>
        <v>DQ4DT</v>
      </c>
      <c r="D274" s="185" t="str">
        <f>V274&amp;W274&amp;X274&amp;Y274&amp;Z274&amp;"
"&amp;AA274&amp;"
"
&amp;AB274</f>
        <v>Các tuyến đường giao thông đấu nối trực tiếp ra Đường Nguyễn Văn Linh có hiện trạng là đường nhựa, bê tông xi măng:
- Có bề rộng ≥5m, cách đường giao thông ≤600m.
- Có bề rộng từ ≥3m đến &lt;5m, cách đường giao thông ≤400m.</v>
      </c>
      <c r="E274" s="185"/>
      <c r="F274" s="185"/>
      <c r="G274" s="174">
        <v>2100</v>
      </c>
      <c r="H274" s="174">
        <v>1500</v>
      </c>
      <c r="I274" s="174">
        <v>1300</v>
      </c>
      <c r="J274" s="183">
        <f>VLOOKUP(C274,'[1]1. MA DO'!$E$5:$AA$1933,23,0)</f>
        <v>1.1299999999999999</v>
      </c>
      <c r="K274" s="180">
        <f t="shared" si="506"/>
        <v>1.1299999999999999</v>
      </c>
      <c r="L274" s="180">
        <f t="shared" si="507"/>
        <v>1.1299999999999999</v>
      </c>
      <c r="M274" s="29">
        <f t="shared" ref="M274:M279" si="531">M273</f>
        <v>3600</v>
      </c>
      <c r="N274" s="29">
        <f t="shared" ref="N274:N279" si="532">N273</f>
        <v>1800</v>
      </c>
      <c r="O274" s="29">
        <f t="shared" ref="O274:O279" si="533">O273</f>
        <v>1100</v>
      </c>
      <c r="P274" s="29">
        <f t="shared" ref="P274:P279" si="534">P273</f>
        <v>500</v>
      </c>
      <c r="Q274" s="17">
        <f t="shared" ref="Q274:Q279" si="535">Q273</f>
        <v>4200</v>
      </c>
      <c r="R274" s="17">
        <f t="shared" ref="R274:R279" si="536">R273</f>
        <v>2100</v>
      </c>
      <c r="S274" s="17">
        <f t="shared" ref="S274:S279" si="537">S273</f>
        <v>1300</v>
      </c>
      <c r="T274" s="17">
        <f t="shared" ref="T274:U279" si="538">T273</f>
        <v>580</v>
      </c>
      <c r="U274" s="17">
        <f t="shared" si="538"/>
        <v>1</v>
      </c>
      <c r="V274" s="17" t="str">
        <f t="shared" ref="V274:V279" si="539">V267</f>
        <v xml:space="preserve">Các tuyến đường giao thông đấu nối trực tiếp ra </v>
      </c>
      <c r="W274" s="17" t="str">
        <f t="shared" ref="W274:W279" si="540">W273</f>
        <v>Đường Nguyễn Văn Linh</v>
      </c>
      <c r="X274" s="17"/>
      <c r="Y274" s="17"/>
      <c r="Z274" s="17" t="s">
        <v>477</v>
      </c>
      <c r="AA274" s="17" t="str">
        <f>AA267</f>
        <v>- Có bề rộng ≥5m, cách đường giao thông ≤600m.</v>
      </c>
      <c r="AB274" s="17" t="str">
        <f>AB267</f>
        <v>- Có bề rộng từ ≥3m đến &lt;5m, cách đường giao thông ≤400m.</v>
      </c>
      <c r="AC274" s="17">
        <f>AC267</f>
        <v>0</v>
      </c>
    </row>
    <row r="275" spans="1:29" ht="78.75" x14ac:dyDescent="0.25">
      <c r="A275" s="166">
        <f t="shared" si="509"/>
        <v>269</v>
      </c>
      <c r="B275" s="166" t="str">
        <f t="shared" si="529"/>
        <v>VT3</v>
      </c>
      <c r="C275" s="166" t="str">
        <f t="shared" si="530"/>
        <v>DQ4DT</v>
      </c>
      <c r="D275" s="185" t="str">
        <f>V275&amp;W275&amp;X275&amp;Y275&amp;Z275&amp;"
"&amp;AA275&amp;"
"&amp;AB275&amp;"
"&amp;AC275</f>
        <v>Các tuyến đường giao thông đấu nối trực tiếp ra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275" s="185"/>
      <c r="F275" s="185"/>
      <c r="G275" s="174">
        <v>1300</v>
      </c>
      <c r="H275" s="174">
        <v>910</v>
      </c>
      <c r="I275" s="174">
        <v>780</v>
      </c>
      <c r="J275" s="183">
        <f>VLOOKUP(C275,'[1]1. MA DO'!$E$5:$AA$1933,23,0)</f>
        <v>1.1299999999999999</v>
      </c>
      <c r="K275" s="180">
        <f t="shared" si="506"/>
        <v>1.1299999999999999</v>
      </c>
      <c r="L275" s="180">
        <f t="shared" si="507"/>
        <v>1.1299999999999999</v>
      </c>
      <c r="M275" s="29">
        <f t="shared" si="531"/>
        <v>3600</v>
      </c>
      <c r="N275" s="29">
        <f t="shared" si="532"/>
        <v>1800</v>
      </c>
      <c r="O275" s="29">
        <f t="shared" si="533"/>
        <v>1100</v>
      </c>
      <c r="P275" s="29">
        <f t="shared" si="534"/>
        <v>500</v>
      </c>
      <c r="Q275" s="17">
        <f t="shared" si="535"/>
        <v>4200</v>
      </c>
      <c r="R275" s="17">
        <f t="shared" si="536"/>
        <v>2100</v>
      </c>
      <c r="S275" s="17">
        <f t="shared" si="537"/>
        <v>1300</v>
      </c>
      <c r="T275" s="17">
        <f t="shared" si="538"/>
        <v>580</v>
      </c>
      <c r="U275" s="17">
        <f t="shared" si="538"/>
        <v>1</v>
      </c>
      <c r="V275" s="17" t="str">
        <f t="shared" si="539"/>
        <v xml:space="preserve">Các tuyến đường giao thông đấu nối trực tiếp ra </v>
      </c>
      <c r="W275" s="17" t="str">
        <f t="shared" si="540"/>
        <v>Đường Nguyễn Văn Linh</v>
      </c>
      <c r="X275" s="17"/>
      <c r="Y275" s="17"/>
      <c r="Z275" s="17" t="s">
        <v>477</v>
      </c>
      <c r="AA275" s="17" t="str">
        <f t="shared" ref="AA275:AC275" si="541">AA268</f>
        <v>- Có bề rộng ≥5m, cách đường giao thông &gt;600m.</v>
      </c>
      <c r="AB275" s="17" t="str">
        <f t="shared" si="541"/>
        <v>- Có bề rộng từ ≥3m đến &lt;5m, cách đường giao thông từ &gt;400m đến ≤600m.</v>
      </c>
      <c r="AC275" s="17" t="str">
        <f t="shared" si="541"/>
        <v>- Có bề rộng &lt;3m, cách đường giao thông ≤200m.</v>
      </c>
    </row>
    <row r="276" spans="1:29" ht="94.5" x14ac:dyDescent="0.25">
      <c r="A276" s="166">
        <f t="shared" si="509"/>
        <v>270</v>
      </c>
      <c r="B276" s="166" t="str">
        <f t="shared" si="529"/>
        <v>VT4</v>
      </c>
      <c r="C276" s="166" t="str">
        <f t="shared" si="530"/>
        <v>DQ4DT</v>
      </c>
      <c r="D276" s="185" t="str">
        <f>V276&amp;W276&amp;X276&amp;Y276&amp;Z276</f>
        <v>Các tuyến đường giao thông đấu nối trực tiếp ra Đường Nguyễn Văn Linh có hiện trạng là đường nhựa, bê tông xi măng:
- Có bề rộng từ ≥3m đến &lt;5m, cách đường giao thông &gt;600m.
- Có bề rộng &lt;3m, cách đường giao thông &gt;200m.</v>
      </c>
      <c r="E276" s="185"/>
      <c r="F276" s="185"/>
      <c r="G276" s="174">
        <v>580</v>
      </c>
      <c r="H276" s="174">
        <v>410</v>
      </c>
      <c r="I276" s="174">
        <v>350</v>
      </c>
      <c r="J276" s="183">
        <f>VLOOKUP(C276,'[1]1. MA DO'!$E$5:$AA$1933,23,0)</f>
        <v>1.1299999999999999</v>
      </c>
      <c r="K276" s="180">
        <f t="shared" si="506"/>
        <v>1.1299999999999999</v>
      </c>
      <c r="L276" s="180">
        <f t="shared" si="507"/>
        <v>1.1299999999999999</v>
      </c>
      <c r="M276" s="29">
        <f t="shared" si="531"/>
        <v>3600</v>
      </c>
      <c r="N276" s="29">
        <f t="shared" si="532"/>
        <v>1800</v>
      </c>
      <c r="O276" s="29">
        <f t="shared" si="533"/>
        <v>1100</v>
      </c>
      <c r="P276" s="29">
        <f t="shared" si="534"/>
        <v>500</v>
      </c>
      <c r="Q276" s="17">
        <f t="shared" si="535"/>
        <v>4200</v>
      </c>
      <c r="R276" s="17">
        <f t="shared" si="536"/>
        <v>2100</v>
      </c>
      <c r="S276" s="17">
        <f t="shared" si="537"/>
        <v>1300</v>
      </c>
      <c r="T276" s="17">
        <f t="shared" si="538"/>
        <v>580</v>
      </c>
      <c r="U276" s="17">
        <f t="shared" si="538"/>
        <v>1</v>
      </c>
      <c r="V276" s="17" t="str">
        <f t="shared" si="539"/>
        <v xml:space="preserve">Các tuyến đường giao thông đấu nối trực tiếp ra </v>
      </c>
      <c r="W276" s="17" t="str">
        <f t="shared" si="540"/>
        <v>Đường Nguyễn Văn Linh</v>
      </c>
      <c r="X276" s="17"/>
      <c r="Y276" s="17"/>
      <c r="Z276" s="17" t="s">
        <v>478</v>
      </c>
      <c r="AA276" s="17">
        <f t="shared" ref="AA276:AC276" si="542">AA269</f>
        <v>0</v>
      </c>
      <c r="AB276" s="17">
        <f t="shared" si="542"/>
        <v>0</v>
      </c>
      <c r="AC276" s="17">
        <f t="shared" si="542"/>
        <v>0</v>
      </c>
    </row>
    <row r="277" spans="1:29" ht="94.5" x14ac:dyDescent="0.25">
      <c r="A277" s="166">
        <f t="shared" si="509"/>
        <v>271</v>
      </c>
      <c r="B277" s="166" t="str">
        <f t="shared" si="529"/>
        <v>VT2*0,8</v>
      </c>
      <c r="C277" s="166" t="str">
        <f t="shared" si="530"/>
        <v>DQ4DT</v>
      </c>
      <c r="D277" s="185" t="str">
        <f>V277&amp;W277&amp;X277&amp;Y277&amp;Z277&amp;"
"&amp;AA277&amp;"
"
&amp;AB277</f>
        <v>Các tuyến đường giao thông không đấu nối trực tiếp và thông ra Đường Nguyễn Văn Linh có hiện trạng là đường nhựa, bê tông xi măng:
- Có bề rộng ≥5m, cách đường giao thông ≤600m.
- Có bề rộng từ ≥3m đến &lt;5m, cách đường giao thông ≤400m.</v>
      </c>
      <c r="E277" s="185"/>
      <c r="F277" s="185"/>
      <c r="G277" s="174">
        <v>1900</v>
      </c>
      <c r="H277" s="174">
        <v>1300</v>
      </c>
      <c r="I277" s="174">
        <v>1100</v>
      </c>
      <c r="J277" s="183">
        <f>VLOOKUP(C277,'[1]1. MA DO'!$E$5:$AA$1933,23,0)</f>
        <v>1.1299999999999999</v>
      </c>
      <c r="K277" s="180">
        <f t="shared" si="506"/>
        <v>1.1299999999999999</v>
      </c>
      <c r="L277" s="180">
        <f t="shared" si="507"/>
        <v>1.1299999999999999</v>
      </c>
      <c r="M277" s="29">
        <f t="shared" si="531"/>
        <v>3600</v>
      </c>
      <c r="N277" s="29">
        <f t="shared" si="532"/>
        <v>1800</v>
      </c>
      <c r="O277" s="29">
        <f t="shared" si="533"/>
        <v>1100</v>
      </c>
      <c r="P277" s="29">
        <f t="shared" si="534"/>
        <v>500</v>
      </c>
      <c r="Q277" s="17">
        <f t="shared" si="535"/>
        <v>4200</v>
      </c>
      <c r="R277" s="17">
        <f t="shared" si="536"/>
        <v>2100</v>
      </c>
      <c r="S277" s="17">
        <f t="shared" si="537"/>
        <v>1300</v>
      </c>
      <c r="T277" s="17">
        <f t="shared" si="538"/>
        <v>580</v>
      </c>
      <c r="U277" s="17">
        <f t="shared" si="538"/>
        <v>1</v>
      </c>
      <c r="V277" s="17" t="str">
        <f t="shared" si="539"/>
        <v xml:space="preserve">Các tuyến đường giao thông không đấu nối trực tiếp và thông ra </v>
      </c>
      <c r="W277" s="17" t="str">
        <f t="shared" si="540"/>
        <v>Đường Nguyễn Văn Linh</v>
      </c>
      <c r="X277" s="17"/>
      <c r="Y277" s="17"/>
      <c r="Z277" s="17" t="s">
        <v>477</v>
      </c>
      <c r="AA277" s="17" t="str">
        <f t="shared" ref="AA277:AC277" si="543">AA270</f>
        <v>- Có bề rộng ≥5m, cách đường giao thông ≤600m.</v>
      </c>
      <c r="AB277" s="17" t="str">
        <f t="shared" si="543"/>
        <v>- Có bề rộng từ ≥3m đến &lt;5m, cách đường giao thông ≤400m.</v>
      </c>
      <c r="AC277" s="17">
        <f t="shared" si="543"/>
        <v>0</v>
      </c>
    </row>
    <row r="278" spans="1:29" ht="94.5" x14ac:dyDescent="0.25">
      <c r="A278" s="166">
        <f t="shared" si="509"/>
        <v>272</v>
      </c>
      <c r="B278" s="166" t="str">
        <f t="shared" si="529"/>
        <v>VT3*0,8</v>
      </c>
      <c r="C278" s="166" t="str">
        <f t="shared" si="530"/>
        <v>DQ4DT</v>
      </c>
      <c r="D278" s="185" t="str">
        <f>V278&amp;W278&amp;X278&amp;Y278&amp;Z278&amp;"
"&amp;AA278&amp;"
"
&amp;AB278&amp;"
"&amp;AC278</f>
        <v>Các tuyến đường giao thông không đấu nối trực tiếp và thông ra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278" s="185"/>
      <c r="F278" s="185"/>
      <c r="G278" s="174">
        <v>1200</v>
      </c>
      <c r="H278" s="174">
        <v>840</v>
      </c>
      <c r="I278" s="174">
        <v>720</v>
      </c>
      <c r="J278" s="183">
        <f>VLOOKUP(C278,'[1]1. MA DO'!$E$5:$AA$1933,23,0)</f>
        <v>1.1299999999999999</v>
      </c>
      <c r="K278" s="180">
        <f t="shared" si="506"/>
        <v>1.1299999999999999</v>
      </c>
      <c r="L278" s="180">
        <f t="shared" si="507"/>
        <v>1.1299999999999999</v>
      </c>
      <c r="M278" s="29">
        <f t="shared" si="531"/>
        <v>3600</v>
      </c>
      <c r="N278" s="29">
        <f t="shared" si="532"/>
        <v>1800</v>
      </c>
      <c r="O278" s="29">
        <f t="shared" si="533"/>
        <v>1100</v>
      </c>
      <c r="P278" s="29">
        <f t="shared" si="534"/>
        <v>500</v>
      </c>
      <c r="Q278" s="17">
        <f t="shared" si="535"/>
        <v>4200</v>
      </c>
      <c r="R278" s="17">
        <f t="shared" si="536"/>
        <v>2100</v>
      </c>
      <c r="S278" s="17">
        <f t="shared" si="537"/>
        <v>1300</v>
      </c>
      <c r="T278" s="17">
        <f t="shared" si="538"/>
        <v>580</v>
      </c>
      <c r="U278" s="17">
        <f t="shared" si="538"/>
        <v>1</v>
      </c>
      <c r="V278" s="17" t="str">
        <f t="shared" si="539"/>
        <v xml:space="preserve">Các tuyến đường giao thông không đấu nối trực tiếp và thông ra </v>
      </c>
      <c r="W278" s="17" t="str">
        <f t="shared" si="540"/>
        <v>Đường Nguyễn Văn Linh</v>
      </c>
      <c r="X278" s="17"/>
      <c r="Y278" s="17"/>
      <c r="Z278" s="17" t="s">
        <v>477</v>
      </c>
      <c r="AA278" s="17" t="str">
        <f t="shared" ref="AA278:AC278" si="544">AA271</f>
        <v>- Có bề rộng ≥5m, cách đường giao thông &gt;600m.</v>
      </c>
      <c r="AB278" s="17" t="str">
        <f t="shared" si="544"/>
        <v>- Có bề rộng từ ≥3m đến &lt;5m, cách đường giao thông từ &gt;400m đến ≤600m.</v>
      </c>
      <c r="AC278" s="17" t="str">
        <f t="shared" si="544"/>
        <v>- Có bề rộng &lt;3m, cách đường giao thông ≤200m.</v>
      </c>
    </row>
    <row r="279" spans="1:29" ht="94.5" x14ac:dyDescent="0.25">
      <c r="A279" s="166">
        <f t="shared" si="509"/>
        <v>273</v>
      </c>
      <c r="B279" s="166" t="str">
        <f t="shared" si="529"/>
        <v>VT4*0,8</v>
      </c>
      <c r="C279" s="166" t="str">
        <f t="shared" si="530"/>
        <v>DQ4DT</v>
      </c>
      <c r="D279" s="185" t="str">
        <f>V279&amp;W279&amp;X279&amp;Y279&amp;Z279</f>
        <v>Các tuyến đường giao thông không đấu nối trực tiếp và thông ra Đường Nguyễn Văn Linh có hiện trạng là đường nhựa, bê tông xi măng:
- Có bề rộng từ ≥3m đến &lt;5m, cách đường giao thông &gt;600m.
- Có bề rộng &lt;3m, cách đường giao thông &gt;200m.</v>
      </c>
      <c r="E279" s="185"/>
      <c r="F279" s="185"/>
      <c r="G279" s="174">
        <v>520</v>
      </c>
      <c r="H279" s="174">
        <v>360</v>
      </c>
      <c r="I279" s="174">
        <v>310</v>
      </c>
      <c r="J279" s="183">
        <f>VLOOKUP(C279,'[1]1. MA DO'!$E$5:$AA$1933,23,0)</f>
        <v>1.1299999999999999</v>
      </c>
      <c r="K279" s="180">
        <f t="shared" si="506"/>
        <v>1.1299999999999999</v>
      </c>
      <c r="L279" s="180">
        <f t="shared" si="507"/>
        <v>1.1299999999999999</v>
      </c>
      <c r="M279" s="29">
        <f t="shared" si="531"/>
        <v>3600</v>
      </c>
      <c r="N279" s="29">
        <f t="shared" si="532"/>
        <v>1800</v>
      </c>
      <c r="O279" s="29">
        <f t="shared" si="533"/>
        <v>1100</v>
      </c>
      <c r="P279" s="29">
        <f t="shared" si="534"/>
        <v>500</v>
      </c>
      <c r="Q279" s="17">
        <f t="shared" si="535"/>
        <v>4200</v>
      </c>
      <c r="R279" s="17">
        <f t="shared" si="536"/>
        <v>2100</v>
      </c>
      <c r="S279" s="17">
        <f t="shared" si="537"/>
        <v>1300</v>
      </c>
      <c r="T279" s="17">
        <f t="shared" si="538"/>
        <v>580</v>
      </c>
      <c r="U279" s="17">
        <f t="shared" si="538"/>
        <v>1</v>
      </c>
      <c r="V279" s="17" t="str">
        <f t="shared" si="539"/>
        <v xml:space="preserve">Các tuyến đường giao thông không đấu nối trực tiếp và thông ra </v>
      </c>
      <c r="W279" s="17" t="str">
        <f t="shared" si="540"/>
        <v>Đường Nguyễn Văn Linh</v>
      </c>
      <c r="X279" s="17"/>
      <c r="Y279" s="17"/>
      <c r="Z279" s="17" t="s">
        <v>478</v>
      </c>
      <c r="AA279" s="17">
        <f t="shared" ref="AA279:AC279" si="545">AA272</f>
        <v>0</v>
      </c>
      <c r="AB279" s="17">
        <f t="shared" si="545"/>
        <v>0</v>
      </c>
      <c r="AC279" s="17">
        <f t="shared" si="545"/>
        <v>0</v>
      </c>
    </row>
    <row r="280" spans="1:29" ht="31.5" x14ac:dyDescent="0.25">
      <c r="A280" s="166">
        <f t="shared" si="509"/>
        <v>274</v>
      </c>
      <c r="B280" s="166" t="str">
        <f>'Đầu vào (2)'!G274</f>
        <v>DQ5DT</v>
      </c>
      <c r="C280" s="166" t="str">
        <f>$B$280</f>
        <v>DQ5DT</v>
      </c>
      <c r="D280" s="167" t="str">
        <f>'Đầu vào (2)'!H274</f>
        <v>Đường 17 tháng 3</v>
      </c>
      <c r="E280" s="167" t="str">
        <f>'Đầu vào (2)'!I274</f>
        <v>Đường 3 tháng 2</v>
      </c>
      <c r="F280" s="167" t="str">
        <f>'Đầu vào (2)'!J274</f>
        <v>Đường Trịnh Hoài Đức</v>
      </c>
      <c r="G280" s="179">
        <v>2800</v>
      </c>
      <c r="H280" s="174">
        <v>2000</v>
      </c>
      <c r="I280" s="174">
        <v>1700</v>
      </c>
      <c r="J280" s="183">
        <f>VLOOKUP(C280,'[1]1. MA DO'!$E$5:$AA$1933,23,0)</f>
        <v>1.1299999999999999</v>
      </c>
      <c r="K280" s="180">
        <f t="shared" si="506"/>
        <v>1.1299999999999999</v>
      </c>
      <c r="L280" s="180">
        <f t="shared" si="507"/>
        <v>1.1299999999999999</v>
      </c>
      <c r="M280" s="29">
        <f>'Đầu vào (2)'!K274</f>
        <v>2200</v>
      </c>
      <c r="N280" s="29">
        <f>'Đầu vào (2)'!L274</f>
        <v>1100</v>
      </c>
      <c r="O280" s="29">
        <f>'Đầu vào (2)'!M274</f>
        <v>600</v>
      </c>
      <c r="P280" s="29">
        <f>'Đầu vào (2)'!N274</f>
        <v>400</v>
      </c>
      <c r="Q280" s="17">
        <f>VLOOKUP(B280,'[2]Giá đề xuất ODT'!$G$11:$AD$2233,21,0)</f>
        <v>2800</v>
      </c>
      <c r="R280" s="17">
        <f>VLOOKUP(B280,'[2]Giá đề xuất ODT'!$G$11:$AD$2233,22,0)</f>
        <v>1400</v>
      </c>
      <c r="S280" s="17">
        <f>VLOOKUP(B280,'[2]Giá đề xuất ODT'!$G$11:$AD$2233,23,0)</f>
        <v>760</v>
      </c>
      <c r="T280" s="17">
        <f>VLOOKUP(B280,'[2]Giá đề xuất ODT'!$G$11:$AD$2233,24,0)</f>
        <v>500</v>
      </c>
      <c r="U280" s="6">
        <v>2</v>
      </c>
      <c r="W280" s="17" t="str">
        <f>D280</f>
        <v>Đường 17 tháng 3</v>
      </c>
      <c r="X280" s="17" t="str">
        <f>" đoạn từ "&amp;E280</f>
        <v xml:space="preserve"> đoạn từ Đường 3 tháng 2</v>
      </c>
      <c r="Y280" s="17" t="str">
        <f>" đến "&amp;F280</f>
        <v xml:space="preserve"> đến Đường Trịnh Hoài Đức</v>
      </c>
    </row>
    <row r="281" spans="1:29" ht="78.75" x14ac:dyDescent="0.25">
      <c r="A281" s="166">
        <f t="shared" si="509"/>
        <v>275</v>
      </c>
      <c r="B281" s="166" t="str">
        <f t="shared" ref="B281:B286" si="546">B274</f>
        <v>VT2</v>
      </c>
      <c r="C281" s="166" t="str">
        <f t="shared" ref="C281:C286" si="547">$B$280</f>
        <v>DQ5DT</v>
      </c>
      <c r="D281" s="185" t="str">
        <f>V281&amp;W281&amp;X281&amp;Y281&amp;Z281&amp;"
"&amp;AA281&amp;"
"
&amp;AB281</f>
        <v>Các tuyến đường giao thông đấu nối trực tiếp ra Đường 17 tháng 3 đoạn từ Đường 3 tháng 2 đến Đường Trịnh Hoài Đức có hiện trạng là đường nhựa, bê tông xi măng:
- Có bề rộng ≥5m, cách đường giao thông ≤600m.
- Có bề rộng từ ≥3m đến &lt;5m, cách đường giao thông ≤400m.</v>
      </c>
      <c r="E281" s="185"/>
      <c r="F281" s="185"/>
      <c r="G281" s="174">
        <v>1400</v>
      </c>
      <c r="H281" s="174">
        <v>980</v>
      </c>
      <c r="I281" s="174">
        <v>840</v>
      </c>
      <c r="J281" s="183">
        <f>VLOOKUP(C281,'[1]1. MA DO'!$E$5:$AA$1933,23,0)</f>
        <v>1.1299999999999999</v>
      </c>
      <c r="K281" s="180">
        <f t="shared" si="506"/>
        <v>1.1299999999999999</v>
      </c>
      <c r="L281" s="180">
        <f t="shared" si="507"/>
        <v>1.1299999999999999</v>
      </c>
      <c r="M281" s="29">
        <f t="shared" ref="M281:M286" si="548">M280</f>
        <v>2200</v>
      </c>
      <c r="N281" s="29">
        <f t="shared" ref="N281:N286" si="549">N280</f>
        <v>1100</v>
      </c>
      <c r="O281" s="29">
        <f t="shared" ref="O281:O286" si="550">O280</f>
        <v>600</v>
      </c>
      <c r="P281" s="29">
        <f t="shared" ref="P281:P286" si="551">P280</f>
        <v>400</v>
      </c>
      <c r="Q281" s="17">
        <f t="shared" ref="Q281:Q286" si="552">Q280</f>
        <v>2800</v>
      </c>
      <c r="R281" s="17">
        <f t="shared" ref="R281:R286" si="553">R280</f>
        <v>1400</v>
      </c>
      <c r="S281" s="17">
        <f t="shared" ref="S281:S286" si="554">S280</f>
        <v>760</v>
      </c>
      <c r="T281" s="17">
        <f t="shared" ref="T281:U286" si="555">T280</f>
        <v>500</v>
      </c>
      <c r="U281" s="17">
        <f t="shared" si="555"/>
        <v>2</v>
      </c>
      <c r="V281" s="17" t="str">
        <f t="shared" ref="V281:V286" si="556">V274</f>
        <v xml:space="preserve">Các tuyến đường giao thông đấu nối trực tiếp ra </v>
      </c>
      <c r="W281" s="17" t="str">
        <f t="shared" ref="W281:X286" si="557">W280</f>
        <v>Đường 17 tháng 3</v>
      </c>
      <c r="X281" s="17" t="str">
        <f t="shared" si="557"/>
        <v xml:space="preserve"> đoạn từ Đường 3 tháng 2</v>
      </c>
      <c r="Y281" s="17" t="str">
        <f t="shared" ref="Y281:Y286" si="558">Y280</f>
        <v xml:space="preserve"> đến Đường Trịnh Hoài Đức</v>
      </c>
      <c r="Z281" s="17" t="s">
        <v>477</v>
      </c>
      <c r="AA281" s="17" t="str">
        <f>AA274</f>
        <v>- Có bề rộng ≥5m, cách đường giao thông ≤600m.</v>
      </c>
      <c r="AB281" s="17" t="str">
        <f>AB274</f>
        <v>- Có bề rộng từ ≥3m đến &lt;5m, cách đường giao thông ≤400m.</v>
      </c>
      <c r="AC281" s="17">
        <f>AC274</f>
        <v>0</v>
      </c>
    </row>
    <row r="282" spans="1:29" ht="78.75" x14ac:dyDescent="0.25">
      <c r="A282" s="166">
        <f t="shared" si="509"/>
        <v>276</v>
      </c>
      <c r="B282" s="166" t="str">
        <f t="shared" si="546"/>
        <v>VT3</v>
      </c>
      <c r="C282" s="166" t="str">
        <f t="shared" si="547"/>
        <v>DQ5DT</v>
      </c>
      <c r="D282" s="185" t="str">
        <f>V282&amp;W282&amp;X282&amp;Y282&amp;Z282&amp;"
"&amp;AA282&amp;"
"&amp;AB282&amp;"
"&amp;AC282</f>
        <v>Các tuyến đường giao thông đấu nối trực tiếp ra Đường 17 tháng 3 đoạn từ Đường 3 tháng 2 đến Đường Trịnh Hoài Đức có hiện trạng là đường nhựa, bê tông xi măng:
- Có bề rộng ≥5m, cách đường giao thông &gt;600m.
- Có bề rộng từ ≥3m đến &lt;5m, cách đường giao thông từ &gt;400m đến ≤600m.
- Có bề rộng &lt;3m, cách đường giao thông ≤200m.</v>
      </c>
      <c r="E282" s="185"/>
      <c r="F282" s="185"/>
      <c r="G282" s="174">
        <v>760</v>
      </c>
      <c r="H282" s="174">
        <v>530</v>
      </c>
      <c r="I282" s="174">
        <v>460</v>
      </c>
      <c r="J282" s="183">
        <f>VLOOKUP(C282,'[1]1. MA DO'!$E$5:$AA$1933,23,0)</f>
        <v>1.1299999999999999</v>
      </c>
      <c r="K282" s="180">
        <f t="shared" si="506"/>
        <v>1.1299999999999999</v>
      </c>
      <c r="L282" s="180">
        <f t="shared" si="507"/>
        <v>1.1299999999999999</v>
      </c>
      <c r="M282" s="29">
        <f t="shared" si="548"/>
        <v>2200</v>
      </c>
      <c r="N282" s="29">
        <f t="shared" si="549"/>
        <v>1100</v>
      </c>
      <c r="O282" s="29">
        <f t="shared" si="550"/>
        <v>600</v>
      </c>
      <c r="P282" s="29">
        <f t="shared" si="551"/>
        <v>400</v>
      </c>
      <c r="Q282" s="17">
        <f t="shared" si="552"/>
        <v>2800</v>
      </c>
      <c r="R282" s="17">
        <f t="shared" si="553"/>
        <v>1400</v>
      </c>
      <c r="S282" s="17">
        <f t="shared" si="554"/>
        <v>760</v>
      </c>
      <c r="T282" s="17">
        <f t="shared" si="555"/>
        <v>500</v>
      </c>
      <c r="U282" s="17">
        <f t="shared" si="555"/>
        <v>2</v>
      </c>
      <c r="V282" s="17" t="str">
        <f t="shared" si="556"/>
        <v xml:space="preserve">Các tuyến đường giao thông đấu nối trực tiếp ra </v>
      </c>
      <c r="W282" s="17" t="str">
        <f t="shared" si="557"/>
        <v>Đường 17 tháng 3</v>
      </c>
      <c r="X282" s="17" t="str">
        <f t="shared" si="557"/>
        <v xml:space="preserve"> đoạn từ Đường 3 tháng 2</v>
      </c>
      <c r="Y282" s="17" t="str">
        <f t="shared" si="558"/>
        <v xml:space="preserve"> đến Đường Trịnh Hoài Đức</v>
      </c>
      <c r="Z282" s="17" t="s">
        <v>477</v>
      </c>
      <c r="AA282" s="17" t="str">
        <f t="shared" ref="AA282:AC282" si="559">AA275</f>
        <v>- Có bề rộng ≥5m, cách đường giao thông &gt;600m.</v>
      </c>
      <c r="AB282" s="17" t="str">
        <f t="shared" si="559"/>
        <v>- Có bề rộng từ ≥3m đến &lt;5m, cách đường giao thông từ &gt;400m đến ≤600m.</v>
      </c>
      <c r="AC282" s="17" t="str">
        <f t="shared" si="559"/>
        <v>- Có bề rộng &lt;3m, cách đường giao thông ≤200m.</v>
      </c>
    </row>
    <row r="283" spans="1:29" ht="94.5" x14ac:dyDescent="0.25">
      <c r="A283" s="166">
        <f t="shared" si="509"/>
        <v>277</v>
      </c>
      <c r="B283" s="166" t="str">
        <f t="shared" si="546"/>
        <v>VT4</v>
      </c>
      <c r="C283" s="166" t="str">
        <f t="shared" si="547"/>
        <v>DQ5DT</v>
      </c>
      <c r="D283" s="185" t="str">
        <f>V283&amp;W283&amp;X283&amp;Y283&amp;Z283</f>
        <v>Các tuyến đường giao thông đấu nối trực tiếp ra Đường 17 tháng 3 đoạn từ Đường 3 tháng 2 đến Đường Trịnh Hoài Đức có hiện trạng là đường nhựa, bê tông xi măng:
- Có bề rộng từ ≥3m đến &lt;5m, cách đường giao thông &gt;600m.
- Có bề rộng &lt;3m, cách đường giao thông &gt;200m.</v>
      </c>
      <c r="E283" s="185"/>
      <c r="F283" s="185"/>
      <c r="G283" s="174">
        <v>500</v>
      </c>
      <c r="H283" s="174">
        <v>350</v>
      </c>
      <c r="I283" s="174">
        <v>300</v>
      </c>
      <c r="J283" s="183">
        <f>VLOOKUP(C283,'[1]1. MA DO'!$E$5:$AA$1933,23,0)</f>
        <v>1.1299999999999999</v>
      </c>
      <c r="K283" s="180">
        <f t="shared" si="506"/>
        <v>1.1299999999999999</v>
      </c>
      <c r="L283" s="180">
        <f t="shared" si="507"/>
        <v>1.1299999999999999</v>
      </c>
      <c r="M283" s="29">
        <f t="shared" si="548"/>
        <v>2200</v>
      </c>
      <c r="N283" s="29">
        <f t="shared" si="549"/>
        <v>1100</v>
      </c>
      <c r="O283" s="29">
        <f t="shared" si="550"/>
        <v>600</v>
      </c>
      <c r="P283" s="29">
        <f t="shared" si="551"/>
        <v>400</v>
      </c>
      <c r="Q283" s="17">
        <f t="shared" si="552"/>
        <v>2800</v>
      </c>
      <c r="R283" s="17">
        <f t="shared" si="553"/>
        <v>1400</v>
      </c>
      <c r="S283" s="17">
        <f t="shared" si="554"/>
        <v>760</v>
      </c>
      <c r="T283" s="17">
        <f t="shared" si="555"/>
        <v>500</v>
      </c>
      <c r="U283" s="17">
        <f t="shared" si="555"/>
        <v>2</v>
      </c>
      <c r="V283" s="17" t="str">
        <f t="shared" si="556"/>
        <v xml:space="preserve">Các tuyến đường giao thông đấu nối trực tiếp ra </v>
      </c>
      <c r="W283" s="17" t="str">
        <f t="shared" si="557"/>
        <v>Đường 17 tháng 3</v>
      </c>
      <c r="X283" s="17" t="str">
        <f t="shared" si="557"/>
        <v xml:space="preserve"> đoạn từ Đường 3 tháng 2</v>
      </c>
      <c r="Y283" s="17" t="str">
        <f t="shared" si="558"/>
        <v xml:space="preserve"> đến Đường Trịnh Hoài Đức</v>
      </c>
      <c r="Z283" s="17" t="s">
        <v>478</v>
      </c>
      <c r="AA283" s="17">
        <f t="shared" ref="AA283:AC283" si="560">AA276</f>
        <v>0</v>
      </c>
      <c r="AB283" s="17">
        <f t="shared" si="560"/>
        <v>0</v>
      </c>
      <c r="AC283" s="17">
        <f t="shared" si="560"/>
        <v>0</v>
      </c>
    </row>
    <row r="284" spans="1:29" ht="94.5" x14ac:dyDescent="0.25">
      <c r="A284" s="166">
        <f t="shared" si="509"/>
        <v>278</v>
      </c>
      <c r="B284" s="166" t="str">
        <f t="shared" si="546"/>
        <v>VT2*0,8</v>
      </c>
      <c r="C284" s="166" t="str">
        <f t="shared" si="547"/>
        <v>DQ5DT</v>
      </c>
      <c r="D284" s="185" t="str">
        <f>V284&amp;W284&amp;X284&amp;Y284&amp;Z284&amp;"
"&amp;AA284&amp;"
"
&amp;AB284</f>
        <v>Các tuyến đường giao thông không đấu nối trực tiếp và thông ra Đường 17 tháng 3 đoạn từ Đường 3 tháng 2 đến Đường Trịnh Hoài Đức có hiện trạng là đường nhựa, bê tông xi măng:
- Có bề rộng ≥5m, cách đường giao thông ≤600m.
- Có bề rộng từ ≥3m đến &lt;5m, cách đường giao thông ≤400m.</v>
      </c>
      <c r="E284" s="185"/>
      <c r="F284" s="185"/>
      <c r="G284" s="174">
        <v>1300</v>
      </c>
      <c r="H284" s="174">
        <v>910</v>
      </c>
      <c r="I284" s="174">
        <v>780</v>
      </c>
      <c r="J284" s="183">
        <f>VLOOKUP(C284,'[1]1. MA DO'!$E$5:$AA$1933,23,0)</f>
        <v>1.1299999999999999</v>
      </c>
      <c r="K284" s="180">
        <f t="shared" si="506"/>
        <v>1.1299999999999999</v>
      </c>
      <c r="L284" s="180">
        <f t="shared" si="507"/>
        <v>1.1299999999999999</v>
      </c>
      <c r="M284" s="29">
        <f t="shared" si="548"/>
        <v>2200</v>
      </c>
      <c r="N284" s="29">
        <f t="shared" si="549"/>
        <v>1100</v>
      </c>
      <c r="O284" s="29">
        <f t="shared" si="550"/>
        <v>600</v>
      </c>
      <c r="P284" s="29">
        <f t="shared" si="551"/>
        <v>400</v>
      </c>
      <c r="Q284" s="17">
        <f t="shared" si="552"/>
        <v>2800</v>
      </c>
      <c r="R284" s="17">
        <f t="shared" si="553"/>
        <v>1400</v>
      </c>
      <c r="S284" s="17">
        <f t="shared" si="554"/>
        <v>760</v>
      </c>
      <c r="T284" s="17">
        <f t="shared" si="555"/>
        <v>500</v>
      </c>
      <c r="U284" s="17">
        <f t="shared" si="555"/>
        <v>2</v>
      </c>
      <c r="V284" s="17" t="str">
        <f t="shared" si="556"/>
        <v xml:space="preserve">Các tuyến đường giao thông không đấu nối trực tiếp và thông ra </v>
      </c>
      <c r="W284" s="17" t="str">
        <f t="shared" si="557"/>
        <v>Đường 17 tháng 3</v>
      </c>
      <c r="X284" s="17" t="str">
        <f t="shared" si="557"/>
        <v xml:space="preserve"> đoạn từ Đường 3 tháng 2</v>
      </c>
      <c r="Y284" s="17" t="str">
        <f t="shared" si="558"/>
        <v xml:space="preserve"> đến Đường Trịnh Hoài Đức</v>
      </c>
      <c r="Z284" s="17" t="s">
        <v>477</v>
      </c>
      <c r="AA284" s="17" t="str">
        <f t="shared" ref="AA284:AC284" si="561">AA277</f>
        <v>- Có bề rộng ≥5m, cách đường giao thông ≤600m.</v>
      </c>
      <c r="AB284" s="17" t="str">
        <f t="shared" si="561"/>
        <v>- Có bề rộng từ ≥3m đến &lt;5m, cách đường giao thông ≤400m.</v>
      </c>
      <c r="AC284" s="17">
        <f t="shared" si="561"/>
        <v>0</v>
      </c>
    </row>
    <row r="285" spans="1:29" ht="94.5" x14ac:dyDescent="0.25">
      <c r="A285" s="166">
        <f t="shared" si="509"/>
        <v>279</v>
      </c>
      <c r="B285" s="166" t="str">
        <f t="shared" si="546"/>
        <v>VT3*0,8</v>
      </c>
      <c r="C285" s="166" t="str">
        <f t="shared" si="547"/>
        <v>DQ5DT</v>
      </c>
      <c r="D285" s="185" t="str">
        <f>V285&amp;W285&amp;X285&amp;Y285&amp;Z285&amp;"
"&amp;AA285&amp;"
"
&amp;AB285&amp;"
"&amp;AC285</f>
        <v>Các tuyến đường giao thông không đấu nối trực tiếp và thông ra Đường 17 tháng 3 đoạn từ Đường 3 tháng 2 đến Đường Trịnh Hoài Đức có hiện trạng là đường nhựa, bê tông xi măng:
- Có bề rộng ≥5m, cách đường giao thông &gt;600m.
- Có bề rộng từ ≥3m đến &lt;5m, cách đường giao thông từ &gt;400m đến ≤600m.
- Có bề rộng &lt;3m, cách đường giao thông ≤200m.</v>
      </c>
      <c r="E285" s="185"/>
      <c r="F285" s="185"/>
      <c r="G285" s="174">
        <v>680</v>
      </c>
      <c r="H285" s="174">
        <v>480</v>
      </c>
      <c r="I285" s="174">
        <v>410</v>
      </c>
      <c r="J285" s="183">
        <f>VLOOKUP(C285,'[1]1. MA DO'!$E$5:$AA$1933,23,0)</f>
        <v>1.1299999999999999</v>
      </c>
      <c r="K285" s="180">
        <f t="shared" si="506"/>
        <v>1.1299999999999999</v>
      </c>
      <c r="L285" s="180">
        <f t="shared" si="507"/>
        <v>1.1299999999999999</v>
      </c>
      <c r="M285" s="29">
        <f t="shared" si="548"/>
        <v>2200</v>
      </c>
      <c r="N285" s="29">
        <f t="shared" si="549"/>
        <v>1100</v>
      </c>
      <c r="O285" s="29">
        <f t="shared" si="550"/>
        <v>600</v>
      </c>
      <c r="P285" s="29">
        <f t="shared" si="551"/>
        <v>400</v>
      </c>
      <c r="Q285" s="17">
        <f t="shared" si="552"/>
        <v>2800</v>
      </c>
      <c r="R285" s="17">
        <f t="shared" si="553"/>
        <v>1400</v>
      </c>
      <c r="S285" s="17">
        <f t="shared" si="554"/>
        <v>760</v>
      </c>
      <c r="T285" s="17">
        <f t="shared" si="555"/>
        <v>500</v>
      </c>
      <c r="U285" s="17">
        <f t="shared" si="555"/>
        <v>2</v>
      </c>
      <c r="V285" s="17" t="str">
        <f t="shared" si="556"/>
        <v xml:space="preserve">Các tuyến đường giao thông không đấu nối trực tiếp và thông ra </v>
      </c>
      <c r="W285" s="17" t="str">
        <f t="shared" si="557"/>
        <v>Đường 17 tháng 3</v>
      </c>
      <c r="X285" s="17" t="str">
        <f t="shared" si="557"/>
        <v xml:space="preserve"> đoạn từ Đường 3 tháng 2</v>
      </c>
      <c r="Y285" s="17" t="str">
        <f t="shared" si="558"/>
        <v xml:space="preserve"> đến Đường Trịnh Hoài Đức</v>
      </c>
      <c r="Z285" s="17" t="s">
        <v>477</v>
      </c>
      <c r="AA285" s="17" t="str">
        <f t="shared" ref="AA285:AC285" si="562">AA278</f>
        <v>- Có bề rộng ≥5m, cách đường giao thông &gt;600m.</v>
      </c>
      <c r="AB285" s="17" t="str">
        <f t="shared" si="562"/>
        <v>- Có bề rộng từ ≥3m đến &lt;5m, cách đường giao thông từ &gt;400m đến ≤600m.</v>
      </c>
      <c r="AC285" s="17" t="str">
        <f t="shared" si="562"/>
        <v>- Có bề rộng &lt;3m, cách đường giao thông ≤200m.</v>
      </c>
    </row>
    <row r="286" spans="1:29" ht="94.5" x14ac:dyDescent="0.25">
      <c r="A286" s="166">
        <f t="shared" si="509"/>
        <v>280</v>
      </c>
      <c r="B286" s="166" t="str">
        <f t="shared" si="546"/>
        <v>VT4*0,8</v>
      </c>
      <c r="C286" s="166" t="str">
        <f t="shared" si="547"/>
        <v>DQ5DT</v>
      </c>
      <c r="D286" s="185" t="str">
        <f>V286&amp;W286&amp;X286&amp;Y286&amp;Z286</f>
        <v>Các tuyến đường giao thông không đấu nối trực tiếp và thông ra Đường 17 tháng 3 đoạn từ Đường 3 tháng 2 đến Đường Trịnh Hoài Đức có hiện trạng là đường nhựa, bê tông xi măng:
- Có bề rộng từ ≥3m đến &lt;5m, cách đường giao thông &gt;600m.
- Có bề rộng &lt;3m, cách đường giao thông &gt;200m.</v>
      </c>
      <c r="E286" s="185"/>
      <c r="F286" s="185"/>
      <c r="G286" s="174">
        <v>450</v>
      </c>
      <c r="H286" s="174">
        <v>320</v>
      </c>
      <c r="I286" s="174">
        <v>270</v>
      </c>
      <c r="J286" s="183">
        <f>VLOOKUP(C286,'[1]1. MA DO'!$E$5:$AA$1933,23,0)</f>
        <v>1.1299999999999999</v>
      </c>
      <c r="K286" s="180">
        <f t="shared" si="506"/>
        <v>1.1299999999999999</v>
      </c>
      <c r="L286" s="180">
        <f t="shared" si="507"/>
        <v>1.1299999999999999</v>
      </c>
      <c r="M286" s="29">
        <f t="shared" si="548"/>
        <v>2200</v>
      </c>
      <c r="N286" s="29">
        <f t="shared" si="549"/>
        <v>1100</v>
      </c>
      <c r="O286" s="29">
        <f t="shared" si="550"/>
        <v>600</v>
      </c>
      <c r="P286" s="29">
        <f t="shared" si="551"/>
        <v>400</v>
      </c>
      <c r="Q286" s="17">
        <f t="shared" si="552"/>
        <v>2800</v>
      </c>
      <c r="R286" s="17">
        <f t="shared" si="553"/>
        <v>1400</v>
      </c>
      <c r="S286" s="17">
        <f t="shared" si="554"/>
        <v>760</v>
      </c>
      <c r="T286" s="17">
        <f t="shared" si="555"/>
        <v>500</v>
      </c>
      <c r="U286" s="17">
        <f t="shared" si="555"/>
        <v>2</v>
      </c>
      <c r="V286" s="17" t="str">
        <f t="shared" si="556"/>
        <v xml:space="preserve">Các tuyến đường giao thông không đấu nối trực tiếp và thông ra </v>
      </c>
      <c r="W286" s="17" t="str">
        <f t="shared" si="557"/>
        <v>Đường 17 tháng 3</v>
      </c>
      <c r="X286" s="17" t="str">
        <f t="shared" si="557"/>
        <v xml:space="preserve"> đoạn từ Đường 3 tháng 2</v>
      </c>
      <c r="Y286" s="17" t="str">
        <f t="shared" si="558"/>
        <v xml:space="preserve"> đến Đường Trịnh Hoài Đức</v>
      </c>
      <c r="Z286" s="17" t="s">
        <v>478</v>
      </c>
      <c r="AA286" s="17">
        <f t="shared" ref="AA286:AC286" si="563">AA279</f>
        <v>0</v>
      </c>
      <c r="AB286" s="17">
        <f t="shared" si="563"/>
        <v>0</v>
      </c>
      <c r="AC286" s="17">
        <f t="shared" si="563"/>
        <v>0</v>
      </c>
    </row>
    <row r="287" spans="1:29" ht="31.5" x14ac:dyDescent="0.25">
      <c r="A287" s="166">
        <f t="shared" si="509"/>
        <v>281</v>
      </c>
      <c r="B287" s="166" t="str">
        <f>'Đầu vào (2)'!G281</f>
        <v>DQ6DT</v>
      </c>
      <c r="C287" s="166" t="str">
        <f>$B$287</f>
        <v>DQ6DT</v>
      </c>
      <c r="D287" s="167" t="str">
        <f>'Đầu vào (2)'!H281</f>
        <v>Đường Trịnh Hoài Đức</v>
      </c>
      <c r="E287" s="167" t="str">
        <f>'Đầu vào (2)'!I281</f>
        <v>Đường 17 tháng 3</v>
      </c>
      <c r="F287" s="167" t="str">
        <f>'Đầu vào (2)'!J281</f>
        <v>Đường Gia Canh</v>
      </c>
      <c r="G287" s="179">
        <v>1600</v>
      </c>
      <c r="H287" s="174">
        <v>1100</v>
      </c>
      <c r="I287" s="174">
        <v>960</v>
      </c>
      <c r="J287" s="183">
        <f>VLOOKUP(C287,'[1]1. MA DO'!$E$5:$AA$1933,23,0)</f>
        <v>1.1299999999999999</v>
      </c>
      <c r="K287" s="180">
        <f t="shared" si="506"/>
        <v>1.1299999999999999</v>
      </c>
      <c r="L287" s="180">
        <f t="shared" si="507"/>
        <v>1.1299999999999999</v>
      </c>
      <c r="M287" s="29">
        <f>'Đầu vào (2)'!K281</f>
        <v>1300</v>
      </c>
      <c r="N287" s="29">
        <f>'Đầu vào (2)'!L281</f>
        <v>700</v>
      </c>
      <c r="O287" s="29">
        <f>'Đầu vào (2)'!M281</f>
        <v>300</v>
      </c>
      <c r="P287" s="29">
        <f>'Đầu vào (2)'!N281</f>
        <v>200</v>
      </c>
      <c r="Q287" s="17">
        <f>VLOOKUP(B287,'[2]Giá đề xuất ODT'!$G$11:$AD$2233,21,0)</f>
        <v>1600</v>
      </c>
      <c r="R287" s="17">
        <f>VLOOKUP(B287,'[2]Giá đề xuất ODT'!$G$11:$AD$2233,22,0)</f>
        <v>880</v>
      </c>
      <c r="S287" s="17">
        <f>VLOOKUP(B287,'[2]Giá đề xuất ODT'!$G$11:$AD$2233,23,0)</f>
        <v>380</v>
      </c>
      <c r="T287" s="17">
        <f>VLOOKUP(B287,'[2]Giá đề xuất ODT'!$G$11:$AD$2233,24,0)</f>
        <v>250</v>
      </c>
      <c r="U287" s="17">
        <v>3</v>
      </c>
      <c r="W287" s="17" t="str">
        <f>D287</f>
        <v>Đường Trịnh Hoài Đức</v>
      </c>
      <c r="X287" s="17" t="str">
        <f>" đoạn từ "&amp;E287</f>
        <v xml:space="preserve"> đoạn từ Đường 17 tháng 3</v>
      </c>
      <c r="Y287" s="17" t="str">
        <f>" đến "&amp;F287</f>
        <v xml:space="preserve"> đến Đường Gia Canh</v>
      </c>
    </row>
    <row r="288" spans="1:29" ht="78.75" x14ac:dyDescent="0.25">
      <c r="A288" s="166">
        <f t="shared" si="509"/>
        <v>282</v>
      </c>
      <c r="B288" s="166" t="str">
        <f t="shared" ref="B288:B293" si="564">B281</f>
        <v>VT2</v>
      </c>
      <c r="C288" s="166" t="str">
        <f t="shared" ref="C288:C293" si="565">$B$287</f>
        <v>DQ6DT</v>
      </c>
      <c r="D288" s="185" t="str">
        <f>V288&amp;W288&amp;X288&amp;Y288&amp;Z288&amp;"
"&amp;AA288&amp;"
"
&amp;AB288</f>
        <v>Các tuyến đường giao thông đấu nối trực tiếp ra Đường Trịnh Hoài Đức đoạn từ Đường 17 tháng 3 đến Đường Gia Canh có hiện trạng là đường nhựa, bê tông xi măng:
- Có bề rộng ≥5m, cách đường giao thông ≤600m.
- Có bề rộng từ ≥3m đến &lt;5m, cách đường giao thông ≤400m.</v>
      </c>
      <c r="E288" s="185"/>
      <c r="F288" s="185"/>
      <c r="G288" s="174">
        <v>880</v>
      </c>
      <c r="H288" s="174">
        <v>620</v>
      </c>
      <c r="I288" s="174">
        <v>530</v>
      </c>
      <c r="J288" s="183">
        <f>VLOOKUP(C288,'[1]1. MA DO'!$E$5:$AA$1933,23,0)</f>
        <v>1.1299999999999999</v>
      </c>
      <c r="K288" s="180">
        <f t="shared" si="506"/>
        <v>1.1299999999999999</v>
      </c>
      <c r="L288" s="180">
        <f t="shared" si="507"/>
        <v>1.1299999999999999</v>
      </c>
      <c r="M288" s="29">
        <f t="shared" ref="M288:M293" si="566">M287</f>
        <v>1300</v>
      </c>
      <c r="N288" s="29">
        <f t="shared" ref="N288:N293" si="567">N287</f>
        <v>700</v>
      </c>
      <c r="O288" s="29">
        <f t="shared" ref="O288:O293" si="568">O287</f>
        <v>300</v>
      </c>
      <c r="P288" s="29">
        <f t="shared" ref="P288:P293" si="569">P287</f>
        <v>200</v>
      </c>
      <c r="Q288" s="17">
        <f t="shared" ref="Q288:Q293" si="570">Q287</f>
        <v>1600</v>
      </c>
      <c r="R288" s="17">
        <f t="shared" ref="R288:R293" si="571">R287</f>
        <v>880</v>
      </c>
      <c r="S288" s="17">
        <f t="shared" ref="S288:S293" si="572">S287</f>
        <v>380</v>
      </c>
      <c r="T288" s="17">
        <f t="shared" ref="T288:U293" si="573">T287</f>
        <v>250</v>
      </c>
      <c r="U288" s="17">
        <f t="shared" si="573"/>
        <v>3</v>
      </c>
      <c r="V288" s="17" t="str">
        <f t="shared" ref="V288:V293" si="574">V281</f>
        <v xml:space="preserve">Các tuyến đường giao thông đấu nối trực tiếp ra </v>
      </c>
      <c r="W288" s="17" t="str">
        <f t="shared" ref="W288:X293" si="575">W287</f>
        <v>Đường Trịnh Hoài Đức</v>
      </c>
      <c r="X288" s="17" t="str">
        <f t="shared" si="575"/>
        <v xml:space="preserve"> đoạn từ Đường 17 tháng 3</v>
      </c>
      <c r="Y288" s="17" t="str">
        <f t="shared" ref="Y288:Y293" si="576">Y287</f>
        <v xml:space="preserve"> đến Đường Gia Canh</v>
      </c>
      <c r="Z288" s="17" t="s">
        <v>477</v>
      </c>
      <c r="AA288" s="17" t="str">
        <f>AA281</f>
        <v>- Có bề rộng ≥5m, cách đường giao thông ≤600m.</v>
      </c>
      <c r="AB288" s="17" t="str">
        <f>AB281</f>
        <v>- Có bề rộng từ ≥3m đến &lt;5m, cách đường giao thông ≤400m.</v>
      </c>
      <c r="AC288" s="17">
        <f>AC281</f>
        <v>0</v>
      </c>
    </row>
    <row r="289" spans="1:29" ht="78.75" x14ac:dyDescent="0.25">
      <c r="A289" s="166">
        <f t="shared" si="509"/>
        <v>283</v>
      </c>
      <c r="B289" s="166" t="str">
        <f t="shared" si="564"/>
        <v>VT3</v>
      </c>
      <c r="C289" s="166" t="str">
        <f t="shared" si="565"/>
        <v>DQ6DT</v>
      </c>
      <c r="D289" s="185" t="str">
        <f>V289&amp;W289&amp;X289&amp;Y289&amp;Z289&amp;"
"&amp;AA289&amp;"
"&amp;AB289&amp;"
"&amp;AC289</f>
        <v>Các tuyến đường giao thông đấu nối trực tiếp ra Đường Trịnh Hoài Đức đoạn từ Đường 17 tháng 3 đến Đường Gia Canh có hiện trạng là đường nhựa, bê tông xi măng:
- Có bề rộng ≥5m, cách đường giao thông &gt;600m.
- Có bề rộng từ ≥3m đến &lt;5m, cách đường giao thông từ &gt;400m đến ≤600m.
- Có bề rộng &lt;3m, cách đường giao thông ≤200m.</v>
      </c>
      <c r="E289" s="185"/>
      <c r="F289" s="185"/>
      <c r="G289" s="174">
        <v>380</v>
      </c>
      <c r="H289" s="174">
        <v>270</v>
      </c>
      <c r="I289" s="174">
        <v>230</v>
      </c>
      <c r="J289" s="183">
        <f>VLOOKUP(C289,'[1]1. MA DO'!$E$5:$AA$1933,23,0)</f>
        <v>1.1299999999999999</v>
      </c>
      <c r="K289" s="180">
        <f t="shared" si="506"/>
        <v>1.1299999999999999</v>
      </c>
      <c r="L289" s="180">
        <f t="shared" si="507"/>
        <v>1.1299999999999999</v>
      </c>
      <c r="M289" s="29">
        <f t="shared" si="566"/>
        <v>1300</v>
      </c>
      <c r="N289" s="29">
        <f t="shared" si="567"/>
        <v>700</v>
      </c>
      <c r="O289" s="29">
        <f t="shared" si="568"/>
        <v>300</v>
      </c>
      <c r="P289" s="29">
        <f t="shared" si="569"/>
        <v>200</v>
      </c>
      <c r="Q289" s="17">
        <f t="shared" si="570"/>
        <v>1600</v>
      </c>
      <c r="R289" s="17">
        <f t="shared" si="571"/>
        <v>880</v>
      </c>
      <c r="S289" s="17">
        <f t="shared" si="572"/>
        <v>380</v>
      </c>
      <c r="T289" s="17">
        <f t="shared" si="573"/>
        <v>250</v>
      </c>
      <c r="U289" s="17">
        <f t="shared" si="573"/>
        <v>3</v>
      </c>
      <c r="V289" s="17" t="str">
        <f t="shared" si="574"/>
        <v xml:space="preserve">Các tuyến đường giao thông đấu nối trực tiếp ra </v>
      </c>
      <c r="W289" s="17" t="str">
        <f t="shared" si="575"/>
        <v>Đường Trịnh Hoài Đức</v>
      </c>
      <c r="X289" s="17" t="str">
        <f t="shared" si="575"/>
        <v xml:space="preserve"> đoạn từ Đường 17 tháng 3</v>
      </c>
      <c r="Y289" s="17" t="str">
        <f t="shared" si="576"/>
        <v xml:space="preserve"> đến Đường Gia Canh</v>
      </c>
      <c r="Z289" s="17" t="s">
        <v>477</v>
      </c>
      <c r="AA289" s="17" t="str">
        <f t="shared" ref="AA289:AC289" si="577">AA282</f>
        <v>- Có bề rộng ≥5m, cách đường giao thông &gt;600m.</v>
      </c>
      <c r="AB289" s="17" t="str">
        <f t="shared" si="577"/>
        <v>- Có bề rộng từ ≥3m đến &lt;5m, cách đường giao thông từ &gt;400m đến ≤600m.</v>
      </c>
      <c r="AC289" s="17" t="str">
        <f t="shared" si="577"/>
        <v>- Có bề rộng &lt;3m, cách đường giao thông ≤200m.</v>
      </c>
    </row>
    <row r="290" spans="1:29" ht="94.5" x14ac:dyDescent="0.25">
      <c r="A290" s="166">
        <f t="shared" si="509"/>
        <v>284</v>
      </c>
      <c r="B290" s="166" t="str">
        <f t="shared" si="564"/>
        <v>VT4</v>
      </c>
      <c r="C290" s="166" t="str">
        <f t="shared" si="565"/>
        <v>DQ6DT</v>
      </c>
      <c r="D290" s="185" t="str">
        <f>V290&amp;W290&amp;X290&amp;Y290&amp;Z290</f>
        <v>Các tuyến đường giao thông đấu nối trực tiếp ra Đường Trịnh Hoài Đức đoạn từ Đường 17 tháng 3 đến Đường Gia Canh có hiện trạng là đường nhựa, bê tông xi măng:
- Có bề rộng từ ≥3m đến &lt;5m, cách đường giao thông &gt;600m.
- Có bề rộng &lt;3m, cách đường giao thông &gt;200m.</v>
      </c>
      <c r="E290" s="185"/>
      <c r="F290" s="185"/>
      <c r="G290" s="174">
        <v>250</v>
      </c>
      <c r="H290" s="174">
        <v>180</v>
      </c>
      <c r="I290" s="174">
        <v>150</v>
      </c>
      <c r="J290" s="183">
        <f>VLOOKUP(C290,'[1]1. MA DO'!$E$5:$AA$1933,23,0)</f>
        <v>1.1299999999999999</v>
      </c>
      <c r="K290" s="180">
        <f t="shared" si="506"/>
        <v>1.1299999999999999</v>
      </c>
      <c r="L290" s="180">
        <f t="shared" si="507"/>
        <v>1.1299999999999999</v>
      </c>
      <c r="M290" s="29">
        <f t="shared" si="566"/>
        <v>1300</v>
      </c>
      <c r="N290" s="29">
        <f t="shared" si="567"/>
        <v>700</v>
      </c>
      <c r="O290" s="29">
        <f t="shared" si="568"/>
        <v>300</v>
      </c>
      <c r="P290" s="29">
        <f t="shared" si="569"/>
        <v>200</v>
      </c>
      <c r="Q290" s="17">
        <f t="shared" si="570"/>
        <v>1600</v>
      </c>
      <c r="R290" s="17">
        <f t="shared" si="571"/>
        <v>880</v>
      </c>
      <c r="S290" s="17">
        <f t="shared" si="572"/>
        <v>380</v>
      </c>
      <c r="T290" s="17">
        <f t="shared" si="573"/>
        <v>250</v>
      </c>
      <c r="U290" s="17">
        <f t="shared" si="573"/>
        <v>3</v>
      </c>
      <c r="V290" s="17" t="str">
        <f t="shared" si="574"/>
        <v xml:space="preserve">Các tuyến đường giao thông đấu nối trực tiếp ra </v>
      </c>
      <c r="W290" s="17" t="str">
        <f t="shared" si="575"/>
        <v>Đường Trịnh Hoài Đức</v>
      </c>
      <c r="X290" s="17" t="str">
        <f t="shared" si="575"/>
        <v xml:space="preserve"> đoạn từ Đường 17 tháng 3</v>
      </c>
      <c r="Y290" s="17" t="str">
        <f t="shared" si="576"/>
        <v xml:space="preserve"> đến Đường Gia Canh</v>
      </c>
      <c r="Z290" s="17" t="s">
        <v>478</v>
      </c>
      <c r="AA290" s="17">
        <f t="shared" ref="AA290:AC290" si="578">AA283</f>
        <v>0</v>
      </c>
      <c r="AB290" s="17">
        <f t="shared" si="578"/>
        <v>0</v>
      </c>
      <c r="AC290" s="17">
        <f t="shared" si="578"/>
        <v>0</v>
      </c>
    </row>
    <row r="291" spans="1:29" ht="94.5" x14ac:dyDescent="0.25">
      <c r="A291" s="166">
        <f t="shared" si="509"/>
        <v>285</v>
      </c>
      <c r="B291" s="166" t="str">
        <f t="shared" si="564"/>
        <v>VT2*0,8</v>
      </c>
      <c r="C291" s="166" t="str">
        <f t="shared" si="565"/>
        <v>DQ6DT</v>
      </c>
      <c r="D291" s="185" t="str">
        <f>V291&amp;W291&amp;X291&amp;Y291&amp;Z291&amp;"
"&amp;AA291&amp;"
"
&amp;AB291</f>
        <v>Các tuyến đường giao thông không đấu nối trực tiếp và thông ra Đường Trịnh Hoài Đức đoạn từ Đường 17 tháng 3 đến Đường Gia Canh có hiện trạng là đường nhựa, bê tông xi măng:
- Có bề rộng ≥5m, cách đường giao thông ≤600m.
- Có bề rộng từ ≥3m đến &lt;5m, cách đường giao thông ≤400m.</v>
      </c>
      <c r="E291" s="185"/>
      <c r="F291" s="185"/>
      <c r="G291" s="174">
        <v>790</v>
      </c>
      <c r="H291" s="174">
        <v>550</v>
      </c>
      <c r="I291" s="174">
        <v>470</v>
      </c>
      <c r="J291" s="183">
        <f>VLOOKUP(C291,'[1]1. MA DO'!$E$5:$AA$1933,23,0)</f>
        <v>1.1299999999999999</v>
      </c>
      <c r="K291" s="180">
        <f t="shared" si="506"/>
        <v>1.1299999999999999</v>
      </c>
      <c r="L291" s="180">
        <f t="shared" si="507"/>
        <v>1.1299999999999999</v>
      </c>
      <c r="M291" s="29">
        <f t="shared" si="566"/>
        <v>1300</v>
      </c>
      <c r="N291" s="29">
        <f t="shared" si="567"/>
        <v>700</v>
      </c>
      <c r="O291" s="29">
        <f t="shared" si="568"/>
        <v>300</v>
      </c>
      <c r="P291" s="29">
        <f t="shared" si="569"/>
        <v>200</v>
      </c>
      <c r="Q291" s="17">
        <f t="shared" si="570"/>
        <v>1600</v>
      </c>
      <c r="R291" s="17">
        <f t="shared" si="571"/>
        <v>880</v>
      </c>
      <c r="S291" s="17">
        <f t="shared" si="572"/>
        <v>380</v>
      </c>
      <c r="T291" s="17">
        <f t="shared" si="573"/>
        <v>250</v>
      </c>
      <c r="U291" s="17">
        <f t="shared" si="573"/>
        <v>3</v>
      </c>
      <c r="V291" s="17" t="str">
        <f t="shared" si="574"/>
        <v xml:space="preserve">Các tuyến đường giao thông không đấu nối trực tiếp và thông ra </v>
      </c>
      <c r="W291" s="17" t="str">
        <f t="shared" si="575"/>
        <v>Đường Trịnh Hoài Đức</v>
      </c>
      <c r="X291" s="17" t="str">
        <f t="shared" si="575"/>
        <v xml:space="preserve"> đoạn từ Đường 17 tháng 3</v>
      </c>
      <c r="Y291" s="17" t="str">
        <f t="shared" si="576"/>
        <v xml:space="preserve"> đến Đường Gia Canh</v>
      </c>
      <c r="Z291" s="17" t="s">
        <v>477</v>
      </c>
      <c r="AA291" s="17" t="str">
        <f t="shared" ref="AA291:AC291" si="579">AA284</f>
        <v>- Có bề rộng ≥5m, cách đường giao thông ≤600m.</v>
      </c>
      <c r="AB291" s="17" t="str">
        <f t="shared" si="579"/>
        <v>- Có bề rộng từ ≥3m đến &lt;5m, cách đường giao thông ≤400m.</v>
      </c>
      <c r="AC291" s="17">
        <f t="shared" si="579"/>
        <v>0</v>
      </c>
    </row>
    <row r="292" spans="1:29" ht="94.5" x14ac:dyDescent="0.25">
      <c r="A292" s="166">
        <f t="shared" si="509"/>
        <v>286</v>
      </c>
      <c r="B292" s="166" t="str">
        <f t="shared" si="564"/>
        <v>VT3*0,8</v>
      </c>
      <c r="C292" s="166" t="str">
        <f t="shared" si="565"/>
        <v>DQ6DT</v>
      </c>
      <c r="D292" s="185" t="str">
        <f>V292&amp;W292&amp;X292&amp;Y292&amp;Z292&amp;"
"&amp;AA292&amp;"
"
&amp;AB292&amp;"
"&amp;AC292</f>
        <v>Các tuyến đường giao thông không đấu nối trực tiếp và thông ra Đường Trịnh Hoài Đức đoạn từ Đường 17 tháng 3 đến Đường Gia Canh có hiện trạng là đường nhựa, bê tông xi măng:
- Có bề rộng ≥5m, cách đường giao thông &gt;600m.
- Có bề rộng từ ≥3m đến &lt;5m, cách đường giao thông từ &gt;400m đến ≤600m.
- Có bề rộng &lt;3m, cách đường giao thông ≤200m.</v>
      </c>
      <c r="E292" s="185"/>
      <c r="F292" s="185"/>
      <c r="G292" s="174">
        <v>340</v>
      </c>
      <c r="H292" s="174">
        <v>240</v>
      </c>
      <c r="I292" s="174">
        <v>200</v>
      </c>
      <c r="J292" s="183">
        <f>VLOOKUP(C292,'[1]1. MA DO'!$E$5:$AA$1933,23,0)</f>
        <v>1.1299999999999999</v>
      </c>
      <c r="K292" s="180">
        <f t="shared" si="506"/>
        <v>1.1299999999999999</v>
      </c>
      <c r="L292" s="180">
        <f t="shared" si="507"/>
        <v>1.1299999999999999</v>
      </c>
      <c r="M292" s="29">
        <f t="shared" si="566"/>
        <v>1300</v>
      </c>
      <c r="N292" s="29">
        <f t="shared" si="567"/>
        <v>700</v>
      </c>
      <c r="O292" s="29">
        <f t="shared" si="568"/>
        <v>300</v>
      </c>
      <c r="P292" s="29">
        <f t="shared" si="569"/>
        <v>200</v>
      </c>
      <c r="Q292" s="17">
        <f t="shared" si="570"/>
        <v>1600</v>
      </c>
      <c r="R292" s="17">
        <f t="shared" si="571"/>
        <v>880</v>
      </c>
      <c r="S292" s="17">
        <f t="shared" si="572"/>
        <v>380</v>
      </c>
      <c r="T292" s="17">
        <f t="shared" si="573"/>
        <v>250</v>
      </c>
      <c r="U292" s="17">
        <f t="shared" si="573"/>
        <v>3</v>
      </c>
      <c r="V292" s="17" t="str">
        <f t="shared" si="574"/>
        <v xml:space="preserve">Các tuyến đường giao thông không đấu nối trực tiếp và thông ra </v>
      </c>
      <c r="W292" s="17" t="str">
        <f t="shared" si="575"/>
        <v>Đường Trịnh Hoài Đức</v>
      </c>
      <c r="X292" s="17" t="str">
        <f t="shared" si="575"/>
        <v xml:space="preserve"> đoạn từ Đường 17 tháng 3</v>
      </c>
      <c r="Y292" s="17" t="str">
        <f t="shared" si="576"/>
        <v xml:space="preserve"> đến Đường Gia Canh</v>
      </c>
      <c r="Z292" s="17" t="s">
        <v>477</v>
      </c>
      <c r="AA292" s="17" t="str">
        <f t="shared" ref="AA292:AC292" si="580">AA285</f>
        <v>- Có bề rộng ≥5m, cách đường giao thông &gt;600m.</v>
      </c>
      <c r="AB292" s="17" t="str">
        <f t="shared" si="580"/>
        <v>- Có bề rộng từ ≥3m đến &lt;5m, cách đường giao thông từ &gt;400m đến ≤600m.</v>
      </c>
      <c r="AC292" s="17" t="str">
        <f t="shared" si="580"/>
        <v>- Có bề rộng &lt;3m, cách đường giao thông ≤200m.</v>
      </c>
    </row>
    <row r="293" spans="1:29" ht="94.5" x14ac:dyDescent="0.25">
      <c r="A293" s="166">
        <f t="shared" si="509"/>
        <v>287</v>
      </c>
      <c r="B293" s="166" t="str">
        <f t="shared" si="564"/>
        <v>VT4*0,8</v>
      </c>
      <c r="C293" s="166" t="str">
        <f t="shared" si="565"/>
        <v>DQ6DT</v>
      </c>
      <c r="D293" s="185" t="str">
        <f>V293&amp;W293&amp;X293&amp;Y293&amp;Z293</f>
        <v>Các tuyến đường giao thông không đấu nối trực tiếp và thông ra Đường Trịnh Hoài Đức đoạn từ Đường 17 tháng 3 đến Đường Gia Canh có hiện trạng là đường nhựa, bê tông xi măng:
- Có bề rộng từ ≥3m đến &lt;5m, cách đường giao thông &gt;600m.
- Có bề rộng &lt;3m, cách đường giao thông &gt;200m.</v>
      </c>
      <c r="E293" s="185"/>
      <c r="F293" s="185"/>
      <c r="G293" s="174">
        <v>230</v>
      </c>
      <c r="H293" s="174">
        <v>160</v>
      </c>
      <c r="I293" s="174">
        <v>140</v>
      </c>
      <c r="J293" s="183">
        <f>VLOOKUP(C293,'[1]1. MA DO'!$E$5:$AA$1933,23,0)</f>
        <v>1.1299999999999999</v>
      </c>
      <c r="K293" s="180">
        <f t="shared" si="506"/>
        <v>1.1299999999999999</v>
      </c>
      <c r="L293" s="180">
        <f t="shared" si="507"/>
        <v>1.1299999999999999</v>
      </c>
      <c r="M293" s="29">
        <f t="shared" si="566"/>
        <v>1300</v>
      </c>
      <c r="N293" s="29">
        <f t="shared" si="567"/>
        <v>700</v>
      </c>
      <c r="O293" s="29">
        <f t="shared" si="568"/>
        <v>300</v>
      </c>
      <c r="P293" s="29">
        <f t="shared" si="569"/>
        <v>200</v>
      </c>
      <c r="Q293" s="17">
        <f t="shared" si="570"/>
        <v>1600</v>
      </c>
      <c r="R293" s="17">
        <f t="shared" si="571"/>
        <v>880</v>
      </c>
      <c r="S293" s="17">
        <f t="shared" si="572"/>
        <v>380</v>
      </c>
      <c r="T293" s="17">
        <f t="shared" si="573"/>
        <v>250</v>
      </c>
      <c r="U293" s="17">
        <f t="shared" si="573"/>
        <v>3</v>
      </c>
      <c r="V293" s="17" t="str">
        <f t="shared" si="574"/>
        <v xml:space="preserve">Các tuyến đường giao thông không đấu nối trực tiếp và thông ra </v>
      </c>
      <c r="W293" s="17" t="str">
        <f t="shared" si="575"/>
        <v>Đường Trịnh Hoài Đức</v>
      </c>
      <c r="X293" s="17" t="str">
        <f t="shared" si="575"/>
        <v xml:space="preserve"> đoạn từ Đường 17 tháng 3</v>
      </c>
      <c r="Y293" s="17" t="str">
        <f t="shared" si="576"/>
        <v xml:space="preserve"> đến Đường Gia Canh</v>
      </c>
      <c r="Z293" s="17" t="s">
        <v>478</v>
      </c>
      <c r="AA293" s="17">
        <f t="shared" ref="AA293:AC293" si="581">AA286</f>
        <v>0</v>
      </c>
      <c r="AB293" s="17">
        <f t="shared" si="581"/>
        <v>0</v>
      </c>
      <c r="AC293" s="17">
        <f t="shared" si="581"/>
        <v>0</v>
      </c>
    </row>
    <row r="294" spans="1:29" ht="47.25" x14ac:dyDescent="0.25">
      <c r="A294" s="166">
        <f t="shared" si="509"/>
        <v>288</v>
      </c>
      <c r="B294" s="166" t="str">
        <f>'Đầu vào (2)'!G288</f>
        <v>DQ8DT</v>
      </c>
      <c r="C294" s="166" t="str">
        <f>$B$294</f>
        <v>DQ8DT</v>
      </c>
      <c r="D294" s="167" t="str">
        <f>'Đầu vào (2)'!H288</f>
        <v>Đường Trạm y tế cũ - Điện lực Định Quán</v>
      </c>
      <c r="E294" s="167" t="str">
        <f>'Đầu vào (2)'!I288</f>
        <v>Quốc lộ 20 hướng vào trạm y tế cũ</v>
      </c>
      <c r="F294" s="167" t="str">
        <f>'Đầu vào (2)'!J288</f>
        <v>Quốc lộ 20 (bên hông Điện lực Định Quán)</v>
      </c>
      <c r="G294" s="179">
        <v>2200</v>
      </c>
      <c r="H294" s="174">
        <v>1500</v>
      </c>
      <c r="I294" s="174">
        <v>1300</v>
      </c>
      <c r="J294" s="183">
        <f>VLOOKUP(C294,'[1]1. MA DO'!$E$5:$AA$1933,23,0)</f>
        <v>1.06</v>
      </c>
      <c r="K294" s="180">
        <f t="shared" si="506"/>
        <v>1.06</v>
      </c>
      <c r="L294" s="180">
        <f t="shared" si="507"/>
        <v>1.06</v>
      </c>
      <c r="M294" s="29">
        <f>'Đầu vào (2)'!K288</f>
        <v>1600</v>
      </c>
      <c r="N294" s="29">
        <f>'Đầu vào (2)'!L288</f>
        <v>800</v>
      </c>
      <c r="O294" s="29">
        <f>'Đầu vào (2)'!M288</f>
        <v>500</v>
      </c>
      <c r="P294" s="29">
        <f>'Đầu vào (2)'!N288</f>
        <v>300</v>
      </c>
      <c r="Q294" s="17">
        <f>VLOOKUP(B294,'[2]Giá đề xuất ODT'!$G$11:$AD$2233,21,0)</f>
        <v>2200</v>
      </c>
      <c r="R294" s="17">
        <f>VLOOKUP(B294,'[2]Giá đề xuất ODT'!$G$11:$AD$2233,22,0)</f>
        <v>1100</v>
      </c>
      <c r="S294" s="17">
        <f>VLOOKUP(B294,'[2]Giá đề xuất ODT'!$G$11:$AD$2233,23,0)</f>
        <v>700</v>
      </c>
      <c r="T294" s="17">
        <f>VLOOKUP(B294,'[2]Giá đề xuất ODT'!$G$11:$AD$2233,24,0)</f>
        <v>450</v>
      </c>
      <c r="U294" s="17">
        <v>3</v>
      </c>
      <c r="W294" s="17" t="str">
        <f>D294</f>
        <v>Đường Trạm y tế cũ - Điện lực Định Quán</v>
      </c>
      <c r="X294" s="17" t="str">
        <f>" đoạn từ "&amp;E294</f>
        <v xml:space="preserve"> đoạn từ Quốc lộ 20 hướng vào trạm y tế cũ</v>
      </c>
      <c r="Y294" s="17" t="str">
        <f>" đến "&amp;F294</f>
        <v xml:space="preserve"> đến Quốc lộ 20 (bên hông Điện lực Định Quán)</v>
      </c>
    </row>
    <row r="295" spans="1:29" ht="78.75" x14ac:dyDescent="0.25">
      <c r="A295" s="166">
        <f t="shared" si="509"/>
        <v>289</v>
      </c>
      <c r="B295" s="166" t="str">
        <f t="shared" ref="B295:B300" si="582">B288</f>
        <v>VT2</v>
      </c>
      <c r="C295" s="166" t="str">
        <f t="shared" ref="C295:C300" si="583">$B$294</f>
        <v>DQ8DT</v>
      </c>
      <c r="D295" s="185" t="str">
        <f>V295&amp;W295&amp;X295&amp;Y295&amp;Z295&amp;"
"&amp;AA295&amp;"
"
&amp;AB295</f>
        <v>Các tuyến đường giao thông đấu nối trực tiếp ra Đường Trạm y tế cũ - Điện lực Định Quán đoạn từ Quốc lộ 20 hướng vào trạm y tế cũ đến Quốc lộ 20 (bên hông Điện lực Định Quán) có hiện trạng là đường nhựa, bê tông xi măng:
- Có bề rộng ≥5m, cách đường giao thông ≤600m.
- Có bề rộng từ ≥3m đến &lt;5m, cách đường giao thông ≤400m.</v>
      </c>
      <c r="E295" s="185"/>
      <c r="F295" s="185"/>
      <c r="G295" s="174">
        <v>1100</v>
      </c>
      <c r="H295" s="174">
        <v>770</v>
      </c>
      <c r="I295" s="174">
        <v>660</v>
      </c>
      <c r="J295" s="183">
        <f>VLOOKUP(C295,'[1]1. MA DO'!$E$5:$AA$1933,23,0)</f>
        <v>1.06</v>
      </c>
      <c r="K295" s="180">
        <f t="shared" si="506"/>
        <v>1.06</v>
      </c>
      <c r="L295" s="180">
        <f t="shared" si="507"/>
        <v>1.06</v>
      </c>
      <c r="M295" s="29">
        <f t="shared" ref="M295:M300" si="584">M294</f>
        <v>1600</v>
      </c>
      <c r="N295" s="29">
        <f t="shared" ref="N295:N300" si="585">N294</f>
        <v>800</v>
      </c>
      <c r="O295" s="29">
        <f t="shared" ref="O295:O300" si="586">O294</f>
        <v>500</v>
      </c>
      <c r="P295" s="29">
        <f t="shared" ref="P295:P300" si="587">P294</f>
        <v>300</v>
      </c>
      <c r="Q295" s="17">
        <f t="shared" ref="Q295:Q300" si="588">Q294</f>
        <v>2200</v>
      </c>
      <c r="R295" s="17">
        <f t="shared" ref="R295:R300" si="589">R294</f>
        <v>1100</v>
      </c>
      <c r="S295" s="17">
        <f t="shared" ref="S295:S300" si="590">S294</f>
        <v>700</v>
      </c>
      <c r="T295" s="17">
        <f t="shared" ref="T295:U300" si="591">T294</f>
        <v>450</v>
      </c>
      <c r="U295" s="17">
        <f t="shared" si="591"/>
        <v>3</v>
      </c>
      <c r="V295" s="17" t="str">
        <f t="shared" ref="V295:V300" si="592">V288</f>
        <v xml:space="preserve">Các tuyến đường giao thông đấu nối trực tiếp ra </v>
      </c>
      <c r="W295" s="17" t="str">
        <f t="shared" ref="W295:X300" si="593">W294</f>
        <v>Đường Trạm y tế cũ - Điện lực Định Quán</v>
      </c>
      <c r="X295" s="17" t="str">
        <f t="shared" si="593"/>
        <v xml:space="preserve"> đoạn từ Quốc lộ 20 hướng vào trạm y tế cũ</v>
      </c>
      <c r="Y295" s="17" t="str">
        <f t="shared" ref="Y295:Y300" si="594">Y294</f>
        <v xml:space="preserve"> đến Quốc lộ 20 (bên hông Điện lực Định Quán)</v>
      </c>
      <c r="Z295" s="17" t="s">
        <v>477</v>
      </c>
      <c r="AA295" s="17" t="str">
        <f>AA288</f>
        <v>- Có bề rộng ≥5m, cách đường giao thông ≤600m.</v>
      </c>
      <c r="AB295" s="17" t="str">
        <f>AB288</f>
        <v>- Có bề rộng từ ≥3m đến &lt;5m, cách đường giao thông ≤400m.</v>
      </c>
      <c r="AC295" s="17">
        <f>AC288</f>
        <v>0</v>
      </c>
    </row>
    <row r="296" spans="1:29" ht="78.75" x14ac:dyDescent="0.25">
      <c r="A296" s="166">
        <f t="shared" si="509"/>
        <v>290</v>
      </c>
      <c r="B296" s="166" t="str">
        <f t="shared" si="582"/>
        <v>VT3</v>
      </c>
      <c r="C296" s="166" t="str">
        <f t="shared" si="583"/>
        <v>DQ8DT</v>
      </c>
      <c r="D296" s="185" t="str">
        <f>V296&amp;W296&amp;X296&amp;Y296&amp;Z296&amp;"
"&amp;AA296&amp;"
"&amp;AB296&amp;"
"&amp;AC296</f>
        <v>Các tuyến đường giao thông đấu nối trực tiếp ra Đường Trạm y tế cũ - Điện lực Định Quán đoạn từ Quốc lộ 20 hướng vào trạm y tế cũ đến Quốc lộ 20 (bên hông Điện lực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296" s="185"/>
      <c r="F296" s="185"/>
      <c r="G296" s="174">
        <v>700</v>
      </c>
      <c r="H296" s="174">
        <v>490</v>
      </c>
      <c r="I296" s="174">
        <v>420</v>
      </c>
      <c r="J296" s="183">
        <f>VLOOKUP(C296,'[1]1. MA DO'!$E$5:$AA$1933,23,0)</f>
        <v>1.06</v>
      </c>
      <c r="K296" s="180">
        <f t="shared" si="506"/>
        <v>1.06</v>
      </c>
      <c r="L296" s="180">
        <f t="shared" si="507"/>
        <v>1.06</v>
      </c>
      <c r="M296" s="29">
        <f t="shared" si="584"/>
        <v>1600</v>
      </c>
      <c r="N296" s="29">
        <f t="shared" si="585"/>
        <v>800</v>
      </c>
      <c r="O296" s="29">
        <f t="shared" si="586"/>
        <v>500</v>
      </c>
      <c r="P296" s="29">
        <f t="shared" si="587"/>
        <v>300</v>
      </c>
      <c r="Q296" s="17">
        <f t="shared" si="588"/>
        <v>2200</v>
      </c>
      <c r="R296" s="17">
        <f t="shared" si="589"/>
        <v>1100</v>
      </c>
      <c r="S296" s="17">
        <f t="shared" si="590"/>
        <v>700</v>
      </c>
      <c r="T296" s="17">
        <f t="shared" si="591"/>
        <v>450</v>
      </c>
      <c r="U296" s="17">
        <f t="shared" si="591"/>
        <v>3</v>
      </c>
      <c r="V296" s="17" t="str">
        <f t="shared" si="592"/>
        <v xml:space="preserve">Các tuyến đường giao thông đấu nối trực tiếp ra </v>
      </c>
      <c r="W296" s="17" t="str">
        <f t="shared" si="593"/>
        <v>Đường Trạm y tế cũ - Điện lực Định Quán</v>
      </c>
      <c r="X296" s="17" t="str">
        <f t="shared" si="593"/>
        <v xml:space="preserve"> đoạn từ Quốc lộ 20 hướng vào trạm y tế cũ</v>
      </c>
      <c r="Y296" s="17" t="str">
        <f t="shared" si="594"/>
        <v xml:space="preserve"> đến Quốc lộ 20 (bên hông Điện lực Định Quán)</v>
      </c>
      <c r="Z296" s="17" t="s">
        <v>477</v>
      </c>
      <c r="AA296" s="17" t="str">
        <f t="shared" ref="AA296:AC296" si="595">AA289</f>
        <v>- Có bề rộng ≥5m, cách đường giao thông &gt;600m.</v>
      </c>
      <c r="AB296" s="17" t="str">
        <f t="shared" si="595"/>
        <v>- Có bề rộng từ ≥3m đến &lt;5m, cách đường giao thông từ &gt;400m đến ≤600m.</v>
      </c>
      <c r="AC296" s="17" t="str">
        <f t="shared" si="595"/>
        <v>- Có bề rộng &lt;3m, cách đường giao thông ≤200m.</v>
      </c>
    </row>
    <row r="297" spans="1:29" ht="94.5" x14ac:dyDescent="0.25">
      <c r="A297" s="166">
        <f t="shared" si="509"/>
        <v>291</v>
      </c>
      <c r="B297" s="166" t="str">
        <f t="shared" si="582"/>
        <v>VT4</v>
      </c>
      <c r="C297" s="166" t="str">
        <f t="shared" si="583"/>
        <v>DQ8DT</v>
      </c>
      <c r="D297" s="185" t="str">
        <f>V297&amp;W297&amp;X297&amp;Y297&amp;Z297</f>
        <v>Các tuyến đường giao thông đấu nối trực tiếp ra Đường Trạm y tế cũ - Điện lực Định Quán đoạn từ Quốc lộ 20 hướng vào trạm y tế cũ đến Quốc lộ 20 (bên hông Điện lực Định Quán) có hiện trạng là đường nhựa, bê tông xi măng:
- Có bề rộng từ ≥3m đến &lt;5m, cách đường giao thông &gt;600m.
- Có bề rộng &lt;3m, cách đường giao thông &gt;200m.</v>
      </c>
      <c r="E297" s="185"/>
      <c r="F297" s="185"/>
      <c r="G297" s="174">
        <v>450</v>
      </c>
      <c r="H297" s="174">
        <v>320</v>
      </c>
      <c r="I297" s="174">
        <v>270</v>
      </c>
      <c r="J297" s="183">
        <f>VLOOKUP(C297,'[1]1. MA DO'!$E$5:$AA$1933,23,0)</f>
        <v>1.06</v>
      </c>
      <c r="K297" s="180">
        <f t="shared" si="506"/>
        <v>1.06</v>
      </c>
      <c r="L297" s="180">
        <f t="shared" si="507"/>
        <v>1.06</v>
      </c>
      <c r="M297" s="29">
        <f t="shared" si="584"/>
        <v>1600</v>
      </c>
      <c r="N297" s="29">
        <f t="shared" si="585"/>
        <v>800</v>
      </c>
      <c r="O297" s="29">
        <f t="shared" si="586"/>
        <v>500</v>
      </c>
      <c r="P297" s="29">
        <f t="shared" si="587"/>
        <v>300</v>
      </c>
      <c r="Q297" s="17">
        <f t="shared" si="588"/>
        <v>2200</v>
      </c>
      <c r="R297" s="17">
        <f t="shared" si="589"/>
        <v>1100</v>
      </c>
      <c r="S297" s="17">
        <f t="shared" si="590"/>
        <v>700</v>
      </c>
      <c r="T297" s="17">
        <f t="shared" si="591"/>
        <v>450</v>
      </c>
      <c r="U297" s="17">
        <f t="shared" si="591"/>
        <v>3</v>
      </c>
      <c r="V297" s="17" t="str">
        <f t="shared" si="592"/>
        <v xml:space="preserve">Các tuyến đường giao thông đấu nối trực tiếp ra </v>
      </c>
      <c r="W297" s="17" t="str">
        <f t="shared" si="593"/>
        <v>Đường Trạm y tế cũ - Điện lực Định Quán</v>
      </c>
      <c r="X297" s="17" t="str">
        <f t="shared" si="593"/>
        <v xml:space="preserve"> đoạn từ Quốc lộ 20 hướng vào trạm y tế cũ</v>
      </c>
      <c r="Y297" s="17" t="str">
        <f t="shared" si="594"/>
        <v xml:space="preserve"> đến Quốc lộ 20 (bên hông Điện lực Định Quán)</v>
      </c>
      <c r="Z297" s="17" t="s">
        <v>478</v>
      </c>
      <c r="AA297" s="17">
        <f t="shared" ref="AA297:AC297" si="596">AA290</f>
        <v>0</v>
      </c>
      <c r="AB297" s="17">
        <f t="shared" si="596"/>
        <v>0</v>
      </c>
      <c r="AC297" s="17">
        <f t="shared" si="596"/>
        <v>0</v>
      </c>
    </row>
    <row r="298" spans="1:29" ht="94.5" x14ac:dyDescent="0.25">
      <c r="A298" s="166">
        <f t="shared" si="509"/>
        <v>292</v>
      </c>
      <c r="B298" s="166" t="str">
        <f t="shared" si="582"/>
        <v>VT2*0,8</v>
      </c>
      <c r="C298" s="166" t="str">
        <f t="shared" si="583"/>
        <v>DQ8DT</v>
      </c>
      <c r="D298" s="185" t="str">
        <f>V298&amp;W298&amp;X298&amp;Y298&amp;Z298&amp;"
"&amp;AA298&amp;"
"
&amp;AB298</f>
        <v>Các tuyến đường giao thông không đấu nối trực tiếp và thông ra Đường Trạm y tế cũ - Điện lực Định Quán đoạn từ Quốc lộ 20 hướng vào trạm y tế cũ đến Quốc lộ 20 (bên hông Điện lực Định Quán) có hiện trạng là đường nhựa, bê tông xi măng:
- Có bề rộng ≥5m, cách đường giao thông ≤600m.
- Có bề rộng từ ≥3m đến &lt;5m, cách đường giao thông ≤400m.</v>
      </c>
      <c r="E298" s="185"/>
      <c r="F298" s="185"/>
      <c r="G298" s="174">
        <v>990</v>
      </c>
      <c r="H298" s="174">
        <v>690</v>
      </c>
      <c r="I298" s="174">
        <v>590</v>
      </c>
      <c r="J298" s="183">
        <f>VLOOKUP(C298,'[1]1. MA DO'!$E$5:$AA$1933,23,0)</f>
        <v>1.06</v>
      </c>
      <c r="K298" s="180">
        <f t="shared" si="506"/>
        <v>1.06</v>
      </c>
      <c r="L298" s="180">
        <f t="shared" si="507"/>
        <v>1.06</v>
      </c>
      <c r="M298" s="29">
        <f t="shared" si="584"/>
        <v>1600</v>
      </c>
      <c r="N298" s="29">
        <f t="shared" si="585"/>
        <v>800</v>
      </c>
      <c r="O298" s="29">
        <f t="shared" si="586"/>
        <v>500</v>
      </c>
      <c r="P298" s="29">
        <f t="shared" si="587"/>
        <v>300</v>
      </c>
      <c r="Q298" s="17">
        <f t="shared" si="588"/>
        <v>2200</v>
      </c>
      <c r="R298" s="17">
        <f t="shared" si="589"/>
        <v>1100</v>
      </c>
      <c r="S298" s="17">
        <f t="shared" si="590"/>
        <v>700</v>
      </c>
      <c r="T298" s="17">
        <f t="shared" si="591"/>
        <v>450</v>
      </c>
      <c r="U298" s="17">
        <f t="shared" si="591"/>
        <v>3</v>
      </c>
      <c r="V298" s="17" t="str">
        <f t="shared" si="592"/>
        <v xml:space="preserve">Các tuyến đường giao thông không đấu nối trực tiếp và thông ra </v>
      </c>
      <c r="W298" s="17" t="str">
        <f t="shared" si="593"/>
        <v>Đường Trạm y tế cũ - Điện lực Định Quán</v>
      </c>
      <c r="X298" s="17" t="str">
        <f t="shared" si="593"/>
        <v xml:space="preserve"> đoạn từ Quốc lộ 20 hướng vào trạm y tế cũ</v>
      </c>
      <c r="Y298" s="17" t="str">
        <f t="shared" si="594"/>
        <v xml:space="preserve"> đến Quốc lộ 20 (bên hông Điện lực Định Quán)</v>
      </c>
      <c r="Z298" s="17" t="s">
        <v>477</v>
      </c>
      <c r="AA298" s="17" t="str">
        <f t="shared" ref="AA298:AC298" si="597">AA291</f>
        <v>- Có bề rộng ≥5m, cách đường giao thông ≤600m.</v>
      </c>
      <c r="AB298" s="17" t="str">
        <f t="shared" si="597"/>
        <v>- Có bề rộng từ ≥3m đến &lt;5m, cách đường giao thông ≤400m.</v>
      </c>
      <c r="AC298" s="17">
        <f t="shared" si="597"/>
        <v>0</v>
      </c>
    </row>
    <row r="299" spans="1:29" ht="94.5" x14ac:dyDescent="0.25">
      <c r="A299" s="166">
        <f t="shared" si="509"/>
        <v>293</v>
      </c>
      <c r="B299" s="166" t="str">
        <f t="shared" si="582"/>
        <v>VT3*0,8</v>
      </c>
      <c r="C299" s="166" t="str">
        <f t="shared" si="583"/>
        <v>DQ8DT</v>
      </c>
      <c r="D299" s="185" t="str">
        <f>V299&amp;W299&amp;X299&amp;Y299&amp;Z299&amp;"
"&amp;AA299&amp;"
"
&amp;AB299&amp;"
"&amp;AC299</f>
        <v>Các tuyến đường giao thông không đấu nối trực tiếp và thông ra Đường Trạm y tế cũ - Điện lực Định Quán đoạn từ Quốc lộ 20 hướng vào trạm y tế cũ đến Quốc lộ 20 (bên hông Điện lực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299" s="185"/>
      <c r="F299" s="185"/>
      <c r="G299" s="174">
        <v>630</v>
      </c>
      <c r="H299" s="174">
        <v>440</v>
      </c>
      <c r="I299" s="174">
        <v>380</v>
      </c>
      <c r="J299" s="183">
        <f>VLOOKUP(C299,'[1]1. MA DO'!$E$5:$AA$1933,23,0)</f>
        <v>1.06</v>
      </c>
      <c r="K299" s="180">
        <f t="shared" si="506"/>
        <v>1.06</v>
      </c>
      <c r="L299" s="180">
        <f t="shared" si="507"/>
        <v>1.06</v>
      </c>
      <c r="M299" s="29">
        <f t="shared" si="584"/>
        <v>1600</v>
      </c>
      <c r="N299" s="29">
        <f t="shared" si="585"/>
        <v>800</v>
      </c>
      <c r="O299" s="29">
        <f t="shared" si="586"/>
        <v>500</v>
      </c>
      <c r="P299" s="29">
        <f t="shared" si="587"/>
        <v>300</v>
      </c>
      <c r="Q299" s="17">
        <f t="shared" si="588"/>
        <v>2200</v>
      </c>
      <c r="R299" s="17">
        <f t="shared" si="589"/>
        <v>1100</v>
      </c>
      <c r="S299" s="17">
        <f t="shared" si="590"/>
        <v>700</v>
      </c>
      <c r="T299" s="17">
        <f t="shared" si="591"/>
        <v>450</v>
      </c>
      <c r="U299" s="17">
        <f t="shared" si="591"/>
        <v>3</v>
      </c>
      <c r="V299" s="17" t="str">
        <f t="shared" si="592"/>
        <v xml:space="preserve">Các tuyến đường giao thông không đấu nối trực tiếp và thông ra </v>
      </c>
      <c r="W299" s="17" t="str">
        <f t="shared" si="593"/>
        <v>Đường Trạm y tế cũ - Điện lực Định Quán</v>
      </c>
      <c r="X299" s="17" t="str">
        <f t="shared" si="593"/>
        <v xml:space="preserve"> đoạn từ Quốc lộ 20 hướng vào trạm y tế cũ</v>
      </c>
      <c r="Y299" s="17" t="str">
        <f t="shared" si="594"/>
        <v xml:space="preserve"> đến Quốc lộ 20 (bên hông Điện lực Định Quán)</v>
      </c>
      <c r="Z299" s="17" t="s">
        <v>477</v>
      </c>
      <c r="AA299" s="17" t="str">
        <f t="shared" ref="AA299:AC299" si="598">AA292</f>
        <v>- Có bề rộng ≥5m, cách đường giao thông &gt;600m.</v>
      </c>
      <c r="AB299" s="17" t="str">
        <f t="shared" si="598"/>
        <v>- Có bề rộng từ ≥3m đến &lt;5m, cách đường giao thông từ &gt;400m đến ≤600m.</v>
      </c>
      <c r="AC299" s="17" t="str">
        <f t="shared" si="598"/>
        <v>- Có bề rộng &lt;3m, cách đường giao thông ≤200m.</v>
      </c>
    </row>
    <row r="300" spans="1:29" ht="94.5" x14ac:dyDescent="0.25">
      <c r="A300" s="166">
        <f t="shared" si="509"/>
        <v>294</v>
      </c>
      <c r="B300" s="166" t="str">
        <f t="shared" si="582"/>
        <v>VT4*0,8</v>
      </c>
      <c r="C300" s="166" t="str">
        <f t="shared" si="583"/>
        <v>DQ8DT</v>
      </c>
      <c r="D300" s="185" t="str">
        <f>V300&amp;W300&amp;X300&amp;Y300&amp;Z300</f>
        <v>Các tuyến đường giao thông không đấu nối trực tiếp và thông ra Đường Trạm y tế cũ - Điện lực Định Quán đoạn từ Quốc lộ 20 hướng vào trạm y tế cũ đến Quốc lộ 20 (bên hông Điện lực Định Quán) có hiện trạng là đường nhựa, bê tông xi măng:
- Có bề rộng từ ≥3m đến &lt;5m, cách đường giao thông &gt;600m.
- Có bề rộng &lt;3m, cách đường giao thông &gt;200m.</v>
      </c>
      <c r="E300" s="185"/>
      <c r="F300" s="185"/>
      <c r="G300" s="174">
        <v>410</v>
      </c>
      <c r="H300" s="174">
        <v>290</v>
      </c>
      <c r="I300" s="174">
        <v>250</v>
      </c>
      <c r="J300" s="183">
        <f>VLOOKUP(C300,'[1]1. MA DO'!$E$5:$AA$1933,23,0)</f>
        <v>1.06</v>
      </c>
      <c r="K300" s="180">
        <f t="shared" si="506"/>
        <v>1.06</v>
      </c>
      <c r="L300" s="180">
        <f t="shared" si="507"/>
        <v>1.06</v>
      </c>
      <c r="M300" s="29">
        <f t="shared" si="584"/>
        <v>1600</v>
      </c>
      <c r="N300" s="29">
        <f t="shared" si="585"/>
        <v>800</v>
      </c>
      <c r="O300" s="29">
        <f t="shared" si="586"/>
        <v>500</v>
      </c>
      <c r="P300" s="29">
        <f t="shared" si="587"/>
        <v>300</v>
      </c>
      <c r="Q300" s="17">
        <f t="shared" si="588"/>
        <v>2200</v>
      </c>
      <c r="R300" s="17">
        <f t="shared" si="589"/>
        <v>1100</v>
      </c>
      <c r="S300" s="17">
        <f t="shared" si="590"/>
        <v>700</v>
      </c>
      <c r="T300" s="17">
        <f t="shared" si="591"/>
        <v>450</v>
      </c>
      <c r="U300" s="17">
        <f t="shared" si="591"/>
        <v>3</v>
      </c>
      <c r="V300" s="17" t="str">
        <f t="shared" si="592"/>
        <v xml:space="preserve">Các tuyến đường giao thông không đấu nối trực tiếp và thông ra </v>
      </c>
      <c r="W300" s="17" t="str">
        <f t="shared" si="593"/>
        <v>Đường Trạm y tế cũ - Điện lực Định Quán</v>
      </c>
      <c r="X300" s="17" t="str">
        <f t="shared" si="593"/>
        <v xml:space="preserve"> đoạn từ Quốc lộ 20 hướng vào trạm y tế cũ</v>
      </c>
      <c r="Y300" s="17" t="str">
        <f t="shared" si="594"/>
        <v xml:space="preserve"> đến Quốc lộ 20 (bên hông Điện lực Định Quán)</v>
      </c>
      <c r="Z300" s="17" t="s">
        <v>478</v>
      </c>
      <c r="AA300" s="17">
        <f t="shared" ref="AA300:AC300" si="599">AA293</f>
        <v>0</v>
      </c>
      <c r="AB300" s="17">
        <f t="shared" si="599"/>
        <v>0</v>
      </c>
      <c r="AC300" s="17">
        <f t="shared" si="599"/>
        <v>0</v>
      </c>
    </row>
    <row r="301" spans="1:29" ht="31.5" x14ac:dyDescent="0.25">
      <c r="A301" s="166">
        <f t="shared" si="509"/>
        <v>295</v>
      </c>
      <c r="B301" s="166" t="str">
        <f>'Đầu vào (2)'!G295</f>
        <v>DQ10DT_D1</v>
      </c>
      <c r="C301" s="166" t="str">
        <f>$B$301</f>
        <v>DQ10DT_D1</v>
      </c>
      <c r="D301" s="167" t="str">
        <f>'Đầu vào (2)'!H295</f>
        <v>Đường Thú y</v>
      </c>
      <c r="E301" s="167" t="str">
        <f>'Đầu vào (2)'!I295</f>
        <v>Đường Nguyễn Văn Linh</v>
      </c>
      <c r="F301" s="167" t="str">
        <f>'Đầu vào (2)'!J295</f>
        <v>Đường Ngô Thời Nhiệm</v>
      </c>
      <c r="G301" s="179">
        <v>2000</v>
      </c>
      <c r="H301" s="174">
        <v>1400</v>
      </c>
      <c r="I301" s="174">
        <v>1200</v>
      </c>
      <c r="J301" s="183">
        <f>VLOOKUP(C301,'[1]1. MA DO'!$E$5:$AA$1933,23,0)</f>
        <v>1.1299999999999999</v>
      </c>
      <c r="K301" s="180">
        <f t="shared" si="506"/>
        <v>1.1299999999999999</v>
      </c>
      <c r="L301" s="180">
        <f t="shared" si="507"/>
        <v>1.1299999999999999</v>
      </c>
      <c r="M301" s="29">
        <f>'Đầu vào (2)'!K295</f>
        <v>1700</v>
      </c>
      <c r="N301" s="29">
        <f>'Đầu vào (2)'!L295</f>
        <v>700</v>
      </c>
      <c r="O301" s="29">
        <f>'Đầu vào (2)'!M295</f>
        <v>400</v>
      </c>
      <c r="P301" s="29">
        <f>'Đầu vào (2)'!N295</f>
        <v>200</v>
      </c>
      <c r="Q301" s="17">
        <f>VLOOKUP(B301,'[2]Giá đề xuất ODT'!$G$11:$AD$2233,21,0)</f>
        <v>2000</v>
      </c>
      <c r="R301" s="17">
        <f>VLOOKUP(B301,'[2]Giá đề xuất ODT'!$G$11:$AD$2233,22,0)</f>
        <v>810</v>
      </c>
      <c r="S301" s="17">
        <f>VLOOKUP(B301,'[2]Giá đề xuất ODT'!$G$11:$AD$2233,23,0)</f>
        <v>470</v>
      </c>
      <c r="T301" s="17">
        <f>VLOOKUP(B301,'[2]Giá đề xuất ODT'!$G$11:$AD$2233,24,0)</f>
        <v>230</v>
      </c>
      <c r="U301" s="17">
        <v>3</v>
      </c>
      <c r="W301" s="17" t="str">
        <f>D301</f>
        <v>Đường Thú y</v>
      </c>
      <c r="X301" s="17" t="str">
        <f>" đoạn từ "&amp;E301</f>
        <v xml:space="preserve"> đoạn từ Đường Nguyễn Văn Linh</v>
      </c>
      <c r="Y301" s="17" t="str">
        <f>" đến "&amp;F301</f>
        <v xml:space="preserve"> đến Đường Ngô Thời Nhiệm</v>
      </c>
    </row>
    <row r="302" spans="1:29" ht="78.75" x14ac:dyDescent="0.25">
      <c r="A302" s="166">
        <f t="shared" si="509"/>
        <v>296</v>
      </c>
      <c r="B302" s="166" t="str">
        <f t="shared" ref="B302:B307" si="600">B295</f>
        <v>VT2</v>
      </c>
      <c r="C302" s="166" t="str">
        <f t="shared" ref="C302:C307" si="601">$B$301</f>
        <v>DQ10DT_D1</v>
      </c>
      <c r="D302" s="185" t="str">
        <f>V302&amp;W302&amp;X302&amp;Y302&amp;Z302&amp;"
"&amp;AA302&amp;"
"
&amp;AB302</f>
        <v>Các tuyến đường giao thông đấu nối trực tiếp ra Đường Thú y đoạn từ Đường Nguyễn Văn Linh đến Đường Ngô Thời Nhiệm có hiện trạng là đường nhựa, bê tông xi măng:
- Có bề rộng ≥5m, cách đường giao thông ≤600m.
- Có bề rộng từ ≥3m đến &lt;5m, cách đường giao thông ≤400m.</v>
      </c>
      <c r="E302" s="185"/>
      <c r="F302" s="185"/>
      <c r="G302" s="174">
        <v>810</v>
      </c>
      <c r="H302" s="174">
        <v>570</v>
      </c>
      <c r="I302" s="174">
        <v>490</v>
      </c>
      <c r="J302" s="183">
        <f>VLOOKUP(C302,'[1]1. MA DO'!$E$5:$AA$1933,23,0)</f>
        <v>1.1299999999999999</v>
      </c>
      <c r="K302" s="180">
        <f t="shared" si="506"/>
        <v>1.1299999999999999</v>
      </c>
      <c r="L302" s="180">
        <f t="shared" si="507"/>
        <v>1.1299999999999999</v>
      </c>
      <c r="M302" s="29">
        <f t="shared" ref="M302:M307" si="602">M301</f>
        <v>1700</v>
      </c>
      <c r="N302" s="29">
        <f t="shared" ref="N302:N307" si="603">N301</f>
        <v>700</v>
      </c>
      <c r="O302" s="29">
        <f t="shared" ref="O302:O307" si="604">O301</f>
        <v>400</v>
      </c>
      <c r="P302" s="29">
        <f t="shared" ref="P302:P307" si="605">P301</f>
        <v>200</v>
      </c>
      <c r="Q302" s="17">
        <f t="shared" ref="Q302:Q307" si="606">Q301</f>
        <v>2000</v>
      </c>
      <c r="R302" s="17">
        <f t="shared" ref="R302:R307" si="607">R301</f>
        <v>810</v>
      </c>
      <c r="S302" s="17">
        <f t="shared" ref="S302:S307" si="608">S301</f>
        <v>470</v>
      </c>
      <c r="T302" s="17">
        <f t="shared" ref="T302:U307" si="609">T301</f>
        <v>230</v>
      </c>
      <c r="U302" s="17">
        <f t="shared" si="609"/>
        <v>3</v>
      </c>
      <c r="V302" s="17" t="str">
        <f t="shared" ref="V302:V307" si="610">V295</f>
        <v xml:space="preserve">Các tuyến đường giao thông đấu nối trực tiếp ra </v>
      </c>
      <c r="W302" s="17" t="str">
        <f t="shared" ref="W302:X365" si="611">W301</f>
        <v>Đường Thú y</v>
      </c>
      <c r="X302" s="17" t="str">
        <f t="shared" si="611"/>
        <v xml:space="preserve"> đoạn từ Đường Nguyễn Văn Linh</v>
      </c>
      <c r="Y302" s="17" t="str">
        <f t="shared" ref="Y302:Y307" si="612">Y301</f>
        <v xml:space="preserve"> đến Đường Ngô Thời Nhiệm</v>
      </c>
      <c r="Z302" s="17" t="s">
        <v>477</v>
      </c>
      <c r="AA302" s="17" t="str">
        <f>AA295</f>
        <v>- Có bề rộng ≥5m, cách đường giao thông ≤600m.</v>
      </c>
      <c r="AB302" s="17" t="str">
        <f>AB295</f>
        <v>- Có bề rộng từ ≥3m đến &lt;5m, cách đường giao thông ≤400m.</v>
      </c>
      <c r="AC302" s="17">
        <f>AC295</f>
        <v>0</v>
      </c>
    </row>
    <row r="303" spans="1:29" ht="78.75" x14ac:dyDescent="0.25">
      <c r="A303" s="166">
        <f t="shared" si="509"/>
        <v>297</v>
      </c>
      <c r="B303" s="166" t="str">
        <f t="shared" si="600"/>
        <v>VT3</v>
      </c>
      <c r="C303" s="166" t="str">
        <f t="shared" si="601"/>
        <v>DQ10DT_D1</v>
      </c>
      <c r="D303" s="185" t="str">
        <f>V303&amp;W303&amp;X303&amp;Y303&amp;Z303&amp;"
"&amp;AA303&amp;"
"&amp;AB303&amp;"
"&amp;AC303</f>
        <v>Các tuyến đường giao thông đấu nối trực tiếp ra Đường Thú y đoạn từ Đường Nguyễn Văn Linh đến Đường Ngô Thời Nhiệm có hiện trạng là đường nhựa, bê tông xi măng:
- Có bề rộng ≥5m, cách đường giao thông &gt;600m.
- Có bề rộng từ ≥3m đến &lt;5m, cách đường giao thông từ &gt;400m đến ≤600m.
- Có bề rộng &lt;3m, cách đường giao thông ≤200m.</v>
      </c>
      <c r="E303" s="185"/>
      <c r="F303" s="185"/>
      <c r="G303" s="174">
        <v>470</v>
      </c>
      <c r="H303" s="174">
        <v>330</v>
      </c>
      <c r="I303" s="174">
        <v>280</v>
      </c>
      <c r="J303" s="183">
        <f>VLOOKUP(C303,'[1]1. MA DO'!$E$5:$AA$1933,23,0)</f>
        <v>1.1299999999999999</v>
      </c>
      <c r="K303" s="180">
        <f t="shared" si="506"/>
        <v>1.1299999999999999</v>
      </c>
      <c r="L303" s="180">
        <f t="shared" si="507"/>
        <v>1.1299999999999999</v>
      </c>
      <c r="M303" s="29">
        <f t="shared" si="602"/>
        <v>1700</v>
      </c>
      <c r="N303" s="29">
        <f t="shared" si="603"/>
        <v>700</v>
      </c>
      <c r="O303" s="29">
        <f t="shared" si="604"/>
        <v>400</v>
      </c>
      <c r="P303" s="29">
        <f t="shared" si="605"/>
        <v>200</v>
      </c>
      <c r="Q303" s="17">
        <f t="shared" si="606"/>
        <v>2000</v>
      </c>
      <c r="R303" s="17">
        <f t="shared" si="607"/>
        <v>810</v>
      </c>
      <c r="S303" s="17">
        <f t="shared" si="608"/>
        <v>470</v>
      </c>
      <c r="T303" s="17">
        <f t="shared" si="609"/>
        <v>230</v>
      </c>
      <c r="U303" s="17">
        <f t="shared" si="609"/>
        <v>3</v>
      </c>
      <c r="V303" s="17" t="str">
        <f t="shared" si="610"/>
        <v xml:space="preserve">Các tuyến đường giao thông đấu nối trực tiếp ra </v>
      </c>
      <c r="W303" s="17" t="str">
        <f t="shared" si="611"/>
        <v>Đường Thú y</v>
      </c>
      <c r="X303" s="17" t="str">
        <f t="shared" si="611"/>
        <v xml:space="preserve"> đoạn từ Đường Nguyễn Văn Linh</v>
      </c>
      <c r="Y303" s="17" t="str">
        <f t="shared" si="612"/>
        <v xml:space="preserve"> đến Đường Ngô Thời Nhiệm</v>
      </c>
      <c r="Z303" s="17" t="s">
        <v>477</v>
      </c>
      <c r="AA303" s="17" t="str">
        <f t="shared" ref="AA303:AC303" si="613">AA296</f>
        <v>- Có bề rộng ≥5m, cách đường giao thông &gt;600m.</v>
      </c>
      <c r="AB303" s="17" t="str">
        <f t="shared" si="613"/>
        <v>- Có bề rộng từ ≥3m đến &lt;5m, cách đường giao thông từ &gt;400m đến ≤600m.</v>
      </c>
      <c r="AC303" s="17" t="str">
        <f t="shared" si="613"/>
        <v>- Có bề rộng &lt;3m, cách đường giao thông ≤200m.</v>
      </c>
    </row>
    <row r="304" spans="1:29" ht="94.5" x14ac:dyDescent="0.25">
      <c r="A304" s="166">
        <f t="shared" si="509"/>
        <v>298</v>
      </c>
      <c r="B304" s="166" t="str">
        <f t="shared" si="600"/>
        <v>VT4</v>
      </c>
      <c r="C304" s="166" t="str">
        <f t="shared" si="601"/>
        <v>DQ10DT_D1</v>
      </c>
      <c r="D304" s="185" t="str">
        <f>V304&amp;W304&amp;X304&amp;Y304&amp;Z304</f>
        <v>Các tuyến đường giao thông đấu nối trực tiếp ra Đường Thú y đoạn từ Đường Nguyễn Văn Linh đến Đường Ngô Thời Nhiệm có hiện trạng là đường nhựa, bê tông xi măng:
- Có bề rộng từ ≥3m đến &lt;5m, cách đường giao thông &gt;600m.
- Có bề rộng &lt;3m, cách đường giao thông &gt;200m.</v>
      </c>
      <c r="E304" s="185"/>
      <c r="F304" s="185"/>
      <c r="G304" s="174">
        <v>230</v>
      </c>
      <c r="H304" s="174">
        <v>160</v>
      </c>
      <c r="I304" s="174">
        <v>140</v>
      </c>
      <c r="J304" s="183">
        <f>VLOOKUP(C304,'[1]1. MA DO'!$E$5:$AA$1933,23,0)</f>
        <v>1.1299999999999999</v>
      </c>
      <c r="K304" s="180">
        <f t="shared" si="506"/>
        <v>1.1299999999999999</v>
      </c>
      <c r="L304" s="180">
        <f t="shared" si="507"/>
        <v>1.1299999999999999</v>
      </c>
      <c r="M304" s="29">
        <f t="shared" si="602"/>
        <v>1700</v>
      </c>
      <c r="N304" s="29">
        <f t="shared" si="603"/>
        <v>700</v>
      </c>
      <c r="O304" s="29">
        <f t="shared" si="604"/>
        <v>400</v>
      </c>
      <c r="P304" s="29">
        <f t="shared" si="605"/>
        <v>200</v>
      </c>
      <c r="Q304" s="17">
        <f t="shared" si="606"/>
        <v>2000</v>
      </c>
      <c r="R304" s="17">
        <f t="shared" si="607"/>
        <v>810</v>
      </c>
      <c r="S304" s="17">
        <f t="shared" si="608"/>
        <v>470</v>
      </c>
      <c r="T304" s="17">
        <f t="shared" si="609"/>
        <v>230</v>
      </c>
      <c r="U304" s="17">
        <f t="shared" si="609"/>
        <v>3</v>
      </c>
      <c r="V304" s="17" t="str">
        <f t="shared" si="610"/>
        <v xml:space="preserve">Các tuyến đường giao thông đấu nối trực tiếp ra </v>
      </c>
      <c r="W304" s="17" t="str">
        <f t="shared" si="611"/>
        <v>Đường Thú y</v>
      </c>
      <c r="X304" s="17" t="str">
        <f t="shared" si="611"/>
        <v xml:space="preserve"> đoạn từ Đường Nguyễn Văn Linh</v>
      </c>
      <c r="Y304" s="17" t="str">
        <f t="shared" si="612"/>
        <v xml:space="preserve"> đến Đường Ngô Thời Nhiệm</v>
      </c>
      <c r="Z304" s="17" t="s">
        <v>478</v>
      </c>
      <c r="AA304" s="17">
        <f t="shared" ref="AA304:AC304" si="614">AA297</f>
        <v>0</v>
      </c>
      <c r="AB304" s="17">
        <f t="shared" si="614"/>
        <v>0</v>
      </c>
      <c r="AC304" s="17">
        <f t="shared" si="614"/>
        <v>0</v>
      </c>
    </row>
    <row r="305" spans="1:29" ht="94.5" x14ac:dyDescent="0.25">
      <c r="A305" s="166">
        <f t="shared" si="509"/>
        <v>299</v>
      </c>
      <c r="B305" s="166" t="str">
        <f t="shared" si="600"/>
        <v>VT2*0,8</v>
      </c>
      <c r="C305" s="166" t="str">
        <f t="shared" si="601"/>
        <v>DQ10DT_D1</v>
      </c>
      <c r="D305" s="185" t="str">
        <f>V305&amp;W305&amp;X305&amp;Y305&amp;Z305&amp;"
"&amp;AA305&amp;"
"
&amp;AB305</f>
        <v>Các tuyến đường giao thông không đấu nối trực tiếp và thông ra Đường Thú y đoạn từ Đường Nguyễn Văn Linh đến Đường Ngô Thời Nhiệm có hiện trạng là đường nhựa, bê tông xi măng:
- Có bề rộng ≥5m, cách đường giao thông ≤600m.
- Có bề rộng từ ≥3m đến &lt;5m, cách đường giao thông ≤400m.</v>
      </c>
      <c r="E305" s="185"/>
      <c r="F305" s="185"/>
      <c r="G305" s="174">
        <v>730</v>
      </c>
      <c r="H305" s="174">
        <v>510</v>
      </c>
      <c r="I305" s="174">
        <v>440</v>
      </c>
      <c r="J305" s="183">
        <f>VLOOKUP(C305,'[1]1. MA DO'!$E$5:$AA$1933,23,0)</f>
        <v>1.1299999999999999</v>
      </c>
      <c r="K305" s="180">
        <f t="shared" si="506"/>
        <v>1.1299999999999999</v>
      </c>
      <c r="L305" s="180">
        <f t="shared" si="507"/>
        <v>1.1299999999999999</v>
      </c>
      <c r="M305" s="29">
        <f t="shared" si="602"/>
        <v>1700</v>
      </c>
      <c r="N305" s="29">
        <f t="shared" si="603"/>
        <v>700</v>
      </c>
      <c r="O305" s="29">
        <f t="shared" si="604"/>
        <v>400</v>
      </c>
      <c r="P305" s="29">
        <f t="shared" si="605"/>
        <v>200</v>
      </c>
      <c r="Q305" s="17">
        <f t="shared" si="606"/>
        <v>2000</v>
      </c>
      <c r="R305" s="17">
        <f t="shared" si="607"/>
        <v>810</v>
      </c>
      <c r="S305" s="17">
        <f t="shared" si="608"/>
        <v>470</v>
      </c>
      <c r="T305" s="17">
        <f t="shared" si="609"/>
        <v>230</v>
      </c>
      <c r="U305" s="17">
        <f t="shared" si="609"/>
        <v>3</v>
      </c>
      <c r="V305" s="17" t="str">
        <f t="shared" si="610"/>
        <v xml:space="preserve">Các tuyến đường giao thông không đấu nối trực tiếp và thông ra </v>
      </c>
      <c r="W305" s="17" t="str">
        <f t="shared" si="611"/>
        <v>Đường Thú y</v>
      </c>
      <c r="X305" s="17" t="str">
        <f t="shared" si="611"/>
        <v xml:space="preserve"> đoạn từ Đường Nguyễn Văn Linh</v>
      </c>
      <c r="Y305" s="17" t="str">
        <f t="shared" si="612"/>
        <v xml:space="preserve"> đến Đường Ngô Thời Nhiệm</v>
      </c>
      <c r="Z305" s="17" t="s">
        <v>477</v>
      </c>
      <c r="AA305" s="17" t="str">
        <f t="shared" ref="AA305:AC305" si="615">AA298</f>
        <v>- Có bề rộng ≥5m, cách đường giao thông ≤600m.</v>
      </c>
      <c r="AB305" s="17" t="str">
        <f t="shared" si="615"/>
        <v>- Có bề rộng từ ≥3m đến &lt;5m, cách đường giao thông ≤400m.</v>
      </c>
      <c r="AC305" s="17">
        <f t="shared" si="615"/>
        <v>0</v>
      </c>
    </row>
    <row r="306" spans="1:29" ht="94.5" x14ac:dyDescent="0.25">
      <c r="A306" s="166">
        <f t="shared" si="509"/>
        <v>300</v>
      </c>
      <c r="B306" s="166" t="str">
        <f t="shared" si="600"/>
        <v>VT3*0,8</v>
      </c>
      <c r="C306" s="166" t="str">
        <f t="shared" si="601"/>
        <v>DQ10DT_D1</v>
      </c>
      <c r="D306" s="185" t="str">
        <f>V306&amp;W306&amp;X306&amp;Y306&amp;Z306&amp;"
"&amp;AA306&amp;"
"
&amp;AB306&amp;"
"&amp;AC306</f>
        <v>Các tuyến đường giao thông không đấu nối trực tiếp và thông ra Đường Thú y đoạn từ Đường Nguyễn Văn Linh đến Đường Ngô Thời Nhiệm có hiện trạng là đường nhựa, bê tông xi măng:
- Có bề rộng ≥5m, cách đường giao thông &gt;600m.
- Có bề rộng từ ≥3m đến &lt;5m, cách đường giao thông từ &gt;400m đến ≤600m.
- Có bề rộng &lt;3m, cách đường giao thông ≤200m.</v>
      </c>
      <c r="E306" s="185"/>
      <c r="F306" s="185"/>
      <c r="G306" s="174">
        <v>420</v>
      </c>
      <c r="H306" s="174">
        <v>290</v>
      </c>
      <c r="I306" s="174">
        <v>250</v>
      </c>
      <c r="J306" s="183">
        <f>VLOOKUP(C306,'[1]1. MA DO'!$E$5:$AA$1933,23,0)</f>
        <v>1.1299999999999999</v>
      </c>
      <c r="K306" s="180">
        <f t="shared" si="506"/>
        <v>1.1299999999999999</v>
      </c>
      <c r="L306" s="180">
        <f t="shared" si="507"/>
        <v>1.1299999999999999</v>
      </c>
      <c r="M306" s="29">
        <f t="shared" si="602"/>
        <v>1700</v>
      </c>
      <c r="N306" s="29">
        <f t="shared" si="603"/>
        <v>700</v>
      </c>
      <c r="O306" s="29">
        <f t="shared" si="604"/>
        <v>400</v>
      </c>
      <c r="P306" s="29">
        <f t="shared" si="605"/>
        <v>200</v>
      </c>
      <c r="Q306" s="17">
        <f t="shared" si="606"/>
        <v>2000</v>
      </c>
      <c r="R306" s="17">
        <f t="shared" si="607"/>
        <v>810</v>
      </c>
      <c r="S306" s="17">
        <f t="shared" si="608"/>
        <v>470</v>
      </c>
      <c r="T306" s="17">
        <f t="shared" si="609"/>
        <v>230</v>
      </c>
      <c r="U306" s="17">
        <f t="shared" si="609"/>
        <v>3</v>
      </c>
      <c r="V306" s="17" t="str">
        <f t="shared" si="610"/>
        <v xml:space="preserve">Các tuyến đường giao thông không đấu nối trực tiếp và thông ra </v>
      </c>
      <c r="W306" s="17" t="str">
        <f t="shared" si="611"/>
        <v>Đường Thú y</v>
      </c>
      <c r="X306" s="17" t="str">
        <f t="shared" si="611"/>
        <v xml:space="preserve"> đoạn từ Đường Nguyễn Văn Linh</v>
      </c>
      <c r="Y306" s="17" t="str">
        <f t="shared" si="612"/>
        <v xml:space="preserve"> đến Đường Ngô Thời Nhiệm</v>
      </c>
      <c r="Z306" s="17" t="s">
        <v>477</v>
      </c>
      <c r="AA306" s="17" t="str">
        <f t="shared" ref="AA306:AC306" si="616">AA299</f>
        <v>- Có bề rộng ≥5m, cách đường giao thông &gt;600m.</v>
      </c>
      <c r="AB306" s="17" t="str">
        <f t="shared" si="616"/>
        <v>- Có bề rộng từ ≥3m đến &lt;5m, cách đường giao thông từ &gt;400m đến ≤600m.</v>
      </c>
      <c r="AC306" s="17" t="str">
        <f t="shared" si="616"/>
        <v>- Có bề rộng &lt;3m, cách đường giao thông ≤200m.</v>
      </c>
    </row>
    <row r="307" spans="1:29" ht="94.5" x14ac:dyDescent="0.25">
      <c r="A307" s="166">
        <f t="shared" si="509"/>
        <v>301</v>
      </c>
      <c r="B307" s="166" t="str">
        <f t="shared" si="600"/>
        <v>VT4*0,8</v>
      </c>
      <c r="C307" s="166" t="str">
        <f t="shared" si="601"/>
        <v>DQ10DT_D1</v>
      </c>
      <c r="D307" s="185" t="str">
        <f>V307&amp;W307&amp;X307&amp;Y307&amp;Z307</f>
        <v>Các tuyến đường giao thông không đấu nối trực tiếp và thông ra Đường Thú y đoạn từ Đường Nguyễn Văn Linh đến Đường Ngô Thời Nhiệm có hiện trạng là đường nhựa, bê tông xi măng:
- Có bề rộng từ ≥3m đến &lt;5m, cách đường giao thông &gt;600m.
- Có bề rộng &lt;3m, cách đường giao thông &gt;200m.</v>
      </c>
      <c r="E307" s="185"/>
      <c r="F307" s="185"/>
      <c r="G307" s="174">
        <v>210</v>
      </c>
      <c r="H307" s="174">
        <v>150</v>
      </c>
      <c r="I307" s="174">
        <v>130</v>
      </c>
      <c r="J307" s="183">
        <f>VLOOKUP(C307,'[1]1. MA DO'!$E$5:$AA$1933,23,0)</f>
        <v>1.1299999999999999</v>
      </c>
      <c r="K307" s="180">
        <f t="shared" si="506"/>
        <v>1.1299999999999999</v>
      </c>
      <c r="L307" s="180">
        <f t="shared" si="507"/>
        <v>1.1299999999999999</v>
      </c>
      <c r="M307" s="29">
        <f t="shared" si="602"/>
        <v>1700</v>
      </c>
      <c r="N307" s="29">
        <f t="shared" si="603"/>
        <v>700</v>
      </c>
      <c r="O307" s="29">
        <f t="shared" si="604"/>
        <v>400</v>
      </c>
      <c r="P307" s="29">
        <f t="shared" si="605"/>
        <v>200</v>
      </c>
      <c r="Q307" s="17">
        <f t="shared" si="606"/>
        <v>2000</v>
      </c>
      <c r="R307" s="17">
        <f t="shared" si="607"/>
        <v>810</v>
      </c>
      <c r="S307" s="17">
        <f t="shared" si="608"/>
        <v>470</v>
      </c>
      <c r="T307" s="17">
        <f t="shared" si="609"/>
        <v>230</v>
      </c>
      <c r="U307" s="17">
        <f t="shared" si="609"/>
        <v>3</v>
      </c>
      <c r="V307" s="17" t="str">
        <f t="shared" si="610"/>
        <v xml:space="preserve">Các tuyến đường giao thông không đấu nối trực tiếp và thông ra </v>
      </c>
      <c r="W307" s="17" t="str">
        <f t="shared" si="611"/>
        <v>Đường Thú y</v>
      </c>
      <c r="X307" s="17" t="str">
        <f t="shared" si="611"/>
        <v xml:space="preserve"> đoạn từ Đường Nguyễn Văn Linh</v>
      </c>
      <c r="Y307" s="17" t="str">
        <f t="shared" si="612"/>
        <v xml:space="preserve"> đến Đường Ngô Thời Nhiệm</v>
      </c>
      <c r="Z307" s="17" t="s">
        <v>478</v>
      </c>
      <c r="AA307" s="17">
        <f t="shared" ref="AA307:AC307" si="617">AA300</f>
        <v>0</v>
      </c>
      <c r="AB307" s="17">
        <f t="shared" si="617"/>
        <v>0</v>
      </c>
      <c r="AC307" s="17">
        <f t="shared" si="617"/>
        <v>0</v>
      </c>
    </row>
    <row r="308" spans="1:29" ht="78.75" x14ac:dyDescent="0.25">
      <c r="A308" s="166">
        <f t="shared" si="509"/>
        <v>302</v>
      </c>
      <c r="B308" s="166" t="str">
        <f>'Đầu vào (2)'!G302</f>
        <v>DQ10DT_D2</v>
      </c>
      <c r="C308" s="166" t="str">
        <f>$B$308</f>
        <v>DQ10DT_D2</v>
      </c>
      <c r="D308" s="167" t="str">
        <f>'Đầu vào (2)'!H302</f>
        <v>Đường Thú y</v>
      </c>
      <c r="E308" s="167" t="str">
        <f>'Đầu vào (2)'!I302</f>
        <v>Đường Nguyễn Văn Linh</v>
      </c>
      <c r="F308" s="167" t="str">
        <f>'Đầu vào (2)'!J302</f>
        <v>Bên phải, đến hết ranh thửa đất số 236, tờ BĐĐC số 43, xã Phú Vinh; bên trái, đến hết ranh thửa đất số 4, tờ BĐĐC số 3, xã Định Quán</v>
      </c>
      <c r="G308" s="179">
        <v>1000</v>
      </c>
      <c r="H308" s="174">
        <v>700</v>
      </c>
      <c r="I308" s="174">
        <v>600</v>
      </c>
      <c r="J308" s="183">
        <f>VLOOKUP(C308,'[1]1. MA DO'!$E$5:$AA$1933,23,0)</f>
        <v>1.1299999999999999</v>
      </c>
      <c r="K308" s="180">
        <f t="shared" si="506"/>
        <v>1.1299999999999999</v>
      </c>
      <c r="L308" s="180">
        <f t="shared" si="507"/>
        <v>1.1299999999999999</v>
      </c>
      <c r="M308" s="29">
        <f>'Đầu vào (2)'!K302</f>
        <v>800</v>
      </c>
      <c r="N308" s="29">
        <f>'Đầu vào (2)'!L302</f>
        <v>400</v>
      </c>
      <c r="O308" s="29">
        <f>'Đầu vào (2)'!M302</f>
        <v>300</v>
      </c>
      <c r="P308" s="29">
        <f>'Đầu vào (2)'!N302</f>
        <v>200</v>
      </c>
      <c r="Q308" s="17">
        <f>VLOOKUP(B308,'[2]Giá đề xuất ODT'!$G$11:$AD$2233,21,0)</f>
        <v>1000</v>
      </c>
      <c r="R308" s="17">
        <f>VLOOKUP(B308,'[2]Giá đề xuất ODT'!$G$11:$AD$2233,22,0)</f>
        <v>520</v>
      </c>
      <c r="S308" s="17">
        <f>VLOOKUP(B308,'[2]Giá đề xuất ODT'!$G$11:$AD$2233,23,0)</f>
        <v>390</v>
      </c>
      <c r="T308" s="17">
        <f>VLOOKUP(B308,'[2]Giá đề xuất ODT'!$G$11:$AD$2233,24,0)</f>
        <v>260</v>
      </c>
      <c r="U308" s="17">
        <v>4</v>
      </c>
      <c r="W308" s="17" t="str">
        <f>D308</f>
        <v>Đường Thú y</v>
      </c>
      <c r="X308" s="17" t="str">
        <f>" đoạn từ "&amp;E308</f>
        <v xml:space="preserve"> đoạn từ Đường Nguyễn Văn Linh</v>
      </c>
      <c r="Y308" s="17" t="str">
        <f>" đến "&amp;F308</f>
        <v xml:space="preserve"> đến Bên phải, đến hết ranh thửa đất số 236, tờ BĐĐC số 43, xã Phú Vinh; bên trái, đến hết ranh thửa đất số 4, tờ BĐĐC số 3, xã Định Quán</v>
      </c>
    </row>
    <row r="309" spans="1:29" ht="78.75" x14ac:dyDescent="0.25">
      <c r="A309" s="166">
        <f t="shared" si="509"/>
        <v>303</v>
      </c>
      <c r="B309" s="166" t="str">
        <f t="shared" ref="B309:B314" si="618">B302</f>
        <v>VT2</v>
      </c>
      <c r="C309" s="166" t="str">
        <f t="shared" ref="C309:C314" si="619">$B$308</f>
        <v>DQ10DT_D2</v>
      </c>
      <c r="D309" s="185" t="str">
        <f>V309&amp;W309&amp;X309&amp;Y309&amp;Z309&amp;"
"&amp;AA309&amp;"
"
&amp;AB309</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≥5m, cách đường giao thông ≤600m.
- Có bề rộng từ ≥3m đến &lt;5m, cách đường giao thông ≤400m.</v>
      </c>
      <c r="E309" s="185"/>
      <c r="F309" s="185"/>
      <c r="G309" s="174">
        <v>520</v>
      </c>
      <c r="H309" s="174">
        <v>360</v>
      </c>
      <c r="I309" s="174">
        <v>310</v>
      </c>
      <c r="J309" s="183">
        <f>VLOOKUP(C309,'[1]1. MA DO'!$E$5:$AA$1933,23,0)</f>
        <v>1.1299999999999999</v>
      </c>
      <c r="K309" s="180">
        <f t="shared" si="506"/>
        <v>1.1299999999999999</v>
      </c>
      <c r="L309" s="180">
        <f t="shared" si="507"/>
        <v>1.1299999999999999</v>
      </c>
      <c r="M309" s="29">
        <f t="shared" ref="M309:M314" si="620">M308</f>
        <v>800</v>
      </c>
      <c r="N309" s="29">
        <f t="shared" ref="N309:N314" si="621">N308</f>
        <v>400</v>
      </c>
      <c r="O309" s="29">
        <f t="shared" ref="O309:O314" si="622">O308</f>
        <v>300</v>
      </c>
      <c r="P309" s="29">
        <f t="shared" ref="P309:P314" si="623">P308</f>
        <v>200</v>
      </c>
      <c r="Q309" s="17">
        <f t="shared" ref="Q309:Q314" si="624">Q308</f>
        <v>1000</v>
      </c>
      <c r="R309" s="17">
        <f t="shared" ref="R309:R314" si="625">R308</f>
        <v>520</v>
      </c>
      <c r="S309" s="17">
        <f t="shared" ref="S309:S314" si="626">S308</f>
        <v>390</v>
      </c>
      <c r="T309" s="17">
        <f t="shared" ref="T309:U314" si="627">T308</f>
        <v>260</v>
      </c>
      <c r="U309" s="17">
        <f t="shared" si="627"/>
        <v>4</v>
      </c>
      <c r="V309" s="17" t="str">
        <f t="shared" ref="V309:V314" si="628">V302</f>
        <v xml:space="preserve">Các tuyến đường giao thông đấu nối trực tiếp ra </v>
      </c>
      <c r="W309" s="17" t="str">
        <f t="shared" si="611"/>
        <v>Đường Thú y</v>
      </c>
      <c r="X309" s="17" t="str">
        <f t="shared" si="611"/>
        <v xml:space="preserve"> đoạn từ Đường Nguyễn Văn Linh</v>
      </c>
      <c r="Y309" s="17" t="str">
        <f t="shared" ref="Y309:Y314" si="629">Y308</f>
        <v xml:space="preserve"> đến Bên phải, đến hết ranh thửa đất số 236, tờ BĐĐC số 43, xã Phú Vinh; bên trái, đến hết ranh thửa đất số 4, tờ BĐĐC số 3, xã Định Quán</v>
      </c>
      <c r="Z309" s="17" t="s">
        <v>477</v>
      </c>
      <c r="AA309" s="17" t="str">
        <f>AA302</f>
        <v>- Có bề rộng ≥5m, cách đường giao thông ≤600m.</v>
      </c>
      <c r="AB309" s="17" t="str">
        <f>AB302</f>
        <v>- Có bề rộng từ ≥3m đến &lt;5m, cách đường giao thông ≤400m.</v>
      </c>
      <c r="AC309" s="17">
        <f>AC302</f>
        <v>0</v>
      </c>
    </row>
    <row r="310" spans="1:29" ht="78.75" x14ac:dyDescent="0.25">
      <c r="A310" s="166">
        <f t="shared" si="509"/>
        <v>304</v>
      </c>
      <c r="B310" s="166" t="str">
        <f t="shared" si="618"/>
        <v>VT3</v>
      </c>
      <c r="C310" s="166" t="str">
        <f t="shared" si="619"/>
        <v>DQ10DT_D2</v>
      </c>
      <c r="D310" s="185" t="str">
        <f>V310&amp;W310&amp;X310&amp;Y310&amp;Z310&amp;"
"&amp;AA310&amp;"
"&amp;AB310&amp;"
"&amp;AC310</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310" s="185"/>
      <c r="F310" s="185"/>
      <c r="G310" s="174">
        <v>390</v>
      </c>
      <c r="H310" s="174">
        <v>270</v>
      </c>
      <c r="I310" s="174">
        <v>230</v>
      </c>
      <c r="J310" s="183">
        <f>VLOOKUP(C310,'[1]1. MA DO'!$E$5:$AA$1933,23,0)</f>
        <v>1.1299999999999999</v>
      </c>
      <c r="K310" s="180">
        <f t="shared" si="506"/>
        <v>1.1299999999999999</v>
      </c>
      <c r="L310" s="180">
        <f t="shared" si="507"/>
        <v>1.1299999999999999</v>
      </c>
      <c r="M310" s="29">
        <f t="shared" si="620"/>
        <v>800</v>
      </c>
      <c r="N310" s="29">
        <f t="shared" si="621"/>
        <v>400</v>
      </c>
      <c r="O310" s="29">
        <f t="shared" si="622"/>
        <v>300</v>
      </c>
      <c r="P310" s="29">
        <f t="shared" si="623"/>
        <v>200</v>
      </c>
      <c r="Q310" s="17">
        <f t="shared" si="624"/>
        <v>1000</v>
      </c>
      <c r="R310" s="17">
        <f t="shared" si="625"/>
        <v>520</v>
      </c>
      <c r="S310" s="17">
        <f t="shared" si="626"/>
        <v>390</v>
      </c>
      <c r="T310" s="17">
        <f t="shared" si="627"/>
        <v>260</v>
      </c>
      <c r="U310" s="17">
        <f t="shared" si="627"/>
        <v>4</v>
      </c>
      <c r="V310" s="17" t="str">
        <f t="shared" si="628"/>
        <v xml:space="preserve">Các tuyến đường giao thông đấu nối trực tiếp ra </v>
      </c>
      <c r="W310" s="17" t="str">
        <f t="shared" si="611"/>
        <v>Đường Thú y</v>
      </c>
      <c r="X310" s="17" t="str">
        <f t="shared" si="611"/>
        <v xml:space="preserve"> đoạn từ Đường Nguyễn Văn Linh</v>
      </c>
      <c r="Y310" s="17" t="str">
        <f t="shared" si="629"/>
        <v xml:space="preserve"> đến Bên phải, đến hết ranh thửa đất số 236, tờ BĐĐC số 43, xã Phú Vinh; bên trái, đến hết ranh thửa đất số 4, tờ BĐĐC số 3, xã Định Quán</v>
      </c>
      <c r="Z310" s="17" t="s">
        <v>477</v>
      </c>
      <c r="AA310" s="17" t="str">
        <f t="shared" ref="AA310:AC310" si="630">AA303</f>
        <v>- Có bề rộng ≥5m, cách đường giao thông &gt;600m.</v>
      </c>
      <c r="AB310" s="17" t="str">
        <f t="shared" si="630"/>
        <v>- Có bề rộng từ ≥3m đến &lt;5m, cách đường giao thông từ &gt;400m đến ≤600m.</v>
      </c>
      <c r="AC310" s="17" t="str">
        <f t="shared" si="630"/>
        <v>- Có bề rộng &lt;3m, cách đường giao thông ≤200m.</v>
      </c>
    </row>
    <row r="311" spans="1:29" ht="94.5" x14ac:dyDescent="0.25">
      <c r="A311" s="166">
        <f t="shared" si="509"/>
        <v>305</v>
      </c>
      <c r="B311" s="166" t="str">
        <f t="shared" si="618"/>
        <v>VT4</v>
      </c>
      <c r="C311" s="166" t="str">
        <f t="shared" si="619"/>
        <v>DQ10DT_D2</v>
      </c>
      <c r="D311" s="185" t="str">
        <f>V311&amp;W311&amp;X311&amp;Y311&amp;Z311</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từ ≥3m đến &lt;5m, cách đường giao thông &gt;600m.
- Có bề rộng &lt;3m, cách đường giao thông &gt;200m.</v>
      </c>
      <c r="E311" s="185"/>
      <c r="F311" s="185"/>
      <c r="G311" s="174">
        <v>260</v>
      </c>
      <c r="H311" s="174">
        <v>180</v>
      </c>
      <c r="I311" s="174">
        <v>160</v>
      </c>
      <c r="J311" s="183">
        <f>VLOOKUP(C311,'[1]1. MA DO'!$E$5:$AA$1933,23,0)</f>
        <v>1.1299999999999999</v>
      </c>
      <c r="K311" s="180">
        <f t="shared" si="506"/>
        <v>1.1299999999999999</v>
      </c>
      <c r="L311" s="180">
        <f t="shared" si="507"/>
        <v>1.1299999999999999</v>
      </c>
      <c r="M311" s="29">
        <f t="shared" si="620"/>
        <v>800</v>
      </c>
      <c r="N311" s="29">
        <f t="shared" si="621"/>
        <v>400</v>
      </c>
      <c r="O311" s="29">
        <f t="shared" si="622"/>
        <v>300</v>
      </c>
      <c r="P311" s="29">
        <f t="shared" si="623"/>
        <v>200</v>
      </c>
      <c r="Q311" s="17">
        <f t="shared" si="624"/>
        <v>1000</v>
      </c>
      <c r="R311" s="17">
        <f t="shared" si="625"/>
        <v>520</v>
      </c>
      <c r="S311" s="17">
        <f t="shared" si="626"/>
        <v>390</v>
      </c>
      <c r="T311" s="17">
        <f t="shared" si="627"/>
        <v>260</v>
      </c>
      <c r="U311" s="17">
        <f t="shared" si="627"/>
        <v>4</v>
      </c>
      <c r="V311" s="17" t="str">
        <f t="shared" si="628"/>
        <v xml:space="preserve">Các tuyến đường giao thông đấu nối trực tiếp ra </v>
      </c>
      <c r="W311" s="17" t="str">
        <f t="shared" si="611"/>
        <v>Đường Thú y</v>
      </c>
      <c r="X311" s="17" t="str">
        <f t="shared" si="611"/>
        <v xml:space="preserve"> đoạn từ Đường Nguyễn Văn Linh</v>
      </c>
      <c r="Y311" s="17" t="str">
        <f t="shared" si="629"/>
        <v xml:space="preserve"> đến Bên phải, đến hết ranh thửa đất số 236, tờ BĐĐC số 43, xã Phú Vinh; bên trái, đến hết ranh thửa đất số 4, tờ BĐĐC số 3, xã Định Quán</v>
      </c>
      <c r="Z311" s="17" t="s">
        <v>478</v>
      </c>
      <c r="AA311" s="17">
        <f t="shared" ref="AA311:AC311" si="631">AA304</f>
        <v>0</v>
      </c>
      <c r="AB311" s="17">
        <f t="shared" si="631"/>
        <v>0</v>
      </c>
      <c r="AC311" s="17">
        <f t="shared" si="631"/>
        <v>0</v>
      </c>
    </row>
    <row r="312" spans="1:29" ht="94.5" x14ac:dyDescent="0.25">
      <c r="A312" s="166">
        <f t="shared" si="509"/>
        <v>306</v>
      </c>
      <c r="B312" s="166" t="str">
        <f t="shared" si="618"/>
        <v>VT2*0,8</v>
      </c>
      <c r="C312" s="166" t="str">
        <f t="shared" si="619"/>
        <v>DQ10DT_D2</v>
      </c>
      <c r="D312" s="185" t="str">
        <f>V312&amp;W312&amp;X312&amp;Y312&amp;Z312&amp;"
"&amp;AA312&amp;"
"
&amp;AB312</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≥5m, cách đường giao thông ≤600m.
- Có bề rộng từ ≥3m đến &lt;5m, cách đường giao thông ≤400m.</v>
      </c>
      <c r="E312" s="185"/>
      <c r="F312" s="185"/>
      <c r="G312" s="174">
        <v>470</v>
      </c>
      <c r="H312" s="174">
        <v>330</v>
      </c>
      <c r="I312" s="174">
        <v>280</v>
      </c>
      <c r="J312" s="183">
        <f>VLOOKUP(C312,'[1]1. MA DO'!$E$5:$AA$1933,23,0)</f>
        <v>1.1299999999999999</v>
      </c>
      <c r="K312" s="180">
        <f t="shared" si="506"/>
        <v>1.1299999999999999</v>
      </c>
      <c r="L312" s="180">
        <f t="shared" si="507"/>
        <v>1.1299999999999999</v>
      </c>
      <c r="M312" s="29">
        <f t="shared" si="620"/>
        <v>800</v>
      </c>
      <c r="N312" s="29">
        <f t="shared" si="621"/>
        <v>400</v>
      </c>
      <c r="O312" s="29">
        <f t="shared" si="622"/>
        <v>300</v>
      </c>
      <c r="P312" s="29">
        <f t="shared" si="623"/>
        <v>200</v>
      </c>
      <c r="Q312" s="17">
        <f t="shared" si="624"/>
        <v>1000</v>
      </c>
      <c r="R312" s="17">
        <f t="shared" si="625"/>
        <v>520</v>
      </c>
      <c r="S312" s="17">
        <f t="shared" si="626"/>
        <v>390</v>
      </c>
      <c r="T312" s="17">
        <f t="shared" si="627"/>
        <v>260</v>
      </c>
      <c r="U312" s="17">
        <f t="shared" si="627"/>
        <v>4</v>
      </c>
      <c r="V312" s="17" t="str">
        <f t="shared" si="628"/>
        <v xml:space="preserve">Các tuyến đường giao thông không đấu nối trực tiếp và thông ra </v>
      </c>
      <c r="W312" s="17" t="str">
        <f t="shared" si="611"/>
        <v>Đường Thú y</v>
      </c>
      <c r="X312" s="17" t="str">
        <f t="shared" si="611"/>
        <v xml:space="preserve"> đoạn từ Đường Nguyễn Văn Linh</v>
      </c>
      <c r="Y312" s="17" t="str">
        <f t="shared" si="629"/>
        <v xml:space="preserve"> đến Bên phải, đến hết ranh thửa đất số 236, tờ BĐĐC số 43, xã Phú Vinh; bên trái, đến hết ranh thửa đất số 4, tờ BĐĐC số 3, xã Định Quán</v>
      </c>
      <c r="Z312" s="17" t="s">
        <v>477</v>
      </c>
      <c r="AA312" s="17" t="str">
        <f t="shared" ref="AA312:AC312" si="632">AA305</f>
        <v>- Có bề rộng ≥5m, cách đường giao thông ≤600m.</v>
      </c>
      <c r="AB312" s="17" t="str">
        <f t="shared" si="632"/>
        <v>- Có bề rộng từ ≥3m đến &lt;5m, cách đường giao thông ≤400m.</v>
      </c>
      <c r="AC312" s="17">
        <f t="shared" si="632"/>
        <v>0</v>
      </c>
    </row>
    <row r="313" spans="1:29" ht="94.5" x14ac:dyDescent="0.25">
      <c r="A313" s="166">
        <f t="shared" si="509"/>
        <v>307</v>
      </c>
      <c r="B313" s="166" t="str">
        <f t="shared" si="618"/>
        <v>VT3*0,8</v>
      </c>
      <c r="C313" s="166" t="str">
        <f t="shared" si="619"/>
        <v>DQ10DT_D2</v>
      </c>
      <c r="D313" s="185" t="str">
        <f>V313&amp;W313&amp;X313&amp;Y313&amp;Z313&amp;"
"&amp;AA313&amp;"
"
&amp;AB313&amp;"
"&amp;AC313</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313" s="185"/>
      <c r="F313" s="185"/>
      <c r="G313" s="174">
        <v>350</v>
      </c>
      <c r="H313" s="174">
        <v>250</v>
      </c>
      <c r="I313" s="174">
        <v>210</v>
      </c>
      <c r="J313" s="183">
        <f>VLOOKUP(C313,'[1]1. MA DO'!$E$5:$AA$1933,23,0)</f>
        <v>1.1299999999999999</v>
      </c>
      <c r="K313" s="180">
        <f t="shared" si="506"/>
        <v>1.1299999999999999</v>
      </c>
      <c r="L313" s="180">
        <f t="shared" si="507"/>
        <v>1.1299999999999999</v>
      </c>
      <c r="M313" s="29">
        <f t="shared" si="620"/>
        <v>800</v>
      </c>
      <c r="N313" s="29">
        <f t="shared" si="621"/>
        <v>400</v>
      </c>
      <c r="O313" s="29">
        <f t="shared" si="622"/>
        <v>300</v>
      </c>
      <c r="P313" s="29">
        <f t="shared" si="623"/>
        <v>200</v>
      </c>
      <c r="Q313" s="17">
        <f t="shared" si="624"/>
        <v>1000</v>
      </c>
      <c r="R313" s="17">
        <f t="shared" si="625"/>
        <v>520</v>
      </c>
      <c r="S313" s="17">
        <f t="shared" si="626"/>
        <v>390</v>
      </c>
      <c r="T313" s="17">
        <f t="shared" si="627"/>
        <v>260</v>
      </c>
      <c r="U313" s="17">
        <f t="shared" si="627"/>
        <v>4</v>
      </c>
      <c r="V313" s="17" t="str">
        <f t="shared" si="628"/>
        <v xml:space="preserve">Các tuyến đường giao thông không đấu nối trực tiếp và thông ra </v>
      </c>
      <c r="W313" s="17" t="str">
        <f t="shared" si="611"/>
        <v>Đường Thú y</v>
      </c>
      <c r="X313" s="17" t="str">
        <f t="shared" si="611"/>
        <v xml:space="preserve"> đoạn từ Đường Nguyễn Văn Linh</v>
      </c>
      <c r="Y313" s="17" t="str">
        <f t="shared" si="629"/>
        <v xml:space="preserve"> đến Bên phải, đến hết ranh thửa đất số 236, tờ BĐĐC số 43, xã Phú Vinh; bên trái, đến hết ranh thửa đất số 4, tờ BĐĐC số 3, xã Định Quán</v>
      </c>
      <c r="Z313" s="17" t="s">
        <v>477</v>
      </c>
      <c r="AA313" s="17" t="str">
        <f t="shared" ref="AA313:AC313" si="633">AA306</f>
        <v>- Có bề rộng ≥5m, cách đường giao thông &gt;600m.</v>
      </c>
      <c r="AB313" s="17" t="str">
        <f t="shared" si="633"/>
        <v>- Có bề rộng từ ≥3m đến &lt;5m, cách đường giao thông từ &gt;400m đến ≤600m.</v>
      </c>
      <c r="AC313" s="17" t="str">
        <f t="shared" si="633"/>
        <v>- Có bề rộng &lt;3m, cách đường giao thông ≤200m.</v>
      </c>
    </row>
    <row r="314" spans="1:29" ht="94.5" x14ac:dyDescent="0.25">
      <c r="A314" s="166">
        <f t="shared" si="509"/>
        <v>308</v>
      </c>
      <c r="B314" s="166" t="str">
        <f t="shared" si="618"/>
        <v>VT4*0,8</v>
      </c>
      <c r="C314" s="166" t="str">
        <f t="shared" si="619"/>
        <v>DQ10DT_D2</v>
      </c>
      <c r="D314" s="185" t="str">
        <f>V314&amp;W314&amp;X314&amp;Y314&amp;Z314</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từ ≥3m đến &lt;5m, cách đường giao thông &gt;600m.
- Có bề rộng &lt;3m, cách đường giao thông &gt;200m.</v>
      </c>
      <c r="E314" s="185"/>
      <c r="F314" s="185"/>
      <c r="G314" s="174">
        <v>230</v>
      </c>
      <c r="H314" s="174">
        <v>160</v>
      </c>
      <c r="I314" s="174">
        <v>140</v>
      </c>
      <c r="J314" s="183">
        <f>VLOOKUP(C314,'[1]1. MA DO'!$E$5:$AA$1933,23,0)</f>
        <v>1.1299999999999999</v>
      </c>
      <c r="K314" s="180">
        <f t="shared" si="506"/>
        <v>1.1299999999999999</v>
      </c>
      <c r="L314" s="180">
        <f t="shared" si="507"/>
        <v>1.1299999999999999</v>
      </c>
      <c r="M314" s="29">
        <f t="shared" si="620"/>
        <v>800</v>
      </c>
      <c r="N314" s="29">
        <f t="shared" si="621"/>
        <v>400</v>
      </c>
      <c r="O314" s="29">
        <f t="shared" si="622"/>
        <v>300</v>
      </c>
      <c r="P314" s="29">
        <f t="shared" si="623"/>
        <v>200</v>
      </c>
      <c r="Q314" s="17">
        <f t="shared" si="624"/>
        <v>1000</v>
      </c>
      <c r="R314" s="17">
        <f t="shared" si="625"/>
        <v>520</v>
      </c>
      <c r="S314" s="17">
        <f t="shared" si="626"/>
        <v>390</v>
      </c>
      <c r="T314" s="17">
        <f t="shared" si="627"/>
        <v>260</v>
      </c>
      <c r="U314" s="17">
        <f t="shared" si="627"/>
        <v>4</v>
      </c>
      <c r="V314" s="17" t="str">
        <f t="shared" si="628"/>
        <v xml:space="preserve">Các tuyến đường giao thông không đấu nối trực tiếp và thông ra </v>
      </c>
      <c r="W314" s="17" t="str">
        <f t="shared" si="611"/>
        <v>Đường Thú y</v>
      </c>
      <c r="X314" s="17" t="str">
        <f t="shared" si="611"/>
        <v xml:space="preserve"> đoạn từ Đường Nguyễn Văn Linh</v>
      </c>
      <c r="Y314" s="17" t="str">
        <f t="shared" si="629"/>
        <v xml:space="preserve"> đến Bên phải, đến hết ranh thửa đất số 236, tờ BĐĐC số 43, xã Phú Vinh; bên trái, đến hết ranh thửa đất số 4, tờ BĐĐC số 3, xã Định Quán</v>
      </c>
      <c r="Z314" s="17" t="s">
        <v>478</v>
      </c>
      <c r="AA314" s="17">
        <f t="shared" ref="AA314:AC314" si="634">AA307</f>
        <v>0</v>
      </c>
      <c r="AB314" s="17">
        <f t="shared" si="634"/>
        <v>0</v>
      </c>
      <c r="AC314" s="17">
        <f t="shared" si="634"/>
        <v>0</v>
      </c>
    </row>
    <row r="315" spans="1:29" ht="31.5" x14ac:dyDescent="0.25">
      <c r="A315" s="166">
        <f t="shared" si="509"/>
        <v>309</v>
      </c>
      <c r="B315" s="166" t="str">
        <f>'Đầu vào (2)'!G309</f>
        <v>DQ12DT_D1</v>
      </c>
      <c r="C315" s="166" t="str">
        <f>$B$315</f>
        <v>DQ12DT_D1</v>
      </c>
      <c r="D315" s="167" t="str">
        <f>'Đầu vào (2)'!H309</f>
        <v>Đường 3 tháng 2 (đường số 4 cũ)</v>
      </c>
      <c r="E315" s="167" t="str">
        <f>'Đầu vào (2)'!I309</f>
        <v>Đường Nguyễn Văn Linh</v>
      </c>
      <c r="F315" s="167" t="str">
        <f>'Đầu vào (2)'!J309</f>
        <v>Đường Ngô Quyền</v>
      </c>
      <c r="G315" s="179">
        <v>4000</v>
      </c>
      <c r="H315" s="174">
        <v>2800</v>
      </c>
      <c r="I315" s="174">
        <v>2400</v>
      </c>
      <c r="J315" s="183">
        <f>VLOOKUP(C315,'[1]1. MA DO'!$E$5:$AA$1933,23,0)</f>
        <v>1.1299999999999999</v>
      </c>
      <c r="K315" s="180">
        <f t="shared" si="506"/>
        <v>1.1299999999999999</v>
      </c>
      <c r="L315" s="180">
        <f t="shared" si="507"/>
        <v>1.1299999999999999</v>
      </c>
      <c r="M315" s="29">
        <f>'Đầu vào (2)'!K309</f>
        <v>3400</v>
      </c>
      <c r="N315" s="29">
        <f>'Đầu vào (2)'!L309</f>
        <v>1300</v>
      </c>
      <c r="O315" s="29">
        <f>'Đầu vào (2)'!M309</f>
        <v>800</v>
      </c>
      <c r="P315" s="29">
        <f>'Đầu vào (2)'!N309</f>
        <v>500</v>
      </c>
      <c r="Q315" s="17">
        <f>VLOOKUP(B315,'[2]Giá đề xuất ODT'!$G$11:$AD$2233,21,0)</f>
        <v>4000</v>
      </c>
      <c r="R315" s="17">
        <f>VLOOKUP(B315,'[2]Giá đề xuất ODT'!$G$11:$AD$2233,22,0)</f>
        <v>1500</v>
      </c>
      <c r="S315" s="17">
        <f>VLOOKUP(B315,'[2]Giá đề xuất ODT'!$G$11:$AD$2233,23,0)</f>
        <v>930</v>
      </c>
      <c r="T315" s="17">
        <f>VLOOKUP(B315,'[2]Giá đề xuất ODT'!$G$11:$AD$2233,24,0)</f>
        <v>580</v>
      </c>
      <c r="U315" s="17">
        <v>1</v>
      </c>
      <c r="W315" s="17" t="str">
        <f>D315</f>
        <v>Đường 3 tháng 2 (đường số 4 cũ)</v>
      </c>
      <c r="X315" s="17" t="str">
        <f>" đoạn từ "&amp;E315</f>
        <v xml:space="preserve"> đoạn từ Đường Nguyễn Văn Linh</v>
      </c>
      <c r="Y315" s="17" t="str">
        <f>" đến "&amp;F315</f>
        <v xml:space="preserve"> đến Đường Ngô Quyền</v>
      </c>
    </row>
    <row r="316" spans="1:29" ht="78.75" x14ac:dyDescent="0.25">
      <c r="A316" s="166">
        <f t="shared" si="509"/>
        <v>310</v>
      </c>
      <c r="B316" s="166" t="str">
        <f t="shared" ref="B316:B321" si="635">B309</f>
        <v>VT2</v>
      </c>
      <c r="C316" s="166" t="str">
        <f t="shared" ref="C316:C321" si="636">$B$315</f>
        <v>DQ12DT_D1</v>
      </c>
      <c r="D316" s="185" t="str">
        <f>V316&amp;W316&amp;X316&amp;Y316&amp;Z316&amp;"
"&amp;AA316&amp;"
"
&amp;AB316</f>
        <v>Các tuyến đường giao thông đấu nối trực tiếp ra Đường 3 tháng 2 (đường số 4 cũ) đoạn từ Đường Nguyễn Văn Linh đến Đường Ngô Quyền có hiện trạng là đường nhựa, bê tông xi măng:
- Có bề rộng ≥5m, cách đường giao thông ≤600m.
- Có bề rộng từ ≥3m đến &lt;5m, cách đường giao thông ≤400m.</v>
      </c>
      <c r="E316" s="185"/>
      <c r="F316" s="185"/>
      <c r="G316" s="174">
        <v>1500</v>
      </c>
      <c r="H316" s="174">
        <v>1100</v>
      </c>
      <c r="I316" s="174">
        <v>900</v>
      </c>
      <c r="J316" s="183">
        <f>VLOOKUP(C316,'[1]1. MA DO'!$E$5:$AA$1933,23,0)</f>
        <v>1.1299999999999999</v>
      </c>
      <c r="K316" s="180">
        <f t="shared" si="506"/>
        <v>1.1299999999999999</v>
      </c>
      <c r="L316" s="180">
        <f t="shared" si="507"/>
        <v>1.1299999999999999</v>
      </c>
      <c r="M316" s="29">
        <f t="shared" ref="M316:M321" si="637">M315</f>
        <v>3400</v>
      </c>
      <c r="N316" s="29">
        <f t="shared" ref="N316:N321" si="638">N315</f>
        <v>1300</v>
      </c>
      <c r="O316" s="29">
        <f t="shared" ref="O316:O321" si="639">O315</f>
        <v>800</v>
      </c>
      <c r="P316" s="29">
        <f t="shared" ref="P316:P321" si="640">P315</f>
        <v>500</v>
      </c>
      <c r="Q316" s="17">
        <f t="shared" ref="Q316:Q321" si="641">Q315</f>
        <v>4000</v>
      </c>
      <c r="R316" s="17">
        <f t="shared" ref="R316:R321" si="642">R315</f>
        <v>1500</v>
      </c>
      <c r="S316" s="17">
        <f t="shared" ref="S316:S321" si="643">S315</f>
        <v>930</v>
      </c>
      <c r="T316" s="17">
        <f t="shared" ref="T316:U321" si="644">T315</f>
        <v>580</v>
      </c>
      <c r="U316" s="17">
        <f t="shared" si="644"/>
        <v>1</v>
      </c>
      <c r="V316" s="17" t="str">
        <f t="shared" ref="V316:V321" si="645">V309</f>
        <v xml:space="preserve">Các tuyến đường giao thông đấu nối trực tiếp ra </v>
      </c>
      <c r="W316" s="17" t="str">
        <f t="shared" si="611"/>
        <v>Đường 3 tháng 2 (đường số 4 cũ)</v>
      </c>
      <c r="X316" s="17" t="str">
        <f t="shared" si="611"/>
        <v xml:space="preserve"> đoạn từ Đường Nguyễn Văn Linh</v>
      </c>
      <c r="Y316" s="17" t="str">
        <f t="shared" ref="Y316:Y321" si="646">Y315</f>
        <v xml:space="preserve"> đến Đường Ngô Quyền</v>
      </c>
      <c r="Z316" s="17" t="s">
        <v>477</v>
      </c>
      <c r="AA316" s="17" t="str">
        <f>AA309</f>
        <v>- Có bề rộng ≥5m, cách đường giao thông ≤600m.</v>
      </c>
      <c r="AB316" s="17" t="str">
        <f>AB309</f>
        <v>- Có bề rộng từ ≥3m đến &lt;5m, cách đường giao thông ≤400m.</v>
      </c>
      <c r="AC316" s="17">
        <f>AC309</f>
        <v>0</v>
      </c>
    </row>
    <row r="317" spans="1:29" ht="78.75" x14ac:dyDescent="0.25">
      <c r="A317" s="166">
        <f t="shared" si="509"/>
        <v>311</v>
      </c>
      <c r="B317" s="166" t="str">
        <f t="shared" si="635"/>
        <v>VT3</v>
      </c>
      <c r="C317" s="166" t="str">
        <f t="shared" si="636"/>
        <v>DQ12DT_D1</v>
      </c>
      <c r="D317" s="185" t="str">
        <f>V317&amp;W317&amp;X317&amp;Y317&amp;Z317&amp;"
"&amp;AA317&amp;"
"&amp;AB317&amp;"
"&amp;AC317</f>
        <v>Các tuyến đường giao thông đấu nối trực tiếp ra Đường 3 tháng 2 (đường số 4 cũ) đoạn từ Đường Nguyễn Văn Linh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317" s="185"/>
      <c r="F317" s="185"/>
      <c r="G317" s="174">
        <v>930</v>
      </c>
      <c r="H317" s="174">
        <v>650</v>
      </c>
      <c r="I317" s="174">
        <v>560</v>
      </c>
      <c r="J317" s="183">
        <f>VLOOKUP(C317,'[1]1. MA DO'!$E$5:$AA$1933,23,0)</f>
        <v>1.1299999999999999</v>
      </c>
      <c r="K317" s="180">
        <f t="shared" si="506"/>
        <v>1.1299999999999999</v>
      </c>
      <c r="L317" s="180">
        <f t="shared" si="507"/>
        <v>1.1299999999999999</v>
      </c>
      <c r="M317" s="29">
        <f t="shared" si="637"/>
        <v>3400</v>
      </c>
      <c r="N317" s="29">
        <f t="shared" si="638"/>
        <v>1300</v>
      </c>
      <c r="O317" s="29">
        <f t="shared" si="639"/>
        <v>800</v>
      </c>
      <c r="P317" s="29">
        <f t="shared" si="640"/>
        <v>500</v>
      </c>
      <c r="Q317" s="17">
        <f t="shared" si="641"/>
        <v>4000</v>
      </c>
      <c r="R317" s="17">
        <f t="shared" si="642"/>
        <v>1500</v>
      </c>
      <c r="S317" s="17">
        <f t="shared" si="643"/>
        <v>930</v>
      </c>
      <c r="T317" s="17">
        <f t="shared" si="644"/>
        <v>580</v>
      </c>
      <c r="U317" s="17">
        <f t="shared" si="644"/>
        <v>1</v>
      </c>
      <c r="V317" s="17" t="str">
        <f t="shared" si="645"/>
        <v xml:space="preserve">Các tuyến đường giao thông đấu nối trực tiếp ra </v>
      </c>
      <c r="W317" s="17" t="str">
        <f t="shared" si="611"/>
        <v>Đường 3 tháng 2 (đường số 4 cũ)</v>
      </c>
      <c r="X317" s="17" t="str">
        <f t="shared" si="611"/>
        <v xml:space="preserve"> đoạn từ Đường Nguyễn Văn Linh</v>
      </c>
      <c r="Y317" s="17" t="str">
        <f t="shared" si="646"/>
        <v xml:space="preserve"> đến Đường Ngô Quyền</v>
      </c>
      <c r="Z317" s="17" t="s">
        <v>477</v>
      </c>
      <c r="AA317" s="17" t="str">
        <f t="shared" ref="AA317:AC317" si="647">AA310</f>
        <v>- Có bề rộng ≥5m, cách đường giao thông &gt;600m.</v>
      </c>
      <c r="AB317" s="17" t="str">
        <f t="shared" si="647"/>
        <v>- Có bề rộng từ ≥3m đến &lt;5m, cách đường giao thông từ &gt;400m đến ≤600m.</v>
      </c>
      <c r="AC317" s="17" t="str">
        <f t="shared" si="647"/>
        <v>- Có bề rộng &lt;3m, cách đường giao thông ≤200m.</v>
      </c>
    </row>
    <row r="318" spans="1:29" ht="94.5" x14ac:dyDescent="0.25">
      <c r="A318" s="166">
        <f t="shared" si="509"/>
        <v>312</v>
      </c>
      <c r="B318" s="166" t="str">
        <f t="shared" si="635"/>
        <v>VT4</v>
      </c>
      <c r="C318" s="166" t="str">
        <f t="shared" si="636"/>
        <v>DQ12DT_D1</v>
      </c>
      <c r="D318" s="185" t="str">
        <f>V318&amp;W318&amp;X318&amp;Y318&amp;Z318</f>
        <v>Các tuyến đường giao thông đấu nối trực tiếp ra Đường 3 tháng 2 (đường số 4 cũ) đoạn từ Đường Nguyễn Văn Linh đến Đường Ngô Quyền có hiện trạng là đường nhựa, bê tông xi măng:
- Có bề rộng từ ≥3m đến &lt;5m, cách đường giao thông &gt;600m.
- Có bề rộng &lt;3m, cách đường giao thông &gt;200m.</v>
      </c>
      <c r="E318" s="185"/>
      <c r="F318" s="185"/>
      <c r="G318" s="174">
        <v>580</v>
      </c>
      <c r="H318" s="174">
        <v>410</v>
      </c>
      <c r="I318" s="174">
        <v>350</v>
      </c>
      <c r="J318" s="183">
        <f>VLOOKUP(C318,'[1]1. MA DO'!$E$5:$AA$1933,23,0)</f>
        <v>1.1299999999999999</v>
      </c>
      <c r="K318" s="180">
        <f t="shared" si="506"/>
        <v>1.1299999999999999</v>
      </c>
      <c r="L318" s="180">
        <f t="shared" si="507"/>
        <v>1.1299999999999999</v>
      </c>
      <c r="M318" s="29">
        <f t="shared" si="637"/>
        <v>3400</v>
      </c>
      <c r="N318" s="29">
        <f t="shared" si="638"/>
        <v>1300</v>
      </c>
      <c r="O318" s="29">
        <f t="shared" si="639"/>
        <v>800</v>
      </c>
      <c r="P318" s="29">
        <f t="shared" si="640"/>
        <v>500</v>
      </c>
      <c r="Q318" s="17">
        <f t="shared" si="641"/>
        <v>4000</v>
      </c>
      <c r="R318" s="17">
        <f t="shared" si="642"/>
        <v>1500</v>
      </c>
      <c r="S318" s="17">
        <f t="shared" si="643"/>
        <v>930</v>
      </c>
      <c r="T318" s="17">
        <f t="shared" si="644"/>
        <v>580</v>
      </c>
      <c r="U318" s="17">
        <f t="shared" si="644"/>
        <v>1</v>
      </c>
      <c r="V318" s="17" t="str">
        <f t="shared" si="645"/>
        <v xml:space="preserve">Các tuyến đường giao thông đấu nối trực tiếp ra </v>
      </c>
      <c r="W318" s="17" t="str">
        <f t="shared" si="611"/>
        <v>Đường 3 tháng 2 (đường số 4 cũ)</v>
      </c>
      <c r="X318" s="17" t="str">
        <f t="shared" si="611"/>
        <v xml:space="preserve"> đoạn từ Đường Nguyễn Văn Linh</v>
      </c>
      <c r="Y318" s="17" t="str">
        <f t="shared" si="646"/>
        <v xml:space="preserve"> đến Đường Ngô Quyền</v>
      </c>
      <c r="Z318" s="17" t="s">
        <v>478</v>
      </c>
      <c r="AA318" s="17">
        <f t="shared" ref="AA318:AC318" si="648">AA311</f>
        <v>0</v>
      </c>
      <c r="AB318" s="17">
        <f t="shared" si="648"/>
        <v>0</v>
      </c>
      <c r="AC318" s="17">
        <f t="shared" si="648"/>
        <v>0</v>
      </c>
    </row>
    <row r="319" spans="1:29" ht="94.5" x14ac:dyDescent="0.25">
      <c r="A319" s="166">
        <f t="shared" si="509"/>
        <v>313</v>
      </c>
      <c r="B319" s="166" t="str">
        <f t="shared" si="635"/>
        <v>VT2*0,8</v>
      </c>
      <c r="C319" s="166" t="str">
        <f t="shared" si="636"/>
        <v>DQ12DT_D1</v>
      </c>
      <c r="D319" s="185" t="str">
        <f>V319&amp;W319&amp;X319&amp;Y319&amp;Z319&amp;"
"&amp;AA319&amp;"
"
&amp;AB319</f>
        <v>Các tuyến đường giao thông không đấu nối trực tiếp và thông ra Đường 3 tháng 2 (đường số 4 cũ) đoạn từ Đường Nguyễn Văn Linh đến Đường Ngô Quyền có hiện trạng là đường nhựa, bê tông xi măng:
- Có bề rộng ≥5m, cách đường giao thông ≤600m.
- Có bề rộng từ ≥3m đến &lt;5m, cách đường giao thông ≤400m.</v>
      </c>
      <c r="E319" s="185"/>
      <c r="F319" s="185"/>
      <c r="G319" s="174">
        <v>1400</v>
      </c>
      <c r="H319" s="174">
        <v>980</v>
      </c>
      <c r="I319" s="174">
        <v>840</v>
      </c>
      <c r="J319" s="183">
        <f>VLOOKUP(C319,'[1]1. MA DO'!$E$5:$AA$1933,23,0)</f>
        <v>1.1299999999999999</v>
      </c>
      <c r="K319" s="180">
        <f t="shared" si="506"/>
        <v>1.1299999999999999</v>
      </c>
      <c r="L319" s="180">
        <f t="shared" si="507"/>
        <v>1.1299999999999999</v>
      </c>
      <c r="M319" s="29">
        <f t="shared" si="637"/>
        <v>3400</v>
      </c>
      <c r="N319" s="29">
        <f t="shared" si="638"/>
        <v>1300</v>
      </c>
      <c r="O319" s="29">
        <f t="shared" si="639"/>
        <v>800</v>
      </c>
      <c r="P319" s="29">
        <f t="shared" si="640"/>
        <v>500</v>
      </c>
      <c r="Q319" s="17">
        <f t="shared" si="641"/>
        <v>4000</v>
      </c>
      <c r="R319" s="17">
        <f t="shared" si="642"/>
        <v>1500</v>
      </c>
      <c r="S319" s="17">
        <f t="shared" si="643"/>
        <v>930</v>
      </c>
      <c r="T319" s="17">
        <f t="shared" si="644"/>
        <v>580</v>
      </c>
      <c r="U319" s="17">
        <f t="shared" si="644"/>
        <v>1</v>
      </c>
      <c r="V319" s="17" t="str">
        <f t="shared" si="645"/>
        <v xml:space="preserve">Các tuyến đường giao thông không đấu nối trực tiếp và thông ra </v>
      </c>
      <c r="W319" s="17" t="str">
        <f t="shared" si="611"/>
        <v>Đường 3 tháng 2 (đường số 4 cũ)</v>
      </c>
      <c r="X319" s="17" t="str">
        <f t="shared" si="611"/>
        <v xml:space="preserve"> đoạn từ Đường Nguyễn Văn Linh</v>
      </c>
      <c r="Y319" s="17" t="str">
        <f t="shared" si="646"/>
        <v xml:space="preserve"> đến Đường Ngô Quyền</v>
      </c>
      <c r="Z319" s="17" t="s">
        <v>477</v>
      </c>
      <c r="AA319" s="17" t="str">
        <f t="shared" ref="AA319:AC319" si="649">AA312</f>
        <v>- Có bề rộng ≥5m, cách đường giao thông ≤600m.</v>
      </c>
      <c r="AB319" s="17" t="str">
        <f t="shared" si="649"/>
        <v>- Có bề rộng từ ≥3m đến &lt;5m, cách đường giao thông ≤400m.</v>
      </c>
      <c r="AC319" s="17">
        <f t="shared" si="649"/>
        <v>0</v>
      </c>
    </row>
    <row r="320" spans="1:29" ht="94.5" x14ac:dyDescent="0.25">
      <c r="A320" s="166">
        <f t="shared" si="509"/>
        <v>314</v>
      </c>
      <c r="B320" s="166" t="str">
        <f t="shared" si="635"/>
        <v>VT3*0,8</v>
      </c>
      <c r="C320" s="166" t="str">
        <f t="shared" si="636"/>
        <v>DQ12DT_D1</v>
      </c>
      <c r="D320" s="185" t="str">
        <f>V320&amp;W320&amp;X320&amp;Y320&amp;Z320&amp;"
"&amp;AA320&amp;"
"
&amp;AB320&amp;"
"&amp;AC320</f>
        <v>Các tuyến đường giao thông không đấu nối trực tiếp và thông ra Đường 3 tháng 2 (đường số 4 cũ) đoạn từ Đường Nguyễn Văn Linh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320" s="185"/>
      <c r="F320" s="185"/>
      <c r="G320" s="174">
        <v>840</v>
      </c>
      <c r="H320" s="174">
        <v>590</v>
      </c>
      <c r="I320" s="174">
        <v>500</v>
      </c>
      <c r="J320" s="183">
        <f>VLOOKUP(C320,'[1]1. MA DO'!$E$5:$AA$1933,23,0)</f>
        <v>1.1299999999999999</v>
      </c>
      <c r="K320" s="180">
        <f t="shared" si="506"/>
        <v>1.1299999999999999</v>
      </c>
      <c r="L320" s="180">
        <f t="shared" si="507"/>
        <v>1.1299999999999999</v>
      </c>
      <c r="M320" s="29">
        <f t="shared" si="637"/>
        <v>3400</v>
      </c>
      <c r="N320" s="29">
        <f t="shared" si="638"/>
        <v>1300</v>
      </c>
      <c r="O320" s="29">
        <f t="shared" si="639"/>
        <v>800</v>
      </c>
      <c r="P320" s="29">
        <f t="shared" si="640"/>
        <v>500</v>
      </c>
      <c r="Q320" s="17">
        <f t="shared" si="641"/>
        <v>4000</v>
      </c>
      <c r="R320" s="17">
        <f t="shared" si="642"/>
        <v>1500</v>
      </c>
      <c r="S320" s="17">
        <f t="shared" si="643"/>
        <v>930</v>
      </c>
      <c r="T320" s="17">
        <f t="shared" si="644"/>
        <v>580</v>
      </c>
      <c r="U320" s="17">
        <f t="shared" si="644"/>
        <v>1</v>
      </c>
      <c r="V320" s="17" t="str">
        <f t="shared" si="645"/>
        <v xml:space="preserve">Các tuyến đường giao thông không đấu nối trực tiếp và thông ra </v>
      </c>
      <c r="W320" s="17" t="str">
        <f t="shared" si="611"/>
        <v>Đường 3 tháng 2 (đường số 4 cũ)</v>
      </c>
      <c r="X320" s="17" t="str">
        <f t="shared" si="611"/>
        <v xml:space="preserve"> đoạn từ Đường Nguyễn Văn Linh</v>
      </c>
      <c r="Y320" s="17" t="str">
        <f t="shared" si="646"/>
        <v xml:space="preserve"> đến Đường Ngô Quyền</v>
      </c>
      <c r="Z320" s="17" t="s">
        <v>477</v>
      </c>
      <c r="AA320" s="17" t="str">
        <f t="shared" ref="AA320:AC320" si="650">AA313</f>
        <v>- Có bề rộng ≥5m, cách đường giao thông &gt;600m.</v>
      </c>
      <c r="AB320" s="17" t="str">
        <f t="shared" si="650"/>
        <v>- Có bề rộng từ ≥3m đến &lt;5m, cách đường giao thông từ &gt;400m đến ≤600m.</v>
      </c>
      <c r="AC320" s="17" t="str">
        <f t="shared" si="650"/>
        <v>- Có bề rộng &lt;3m, cách đường giao thông ≤200m.</v>
      </c>
    </row>
    <row r="321" spans="1:29" ht="94.5" x14ac:dyDescent="0.25">
      <c r="A321" s="166">
        <f t="shared" si="509"/>
        <v>315</v>
      </c>
      <c r="B321" s="166" t="str">
        <f t="shared" si="635"/>
        <v>VT4*0,8</v>
      </c>
      <c r="C321" s="166" t="str">
        <f t="shared" si="636"/>
        <v>DQ12DT_D1</v>
      </c>
      <c r="D321" s="185" t="str">
        <f>V321&amp;W321&amp;X321&amp;Y321&amp;Z321</f>
        <v>Các tuyến đường giao thông không đấu nối trực tiếp và thông ra Đường 3 tháng 2 (đường số 4 cũ) đoạn từ Đường Nguyễn Văn Linh đến Đường Ngô Quyền có hiện trạng là đường nhựa, bê tông xi măng:
- Có bề rộng từ ≥3m đến &lt;5m, cách đường giao thông &gt;600m.
- Có bề rộng &lt;3m, cách đường giao thông &gt;200m.</v>
      </c>
      <c r="E321" s="185"/>
      <c r="F321" s="185"/>
      <c r="G321" s="174">
        <v>520</v>
      </c>
      <c r="H321" s="174">
        <v>360</v>
      </c>
      <c r="I321" s="174">
        <v>310</v>
      </c>
      <c r="J321" s="183">
        <f>VLOOKUP(C321,'[1]1. MA DO'!$E$5:$AA$1933,23,0)</f>
        <v>1.1299999999999999</v>
      </c>
      <c r="K321" s="180">
        <f t="shared" si="506"/>
        <v>1.1299999999999999</v>
      </c>
      <c r="L321" s="180">
        <f t="shared" si="507"/>
        <v>1.1299999999999999</v>
      </c>
      <c r="M321" s="29">
        <f t="shared" si="637"/>
        <v>3400</v>
      </c>
      <c r="N321" s="29">
        <f t="shared" si="638"/>
        <v>1300</v>
      </c>
      <c r="O321" s="29">
        <f t="shared" si="639"/>
        <v>800</v>
      </c>
      <c r="P321" s="29">
        <f t="shared" si="640"/>
        <v>500</v>
      </c>
      <c r="Q321" s="17">
        <f t="shared" si="641"/>
        <v>4000</v>
      </c>
      <c r="R321" s="17">
        <f t="shared" si="642"/>
        <v>1500</v>
      </c>
      <c r="S321" s="17">
        <f t="shared" si="643"/>
        <v>930</v>
      </c>
      <c r="T321" s="17">
        <f t="shared" si="644"/>
        <v>580</v>
      </c>
      <c r="U321" s="17">
        <f t="shared" si="644"/>
        <v>1</v>
      </c>
      <c r="V321" s="17" t="str">
        <f t="shared" si="645"/>
        <v xml:space="preserve">Các tuyến đường giao thông không đấu nối trực tiếp và thông ra </v>
      </c>
      <c r="W321" s="17" t="str">
        <f t="shared" si="611"/>
        <v>Đường 3 tháng 2 (đường số 4 cũ)</v>
      </c>
      <c r="X321" s="17" t="str">
        <f t="shared" si="611"/>
        <v xml:space="preserve"> đoạn từ Đường Nguyễn Văn Linh</v>
      </c>
      <c r="Y321" s="17" t="str">
        <f t="shared" si="646"/>
        <v xml:space="preserve"> đến Đường Ngô Quyền</v>
      </c>
      <c r="Z321" s="17" t="s">
        <v>478</v>
      </c>
      <c r="AA321" s="17">
        <f t="shared" ref="AA321:AC321" si="651">AA314</f>
        <v>0</v>
      </c>
      <c r="AB321" s="17">
        <f t="shared" si="651"/>
        <v>0</v>
      </c>
      <c r="AC321" s="17">
        <f t="shared" si="651"/>
        <v>0</v>
      </c>
    </row>
    <row r="322" spans="1:29" ht="31.5" x14ac:dyDescent="0.25">
      <c r="A322" s="166">
        <f t="shared" si="509"/>
        <v>316</v>
      </c>
      <c r="B322" s="166" t="str">
        <f>'Đầu vào (2)'!G316</f>
        <v>DQ12DT_D2</v>
      </c>
      <c r="C322" s="166" t="str">
        <f>$B$322</f>
        <v>DQ12DT_D2</v>
      </c>
      <c r="D322" s="167" t="str">
        <f>'Đầu vào (2)'!H316</f>
        <v>Đường 3 tháng 2 (đường số 4 cũ)</v>
      </c>
      <c r="E322" s="167" t="str">
        <f>'Đầu vào (2)'!I316</f>
        <v>Đường Ngô Quyền</v>
      </c>
      <c r="F322" s="167" t="str">
        <f>'Đầu vào (2)'!J316</f>
        <v>Đường Trần Nhân Tông</v>
      </c>
      <c r="G322" s="179">
        <v>3000</v>
      </c>
      <c r="H322" s="174">
        <v>2100</v>
      </c>
      <c r="I322" s="174">
        <v>1800</v>
      </c>
      <c r="J322" s="183">
        <f>VLOOKUP(C322,'[1]1. MA DO'!$E$5:$AA$1933,23,0)</f>
        <v>1.1299999999999999</v>
      </c>
      <c r="K322" s="180">
        <f t="shared" si="506"/>
        <v>1.1299999999999999</v>
      </c>
      <c r="L322" s="180">
        <f t="shared" si="507"/>
        <v>1.1299999999999999</v>
      </c>
      <c r="M322" s="29">
        <f>'Đầu vào (2)'!K316</f>
        <v>2600</v>
      </c>
      <c r="N322" s="29">
        <f>'Đầu vào (2)'!L316</f>
        <v>1200</v>
      </c>
      <c r="O322" s="29">
        <f>'Đầu vào (2)'!M316</f>
        <v>800</v>
      </c>
      <c r="P322" s="29">
        <f>'Đầu vào (2)'!N316</f>
        <v>400</v>
      </c>
      <c r="Q322" s="17">
        <f>VLOOKUP(B322,'[2]Giá đề xuất ODT'!$G$11:$AD$2233,21,0)</f>
        <v>3000</v>
      </c>
      <c r="R322" s="17">
        <f>VLOOKUP(B322,'[2]Giá đề xuất ODT'!$G$11:$AD$2233,22,0)</f>
        <v>1400</v>
      </c>
      <c r="S322" s="17">
        <f>VLOOKUP(B322,'[2]Giá đề xuất ODT'!$G$11:$AD$2233,23,0)</f>
        <v>930</v>
      </c>
      <c r="T322" s="17">
        <f>VLOOKUP(B322,'[2]Giá đề xuất ODT'!$G$11:$AD$2233,24,0)</f>
        <v>470</v>
      </c>
      <c r="U322" s="6">
        <v>2</v>
      </c>
      <c r="W322" s="17" t="str">
        <f>D322</f>
        <v>Đường 3 tháng 2 (đường số 4 cũ)</v>
      </c>
      <c r="X322" s="17" t="str">
        <f>" đoạn từ "&amp;E322</f>
        <v xml:space="preserve"> đoạn từ Đường Ngô Quyền</v>
      </c>
      <c r="Y322" s="17" t="str">
        <f>" đến "&amp;F322</f>
        <v xml:space="preserve"> đến Đường Trần Nhân Tông</v>
      </c>
    </row>
    <row r="323" spans="1:29" ht="78.75" x14ac:dyDescent="0.25">
      <c r="A323" s="166">
        <f t="shared" si="509"/>
        <v>317</v>
      </c>
      <c r="B323" s="166" t="str">
        <f t="shared" ref="B323:B328" si="652">B316</f>
        <v>VT2</v>
      </c>
      <c r="C323" s="166" t="str">
        <f t="shared" ref="C323:C328" si="653">$B$322</f>
        <v>DQ12DT_D2</v>
      </c>
      <c r="D323" s="185" t="str">
        <f>V323&amp;W323&amp;X323&amp;Y323&amp;Z323&amp;"
"&amp;AA323&amp;"
"
&amp;AB323</f>
        <v>Các tuyến đường giao thông đấu nối trực tiếp ra Đường 3 tháng 2 (đường số 4 cũ) đoạn từ Đường Ngô Quyền đến Đường Trần Nhân Tông có hiện trạng là đường nhựa, bê tông xi măng:
- Có bề rộng ≥5m, cách đường giao thông ≤600m.
- Có bề rộng từ ≥3m đến &lt;5m, cách đường giao thông ≤400m.</v>
      </c>
      <c r="E323" s="185"/>
      <c r="F323" s="185"/>
      <c r="G323" s="174">
        <v>1400</v>
      </c>
      <c r="H323" s="174">
        <v>980</v>
      </c>
      <c r="I323" s="174">
        <v>840</v>
      </c>
      <c r="J323" s="183">
        <f>VLOOKUP(C323,'[1]1. MA DO'!$E$5:$AA$1933,23,0)</f>
        <v>1.1299999999999999</v>
      </c>
      <c r="K323" s="180">
        <f t="shared" si="506"/>
        <v>1.1299999999999999</v>
      </c>
      <c r="L323" s="180">
        <f t="shared" si="507"/>
        <v>1.1299999999999999</v>
      </c>
      <c r="M323" s="29">
        <f t="shared" ref="M323:M328" si="654">M322</f>
        <v>2600</v>
      </c>
      <c r="N323" s="29">
        <f t="shared" ref="N323:N328" si="655">N322</f>
        <v>1200</v>
      </c>
      <c r="O323" s="29">
        <f t="shared" ref="O323:O328" si="656">O322</f>
        <v>800</v>
      </c>
      <c r="P323" s="29">
        <f t="shared" ref="P323:P328" si="657">P322</f>
        <v>400</v>
      </c>
      <c r="Q323" s="17">
        <f t="shared" ref="Q323:Q328" si="658">Q322</f>
        <v>3000</v>
      </c>
      <c r="R323" s="17">
        <f t="shared" ref="R323:R328" si="659">R322</f>
        <v>1400</v>
      </c>
      <c r="S323" s="17">
        <f t="shared" ref="S323:S328" si="660">S322</f>
        <v>930</v>
      </c>
      <c r="T323" s="17">
        <f t="shared" ref="T323:U328" si="661">T322</f>
        <v>470</v>
      </c>
      <c r="U323" s="17">
        <f t="shared" si="661"/>
        <v>2</v>
      </c>
      <c r="V323" s="17" t="str">
        <f t="shared" ref="V323:V328" si="662">V316</f>
        <v xml:space="preserve">Các tuyến đường giao thông đấu nối trực tiếp ra </v>
      </c>
      <c r="W323" s="17" t="str">
        <f t="shared" si="611"/>
        <v>Đường 3 tháng 2 (đường số 4 cũ)</v>
      </c>
      <c r="X323" s="17" t="str">
        <f t="shared" si="611"/>
        <v xml:space="preserve"> đoạn từ Đường Ngô Quyền</v>
      </c>
      <c r="Y323" s="17" t="str">
        <f t="shared" ref="Y323:Y328" si="663">Y322</f>
        <v xml:space="preserve"> đến Đường Trần Nhân Tông</v>
      </c>
      <c r="Z323" s="17" t="s">
        <v>477</v>
      </c>
      <c r="AA323" s="17" t="str">
        <f>AA316</f>
        <v>- Có bề rộng ≥5m, cách đường giao thông ≤600m.</v>
      </c>
      <c r="AB323" s="17" t="str">
        <f>AB316</f>
        <v>- Có bề rộng từ ≥3m đến &lt;5m, cách đường giao thông ≤400m.</v>
      </c>
      <c r="AC323" s="17">
        <f>AC316</f>
        <v>0</v>
      </c>
    </row>
    <row r="324" spans="1:29" ht="78.75" x14ac:dyDescent="0.25">
      <c r="A324" s="166">
        <f t="shared" si="509"/>
        <v>318</v>
      </c>
      <c r="B324" s="166" t="str">
        <f t="shared" si="652"/>
        <v>VT3</v>
      </c>
      <c r="C324" s="166" t="str">
        <f t="shared" si="653"/>
        <v>DQ12DT_D2</v>
      </c>
      <c r="D324" s="185" t="str">
        <f>V324&amp;W324&amp;X324&amp;Y324&amp;Z324&amp;"
"&amp;AA324&amp;"
"&amp;AB324&amp;"
"&amp;AC324</f>
        <v>Các tuyến đường giao thông đấu nối trực tiếp ra Đường 3 tháng 2 (đường số 4 cũ) đoạn từ Đường Ngô Quyền đến Đường Trần Nhân Tông có hiện trạng là đường nhựa, bê tông xi măng:
- Có bề rộng ≥5m, cách đường giao thông &gt;600m.
- Có bề rộng từ ≥3m đến &lt;5m, cách đường giao thông từ &gt;400m đến ≤600m.
- Có bề rộng &lt;3m, cách đường giao thông ≤200m.</v>
      </c>
      <c r="E324" s="185"/>
      <c r="F324" s="185"/>
      <c r="G324" s="174">
        <v>930</v>
      </c>
      <c r="H324" s="174">
        <v>650</v>
      </c>
      <c r="I324" s="174">
        <v>560</v>
      </c>
      <c r="J324" s="183">
        <f>VLOOKUP(C324,'[1]1. MA DO'!$E$5:$AA$1933,23,0)</f>
        <v>1.1299999999999999</v>
      </c>
      <c r="K324" s="180">
        <f t="shared" si="506"/>
        <v>1.1299999999999999</v>
      </c>
      <c r="L324" s="180">
        <f t="shared" si="507"/>
        <v>1.1299999999999999</v>
      </c>
      <c r="M324" s="29">
        <f t="shared" si="654"/>
        <v>2600</v>
      </c>
      <c r="N324" s="29">
        <f t="shared" si="655"/>
        <v>1200</v>
      </c>
      <c r="O324" s="29">
        <f t="shared" si="656"/>
        <v>800</v>
      </c>
      <c r="P324" s="29">
        <f t="shared" si="657"/>
        <v>400</v>
      </c>
      <c r="Q324" s="17">
        <f t="shared" si="658"/>
        <v>3000</v>
      </c>
      <c r="R324" s="17">
        <f t="shared" si="659"/>
        <v>1400</v>
      </c>
      <c r="S324" s="17">
        <f t="shared" si="660"/>
        <v>930</v>
      </c>
      <c r="T324" s="17">
        <f t="shared" si="661"/>
        <v>470</v>
      </c>
      <c r="U324" s="17">
        <f t="shared" si="661"/>
        <v>2</v>
      </c>
      <c r="V324" s="17" t="str">
        <f t="shared" si="662"/>
        <v xml:space="preserve">Các tuyến đường giao thông đấu nối trực tiếp ra </v>
      </c>
      <c r="W324" s="17" t="str">
        <f t="shared" si="611"/>
        <v>Đường 3 tháng 2 (đường số 4 cũ)</v>
      </c>
      <c r="X324" s="17" t="str">
        <f t="shared" si="611"/>
        <v xml:space="preserve"> đoạn từ Đường Ngô Quyền</v>
      </c>
      <c r="Y324" s="17" t="str">
        <f t="shared" si="663"/>
        <v xml:space="preserve"> đến Đường Trần Nhân Tông</v>
      </c>
      <c r="Z324" s="17" t="s">
        <v>477</v>
      </c>
      <c r="AA324" s="17" t="str">
        <f t="shared" ref="AA324:AC324" si="664">AA317</f>
        <v>- Có bề rộng ≥5m, cách đường giao thông &gt;600m.</v>
      </c>
      <c r="AB324" s="17" t="str">
        <f t="shared" si="664"/>
        <v>- Có bề rộng từ ≥3m đến &lt;5m, cách đường giao thông từ &gt;400m đến ≤600m.</v>
      </c>
      <c r="AC324" s="17" t="str">
        <f t="shared" si="664"/>
        <v>- Có bề rộng &lt;3m, cách đường giao thông ≤200m.</v>
      </c>
    </row>
    <row r="325" spans="1:29" ht="94.5" x14ac:dyDescent="0.25">
      <c r="A325" s="166">
        <f t="shared" si="509"/>
        <v>319</v>
      </c>
      <c r="B325" s="166" t="str">
        <f t="shared" si="652"/>
        <v>VT4</v>
      </c>
      <c r="C325" s="166" t="str">
        <f t="shared" si="653"/>
        <v>DQ12DT_D2</v>
      </c>
      <c r="D325" s="185" t="str">
        <f>V325&amp;W325&amp;X325&amp;Y325&amp;Z325</f>
        <v>Các tuyến đường giao thông đấu nối trực tiếp ra Đường 3 tháng 2 (đường số 4 cũ) đoạn từ Đường Ngô Quyền đến Đường Trần Nhân Tông có hiện trạng là đường nhựa, bê tông xi măng:
- Có bề rộng từ ≥3m đến &lt;5m, cách đường giao thông &gt;600m.
- Có bề rộng &lt;3m, cách đường giao thông &gt;200m.</v>
      </c>
      <c r="E325" s="185"/>
      <c r="F325" s="185"/>
      <c r="G325" s="174">
        <v>470</v>
      </c>
      <c r="H325" s="174">
        <v>330</v>
      </c>
      <c r="I325" s="174">
        <v>280</v>
      </c>
      <c r="J325" s="183">
        <f>VLOOKUP(C325,'[1]1. MA DO'!$E$5:$AA$1933,23,0)</f>
        <v>1.1299999999999999</v>
      </c>
      <c r="K325" s="180">
        <f t="shared" si="506"/>
        <v>1.1299999999999999</v>
      </c>
      <c r="L325" s="180">
        <f t="shared" si="507"/>
        <v>1.1299999999999999</v>
      </c>
      <c r="M325" s="29">
        <f t="shared" si="654"/>
        <v>2600</v>
      </c>
      <c r="N325" s="29">
        <f t="shared" si="655"/>
        <v>1200</v>
      </c>
      <c r="O325" s="29">
        <f t="shared" si="656"/>
        <v>800</v>
      </c>
      <c r="P325" s="29">
        <f t="shared" si="657"/>
        <v>400</v>
      </c>
      <c r="Q325" s="17">
        <f t="shared" si="658"/>
        <v>3000</v>
      </c>
      <c r="R325" s="17">
        <f t="shared" si="659"/>
        <v>1400</v>
      </c>
      <c r="S325" s="17">
        <f t="shared" si="660"/>
        <v>930</v>
      </c>
      <c r="T325" s="17">
        <f t="shared" si="661"/>
        <v>470</v>
      </c>
      <c r="U325" s="17">
        <f t="shared" si="661"/>
        <v>2</v>
      </c>
      <c r="V325" s="17" t="str">
        <f t="shared" si="662"/>
        <v xml:space="preserve">Các tuyến đường giao thông đấu nối trực tiếp ra </v>
      </c>
      <c r="W325" s="17" t="str">
        <f t="shared" si="611"/>
        <v>Đường 3 tháng 2 (đường số 4 cũ)</v>
      </c>
      <c r="X325" s="17" t="str">
        <f t="shared" si="611"/>
        <v xml:space="preserve"> đoạn từ Đường Ngô Quyền</v>
      </c>
      <c r="Y325" s="17" t="str">
        <f t="shared" si="663"/>
        <v xml:space="preserve"> đến Đường Trần Nhân Tông</v>
      </c>
      <c r="Z325" s="17" t="s">
        <v>478</v>
      </c>
      <c r="AA325" s="17">
        <f t="shared" ref="AA325:AC325" si="665">AA318</f>
        <v>0</v>
      </c>
      <c r="AB325" s="17">
        <f t="shared" si="665"/>
        <v>0</v>
      </c>
      <c r="AC325" s="17">
        <f t="shared" si="665"/>
        <v>0</v>
      </c>
    </row>
    <row r="326" spans="1:29" ht="94.5" x14ac:dyDescent="0.25">
      <c r="A326" s="166">
        <f t="shared" si="509"/>
        <v>320</v>
      </c>
      <c r="B326" s="166" t="str">
        <f t="shared" si="652"/>
        <v>VT2*0,8</v>
      </c>
      <c r="C326" s="166" t="str">
        <f t="shared" si="653"/>
        <v>DQ12DT_D2</v>
      </c>
      <c r="D326" s="185" t="str">
        <f>V326&amp;W326&amp;X326&amp;Y326&amp;Z326&amp;"
"&amp;AA326&amp;"
"
&amp;AB326</f>
        <v>Các tuyến đường giao thông không đấu nối trực tiếp và thông ra Đường 3 tháng 2 (đường số 4 cũ) đoạn từ Đường Ngô Quyền đến Đường Trần Nhân Tông có hiện trạng là đường nhựa, bê tông xi măng:
- Có bề rộng ≥5m, cách đường giao thông ≤600m.
- Có bề rộng từ ≥3m đến &lt;5m, cách đường giao thông ≤400m.</v>
      </c>
      <c r="E326" s="185"/>
      <c r="F326" s="185"/>
      <c r="G326" s="174">
        <v>1300</v>
      </c>
      <c r="H326" s="174">
        <v>910</v>
      </c>
      <c r="I326" s="174">
        <v>780</v>
      </c>
      <c r="J326" s="183">
        <f>VLOOKUP(C326,'[1]1. MA DO'!$E$5:$AA$1933,23,0)</f>
        <v>1.1299999999999999</v>
      </c>
      <c r="K326" s="180">
        <f t="shared" si="506"/>
        <v>1.1299999999999999</v>
      </c>
      <c r="L326" s="180">
        <f t="shared" si="507"/>
        <v>1.1299999999999999</v>
      </c>
      <c r="M326" s="29">
        <f t="shared" si="654"/>
        <v>2600</v>
      </c>
      <c r="N326" s="29">
        <f t="shared" si="655"/>
        <v>1200</v>
      </c>
      <c r="O326" s="29">
        <f t="shared" si="656"/>
        <v>800</v>
      </c>
      <c r="P326" s="29">
        <f t="shared" si="657"/>
        <v>400</v>
      </c>
      <c r="Q326" s="17">
        <f t="shared" si="658"/>
        <v>3000</v>
      </c>
      <c r="R326" s="17">
        <f t="shared" si="659"/>
        <v>1400</v>
      </c>
      <c r="S326" s="17">
        <f t="shared" si="660"/>
        <v>930</v>
      </c>
      <c r="T326" s="17">
        <f t="shared" si="661"/>
        <v>470</v>
      </c>
      <c r="U326" s="17">
        <f t="shared" si="661"/>
        <v>2</v>
      </c>
      <c r="V326" s="17" t="str">
        <f t="shared" si="662"/>
        <v xml:space="preserve">Các tuyến đường giao thông không đấu nối trực tiếp và thông ra </v>
      </c>
      <c r="W326" s="17" t="str">
        <f t="shared" si="611"/>
        <v>Đường 3 tháng 2 (đường số 4 cũ)</v>
      </c>
      <c r="X326" s="17" t="str">
        <f t="shared" si="611"/>
        <v xml:space="preserve"> đoạn từ Đường Ngô Quyền</v>
      </c>
      <c r="Y326" s="17" t="str">
        <f t="shared" si="663"/>
        <v xml:space="preserve"> đến Đường Trần Nhân Tông</v>
      </c>
      <c r="Z326" s="17" t="s">
        <v>477</v>
      </c>
      <c r="AA326" s="17" t="str">
        <f t="shared" ref="AA326:AC326" si="666">AA319</f>
        <v>- Có bề rộng ≥5m, cách đường giao thông ≤600m.</v>
      </c>
      <c r="AB326" s="17" t="str">
        <f t="shared" si="666"/>
        <v>- Có bề rộng từ ≥3m đến &lt;5m, cách đường giao thông ≤400m.</v>
      </c>
      <c r="AC326" s="17">
        <f t="shared" si="666"/>
        <v>0</v>
      </c>
    </row>
    <row r="327" spans="1:29" ht="94.5" x14ac:dyDescent="0.25">
      <c r="A327" s="166">
        <f t="shared" si="509"/>
        <v>321</v>
      </c>
      <c r="B327" s="166" t="str">
        <f t="shared" si="652"/>
        <v>VT3*0,8</v>
      </c>
      <c r="C327" s="166" t="str">
        <f t="shared" si="653"/>
        <v>DQ12DT_D2</v>
      </c>
      <c r="D327" s="185" t="str">
        <f>V327&amp;W327&amp;X327&amp;Y327&amp;Z327&amp;"
"&amp;AA327&amp;"
"
&amp;AB327&amp;"
"&amp;AC327</f>
        <v>Các tuyến đường giao thông không đấu nối trực tiếp và thông ra Đường 3 tháng 2 (đường số 4 cũ) đoạn từ Đường Ngô Quyền đến Đường Trần Nhân Tông có hiện trạng là đường nhựa, bê tông xi măng:
- Có bề rộng ≥5m, cách đường giao thông &gt;600m.
- Có bề rộng từ ≥3m đến &lt;5m, cách đường giao thông từ &gt;400m đến ≤600m.
- Có bề rộng &lt;3m, cách đường giao thông ≤200m.</v>
      </c>
      <c r="E327" s="185"/>
      <c r="F327" s="185"/>
      <c r="G327" s="174">
        <v>840</v>
      </c>
      <c r="H327" s="174">
        <v>590</v>
      </c>
      <c r="I327" s="174">
        <v>500</v>
      </c>
      <c r="J327" s="183">
        <f>VLOOKUP(C327,'[1]1. MA DO'!$E$5:$AA$1933,23,0)</f>
        <v>1.1299999999999999</v>
      </c>
      <c r="K327" s="180">
        <f t="shared" si="506"/>
        <v>1.1299999999999999</v>
      </c>
      <c r="L327" s="180">
        <f t="shared" si="507"/>
        <v>1.1299999999999999</v>
      </c>
      <c r="M327" s="29">
        <f t="shared" si="654"/>
        <v>2600</v>
      </c>
      <c r="N327" s="29">
        <f t="shared" si="655"/>
        <v>1200</v>
      </c>
      <c r="O327" s="29">
        <f t="shared" si="656"/>
        <v>800</v>
      </c>
      <c r="P327" s="29">
        <f t="shared" si="657"/>
        <v>400</v>
      </c>
      <c r="Q327" s="17">
        <f t="shared" si="658"/>
        <v>3000</v>
      </c>
      <c r="R327" s="17">
        <f t="shared" si="659"/>
        <v>1400</v>
      </c>
      <c r="S327" s="17">
        <f t="shared" si="660"/>
        <v>930</v>
      </c>
      <c r="T327" s="17">
        <f t="shared" si="661"/>
        <v>470</v>
      </c>
      <c r="U327" s="17">
        <f t="shared" si="661"/>
        <v>2</v>
      </c>
      <c r="V327" s="17" t="str">
        <f t="shared" si="662"/>
        <v xml:space="preserve">Các tuyến đường giao thông không đấu nối trực tiếp và thông ra </v>
      </c>
      <c r="W327" s="17" t="str">
        <f t="shared" si="611"/>
        <v>Đường 3 tháng 2 (đường số 4 cũ)</v>
      </c>
      <c r="X327" s="17" t="str">
        <f t="shared" si="611"/>
        <v xml:space="preserve"> đoạn từ Đường Ngô Quyền</v>
      </c>
      <c r="Y327" s="17" t="str">
        <f t="shared" si="663"/>
        <v xml:space="preserve"> đến Đường Trần Nhân Tông</v>
      </c>
      <c r="Z327" s="17" t="s">
        <v>477</v>
      </c>
      <c r="AA327" s="17" t="str">
        <f t="shared" ref="AA327:AC327" si="667">AA320</f>
        <v>- Có bề rộng ≥5m, cách đường giao thông &gt;600m.</v>
      </c>
      <c r="AB327" s="17" t="str">
        <f t="shared" si="667"/>
        <v>- Có bề rộng từ ≥3m đến &lt;5m, cách đường giao thông từ &gt;400m đến ≤600m.</v>
      </c>
      <c r="AC327" s="17" t="str">
        <f t="shared" si="667"/>
        <v>- Có bề rộng &lt;3m, cách đường giao thông ≤200m.</v>
      </c>
    </row>
    <row r="328" spans="1:29" ht="94.5" x14ac:dyDescent="0.25">
      <c r="A328" s="166">
        <f t="shared" si="509"/>
        <v>322</v>
      </c>
      <c r="B328" s="166" t="str">
        <f t="shared" si="652"/>
        <v>VT4*0,8</v>
      </c>
      <c r="C328" s="166" t="str">
        <f t="shared" si="653"/>
        <v>DQ12DT_D2</v>
      </c>
      <c r="D328" s="185" t="str">
        <f>V328&amp;W328&amp;X328&amp;Y328&amp;Z328</f>
        <v>Các tuyến đường giao thông không đấu nối trực tiếp và thông ra Đường 3 tháng 2 (đường số 4 cũ) đoạn từ Đường Ngô Quyền đến Đường Trần Nhân Tông có hiện trạng là đường nhựa, bê tông xi măng:
- Có bề rộng từ ≥3m đến &lt;5m, cách đường giao thông &gt;600m.
- Có bề rộng &lt;3m, cách đường giao thông &gt;200m.</v>
      </c>
      <c r="E328" s="185"/>
      <c r="F328" s="185"/>
      <c r="G328" s="174">
        <v>420</v>
      </c>
      <c r="H328" s="174">
        <v>290</v>
      </c>
      <c r="I328" s="174">
        <v>250</v>
      </c>
      <c r="J328" s="183">
        <f>VLOOKUP(C328,'[1]1. MA DO'!$E$5:$AA$1933,23,0)</f>
        <v>1.1299999999999999</v>
      </c>
      <c r="K328" s="180">
        <f t="shared" ref="K328:K391" si="668">J328</f>
        <v>1.1299999999999999</v>
      </c>
      <c r="L328" s="180">
        <f t="shared" ref="L328:L391" si="669">J328</f>
        <v>1.1299999999999999</v>
      </c>
      <c r="M328" s="29">
        <f t="shared" si="654"/>
        <v>2600</v>
      </c>
      <c r="N328" s="29">
        <f t="shared" si="655"/>
        <v>1200</v>
      </c>
      <c r="O328" s="29">
        <f t="shared" si="656"/>
        <v>800</v>
      </c>
      <c r="P328" s="29">
        <f t="shared" si="657"/>
        <v>400</v>
      </c>
      <c r="Q328" s="17">
        <f t="shared" si="658"/>
        <v>3000</v>
      </c>
      <c r="R328" s="17">
        <f t="shared" si="659"/>
        <v>1400</v>
      </c>
      <c r="S328" s="17">
        <f t="shared" si="660"/>
        <v>930</v>
      </c>
      <c r="T328" s="17">
        <f t="shared" si="661"/>
        <v>470</v>
      </c>
      <c r="U328" s="17">
        <f t="shared" si="661"/>
        <v>2</v>
      </c>
      <c r="V328" s="17" t="str">
        <f t="shared" si="662"/>
        <v xml:space="preserve">Các tuyến đường giao thông không đấu nối trực tiếp và thông ra </v>
      </c>
      <c r="W328" s="17" t="str">
        <f t="shared" si="611"/>
        <v>Đường 3 tháng 2 (đường số 4 cũ)</v>
      </c>
      <c r="X328" s="17" t="str">
        <f t="shared" si="611"/>
        <v xml:space="preserve"> đoạn từ Đường Ngô Quyền</v>
      </c>
      <c r="Y328" s="17" t="str">
        <f t="shared" si="663"/>
        <v xml:space="preserve"> đến Đường Trần Nhân Tông</v>
      </c>
      <c r="Z328" s="17" t="s">
        <v>478</v>
      </c>
      <c r="AA328" s="17">
        <f t="shared" ref="AA328:AC328" si="670">AA321</f>
        <v>0</v>
      </c>
      <c r="AB328" s="17">
        <f t="shared" si="670"/>
        <v>0</v>
      </c>
      <c r="AC328" s="17">
        <f t="shared" si="670"/>
        <v>0</v>
      </c>
    </row>
    <row r="329" spans="1:29" ht="31.5" x14ac:dyDescent="0.25">
      <c r="A329" s="166">
        <f t="shared" ref="A329:A392" si="671">A328+1</f>
        <v>323</v>
      </c>
      <c r="B329" s="166" t="str">
        <f>'Đầu vào (2)'!G323</f>
        <v>DQ13DT</v>
      </c>
      <c r="C329" s="166" t="str">
        <f>$B$329</f>
        <v>DQ13DT</v>
      </c>
      <c r="D329" s="167" t="str">
        <f>'Đầu vào (2)'!H323</f>
        <v>Đường Huỳnh Văn Nghệ</v>
      </c>
      <c r="E329" s="167" t="str">
        <f>'Đầu vào (2)'!I323</f>
        <v>Đường Ngô Quyền</v>
      </c>
      <c r="F329" s="167" t="str">
        <f>'Đầu vào (2)'!J323</f>
        <v>Đường Trần Nhân Tông</v>
      </c>
      <c r="G329" s="179">
        <v>3400</v>
      </c>
      <c r="H329" s="174">
        <v>2400</v>
      </c>
      <c r="I329" s="174">
        <v>2000</v>
      </c>
      <c r="J329" s="183">
        <f>VLOOKUP(C329,'[1]1. MA DO'!$E$5:$AA$1933,23,0)</f>
        <v>1.1000000000000001</v>
      </c>
      <c r="K329" s="180">
        <f t="shared" si="668"/>
        <v>1.1000000000000001</v>
      </c>
      <c r="L329" s="180">
        <f t="shared" si="669"/>
        <v>1.1000000000000001</v>
      </c>
      <c r="M329" s="29">
        <f>'Đầu vào (2)'!K323</f>
        <v>2900</v>
      </c>
      <c r="N329" s="29">
        <f>'Đầu vào (2)'!L323</f>
        <v>1400</v>
      </c>
      <c r="O329" s="29">
        <f>'Đầu vào (2)'!M323</f>
        <v>900</v>
      </c>
      <c r="P329" s="29">
        <f>'Đầu vào (2)'!N323</f>
        <v>500</v>
      </c>
      <c r="Q329" s="17">
        <f>VLOOKUP(B329,'[2]Giá đề xuất ODT'!$G$11:$AD$2233,21,0)</f>
        <v>3400</v>
      </c>
      <c r="R329" s="17">
        <f>VLOOKUP(B329,'[2]Giá đề xuất ODT'!$G$11:$AD$2233,22,0)</f>
        <v>1600</v>
      </c>
      <c r="S329" s="17">
        <f>VLOOKUP(B329,'[2]Giá đề xuất ODT'!$G$11:$AD$2233,23,0)</f>
        <v>1000</v>
      </c>
      <c r="T329" s="17">
        <f>VLOOKUP(B329,'[2]Giá đề xuất ODT'!$G$11:$AD$2233,24,0)</f>
        <v>580</v>
      </c>
      <c r="U329" s="6">
        <v>2</v>
      </c>
      <c r="W329" s="17" t="str">
        <f>D329</f>
        <v>Đường Huỳnh Văn Nghệ</v>
      </c>
      <c r="X329" s="17"/>
      <c r="Y329" s="17"/>
    </row>
    <row r="330" spans="1:29" ht="78.75" x14ac:dyDescent="0.25">
      <c r="A330" s="166">
        <f t="shared" si="671"/>
        <v>324</v>
      </c>
      <c r="B330" s="166" t="str">
        <f t="shared" ref="B330:B335" si="672">B323</f>
        <v>VT2</v>
      </c>
      <c r="C330" s="166" t="str">
        <f t="shared" ref="C330:C335" si="673">$B$329</f>
        <v>DQ13DT</v>
      </c>
      <c r="D330" s="185" t="str">
        <f>V330&amp;W330&amp;X330&amp;Y330&amp;Z330&amp;"
"&amp;AA330&amp;"
"
&amp;AB330</f>
        <v>Các tuyến đường giao thông đấu nối trực tiếp ra Đường Huỳnh Văn Nghệ có hiện trạng là đường nhựa, bê tông xi măng:
- Có bề rộng ≥5m, cách đường giao thông ≤600m.
- Có bề rộng từ ≥3m đến &lt;5m, cách đường giao thông ≤400m.</v>
      </c>
      <c r="E330" s="185"/>
      <c r="F330" s="185"/>
      <c r="G330" s="174">
        <v>1600</v>
      </c>
      <c r="H330" s="174">
        <v>1100</v>
      </c>
      <c r="I330" s="174">
        <v>960</v>
      </c>
      <c r="J330" s="183">
        <f>VLOOKUP(C330,'[1]1. MA DO'!$E$5:$AA$1933,23,0)</f>
        <v>1.1000000000000001</v>
      </c>
      <c r="K330" s="180">
        <f t="shared" si="668"/>
        <v>1.1000000000000001</v>
      </c>
      <c r="L330" s="180">
        <f t="shared" si="669"/>
        <v>1.1000000000000001</v>
      </c>
      <c r="M330" s="29">
        <f t="shared" ref="M330:M335" si="674">M329</f>
        <v>2900</v>
      </c>
      <c r="N330" s="29">
        <f t="shared" ref="N330:N335" si="675">N329</f>
        <v>1400</v>
      </c>
      <c r="O330" s="29">
        <f t="shared" ref="O330:O335" si="676">O329</f>
        <v>900</v>
      </c>
      <c r="P330" s="29">
        <f t="shared" ref="P330:P335" si="677">P329</f>
        <v>500</v>
      </c>
      <c r="Q330" s="17">
        <f t="shared" ref="Q330:Q335" si="678">Q329</f>
        <v>3400</v>
      </c>
      <c r="R330" s="17">
        <f t="shared" ref="R330:R335" si="679">R329</f>
        <v>1600</v>
      </c>
      <c r="S330" s="17">
        <f t="shared" ref="S330:S335" si="680">S329</f>
        <v>1000</v>
      </c>
      <c r="T330" s="17">
        <f t="shared" ref="T330:U335" si="681">T329</f>
        <v>580</v>
      </c>
      <c r="U330" s="17">
        <f t="shared" si="681"/>
        <v>2</v>
      </c>
      <c r="V330" s="17" t="str">
        <f t="shared" ref="V330:V335" si="682">V323</f>
        <v xml:space="preserve">Các tuyến đường giao thông đấu nối trực tiếp ra </v>
      </c>
      <c r="W330" s="17" t="str">
        <f t="shared" si="611"/>
        <v>Đường Huỳnh Văn Nghệ</v>
      </c>
      <c r="X330" s="17"/>
      <c r="Y330" s="17"/>
      <c r="Z330" s="17" t="s">
        <v>477</v>
      </c>
      <c r="AA330" s="17" t="str">
        <f>AA323</f>
        <v>- Có bề rộng ≥5m, cách đường giao thông ≤600m.</v>
      </c>
      <c r="AB330" s="17" t="str">
        <f>AB323</f>
        <v>- Có bề rộng từ ≥3m đến &lt;5m, cách đường giao thông ≤400m.</v>
      </c>
      <c r="AC330" s="17">
        <f>AC323</f>
        <v>0</v>
      </c>
    </row>
    <row r="331" spans="1:29" ht="78.75" x14ac:dyDescent="0.25">
      <c r="A331" s="166">
        <f t="shared" si="671"/>
        <v>325</v>
      </c>
      <c r="B331" s="166" t="str">
        <f t="shared" si="672"/>
        <v>VT3</v>
      </c>
      <c r="C331" s="166" t="str">
        <f t="shared" si="673"/>
        <v>DQ13DT</v>
      </c>
      <c r="D331" s="185" t="str">
        <f>V331&amp;W331&amp;X331&amp;Y331&amp;Z331&amp;"
"&amp;AA331&amp;"
"&amp;AB331&amp;"
"&amp;AC331</f>
        <v>Các tuyến đường giao thông đấu nối trực tiếp ra Đường Huỳnh Văn Nghệ có hiện trạng là đường nhựa, bê tông xi măng:
- Có bề rộng ≥5m, cách đường giao thông &gt;600m.
- Có bề rộng từ ≥3m đến &lt;5m, cách đường giao thông từ &gt;400m đến ≤600m.
- Có bề rộng &lt;3m, cách đường giao thông ≤200m.</v>
      </c>
      <c r="E331" s="185"/>
      <c r="F331" s="185"/>
      <c r="G331" s="174">
        <v>1000</v>
      </c>
      <c r="H331" s="174">
        <v>700</v>
      </c>
      <c r="I331" s="174">
        <v>600</v>
      </c>
      <c r="J331" s="183">
        <f>VLOOKUP(C331,'[1]1. MA DO'!$E$5:$AA$1933,23,0)</f>
        <v>1.1000000000000001</v>
      </c>
      <c r="K331" s="180">
        <f t="shared" si="668"/>
        <v>1.1000000000000001</v>
      </c>
      <c r="L331" s="180">
        <f t="shared" si="669"/>
        <v>1.1000000000000001</v>
      </c>
      <c r="M331" s="29">
        <f t="shared" si="674"/>
        <v>2900</v>
      </c>
      <c r="N331" s="29">
        <f t="shared" si="675"/>
        <v>1400</v>
      </c>
      <c r="O331" s="29">
        <f t="shared" si="676"/>
        <v>900</v>
      </c>
      <c r="P331" s="29">
        <f t="shared" si="677"/>
        <v>500</v>
      </c>
      <c r="Q331" s="17">
        <f t="shared" si="678"/>
        <v>3400</v>
      </c>
      <c r="R331" s="17">
        <f t="shared" si="679"/>
        <v>1600</v>
      </c>
      <c r="S331" s="17">
        <f t="shared" si="680"/>
        <v>1000</v>
      </c>
      <c r="T331" s="17">
        <f t="shared" si="681"/>
        <v>580</v>
      </c>
      <c r="U331" s="17">
        <f t="shared" si="681"/>
        <v>2</v>
      </c>
      <c r="V331" s="17" t="str">
        <f t="shared" si="682"/>
        <v xml:space="preserve">Các tuyến đường giao thông đấu nối trực tiếp ra </v>
      </c>
      <c r="W331" s="17" t="str">
        <f t="shared" si="611"/>
        <v>Đường Huỳnh Văn Nghệ</v>
      </c>
      <c r="X331" s="17"/>
      <c r="Y331" s="17"/>
      <c r="Z331" s="17" t="s">
        <v>477</v>
      </c>
      <c r="AA331" s="17" t="str">
        <f t="shared" ref="AA331:AC331" si="683">AA324</f>
        <v>- Có bề rộng ≥5m, cách đường giao thông &gt;600m.</v>
      </c>
      <c r="AB331" s="17" t="str">
        <f t="shared" si="683"/>
        <v>- Có bề rộng từ ≥3m đến &lt;5m, cách đường giao thông từ &gt;400m đến ≤600m.</v>
      </c>
      <c r="AC331" s="17" t="str">
        <f t="shared" si="683"/>
        <v>- Có bề rộng &lt;3m, cách đường giao thông ≤200m.</v>
      </c>
    </row>
    <row r="332" spans="1:29" ht="94.5" x14ac:dyDescent="0.25">
      <c r="A332" s="166">
        <f t="shared" si="671"/>
        <v>326</v>
      </c>
      <c r="B332" s="166" t="str">
        <f t="shared" si="672"/>
        <v>VT4</v>
      </c>
      <c r="C332" s="166" t="str">
        <f t="shared" si="673"/>
        <v>DQ13DT</v>
      </c>
      <c r="D332" s="185" t="str">
        <f>V332&amp;W332&amp;X332&amp;Y332&amp;Z332</f>
        <v>Các tuyến đường giao thông đấu nối trực tiếp ra Đường Huỳnh Văn Nghệ có hiện trạng là đường nhựa, bê tông xi măng:
- Có bề rộng từ ≥3m đến &lt;5m, cách đường giao thông &gt;600m.
- Có bề rộng &lt;3m, cách đường giao thông &gt;200m.</v>
      </c>
      <c r="E332" s="185"/>
      <c r="F332" s="185"/>
      <c r="G332" s="174">
        <v>580</v>
      </c>
      <c r="H332" s="174">
        <v>410</v>
      </c>
      <c r="I332" s="174">
        <v>350</v>
      </c>
      <c r="J332" s="183">
        <f>VLOOKUP(C332,'[1]1. MA DO'!$E$5:$AA$1933,23,0)</f>
        <v>1.1000000000000001</v>
      </c>
      <c r="K332" s="180">
        <f t="shared" si="668"/>
        <v>1.1000000000000001</v>
      </c>
      <c r="L332" s="180">
        <f t="shared" si="669"/>
        <v>1.1000000000000001</v>
      </c>
      <c r="M332" s="29">
        <f t="shared" si="674"/>
        <v>2900</v>
      </c>
      <c r="N332" s="29">
        <f t="shared" si="675"/>
        <v>1400</v>
      </c>
      <c r="O332" s="29">
        <f t="shared" si="676"/>
        <v>900</v>
      </c>
      <c r="P332" s="29">
        <f t="shared" si="677"/>
        <v>500</v>
      </c>
      <c r="Q332" s="17">
        <f t="shared" si="678"/>
        <v>3400</v>
      </c>
      <c r="R332" s="17">
        <f t="shared" si="679"/>
        <v>1600</v>
      </c>
      <c r="S332" s="17">
        <f t="shared" si="680"/>
        <v>1000</v>
      </c>
      <c r="T332" s="17">
        <f t="shared" si="681"/>
        <v>580</v>
      </c>
      <c r="U332" s="17">
        <f t="shared" si="681"/>
        <v>2</v>
      </c>
      <c r="V332" s="17" t="str">
        <f t="shared" si="682"/>
        <v xml:space="preserve">Các tuyến đường giao thông đấu nối trực tiếp ra </v>
      </c>
      <c r="W332" s="17" t="str">
        <f t="shared" si="611"/>
        <v>Đường Huỳnh Văn Nghệ</v>
      </c>
      <c r="X332" s="17"/>
      <c r="Y332" s="17"/>
      <c r="Z332" s="17" t="s">
        <v>478</v>
      </c>
      <c r="AA332" s="17">
        <f t="shared" ref="AA332:AC332" si="684">AA325</f>
        <v>0</v>
      </c>
      <c r="AB332" s="17">
        <f t="shared" si="684"/>
        <v>0</v>
      </c>
      <c r="AC332" s="17">
        <f t="shared" si="684"/>
        <v>0</v>
      </c>
    </row>
    <row r="333" spans="1:29" ht="94.5" x14ac:dyDescent="0.25">
      <c r="A333" s="166">
        <f t="shared" si="671"/>
        <v>327</v>
      </c>
      <c r="B333" s="166" t="str">
        <f t="shared" si="672"/>
        <v>VT2*0,8</v>
      </c>
      <c r="C333" s="166" t="str">
        <f t="shared" si="673"/>
        <v>DQ13DT</v>
      </c>
      <c r="D333" s="185" t="str">
        <f>V333&amp;W333&amp;X333&amp;Y333&amp;Z333&amp;"
"&amp;AA333&amp;"
"
&amp;AB333</f>
        <v>Các tuyến đường giao thông không đấu nối trực tiếp và thông ra Đường Huỳnh Văn Nghệ có hiện trạng là đường nhựa, bê tông xi măng:
- Có bề rộng ≥5m, cách đường giao thông ≤600m.
- Có bề rộng từ ≥3m đến &lt;5m, cách đường giao thông ≤400m.</v>
      </c>
      <c r="E333" s="185"/>
      <c r="F333" s="185"/>
      <c r="G333" s="174">
        <v>1400</v>
      </c>
      <c r="H333" s="174">
        <v>980</v>
      </c>
      <c r="I333" s="174">
        <v>840</v>
      </c>
      <c r="J333" s="183">
        <f>VLOOKUP(C333,'[1]1. MA DO'!$E$5:$AA$1933,23,0)</f>
        <v>1.1000000000000001</v>
      </c>
      <c r="K333" s="180">
        <f t="shared" si="668"/>
        <v>1.1000000000000001</v>
      </c>
      <c r="L333" s="180">
        <f t="shared" si="669"/>
        <v>1.1000000000000001</v>
      </c>
      <c r="M333" s="29">
        <f t="shared" si="674"/>
        <v>2900</v>
      </c>
      <c r="N333" s="29">
        <f t="shared" si="675"/>
        <v>1400</v>
      </c>
      <c r="O333" s="29">
        <f t="shared" si="676"/>
        <v>900</v>
      </c>
      <c r="P333" s="29">
        <f t="shared" si="677"/>
        <v>500</v>
      </c>
      <c r="Q333" s="17">
        <f t="shared" si="678"/>
        <v>3400</v>
      </c>
      <c r="R333" s="17">
        <f t="shared" si="679"/>
        <v>1600</v>
      </c>
      <c r="S333" s="17">
        <f t="shared" si="680"/>
        <v>1000</v>
      </c>
      <c r="T333" s="17">
        <f t="shared" si="681"/>
        <v>580</v>
      </c>
      <c r="U333" s="17">
        <f t="shared" si="681"/>
        <v>2</v>
      </c>
      <c r="V333" s="17" t="str">
        <f t="shared" si="682"/>
        <v xml:space="preserve">Các tuyến đường giao thông không đấu nối trực tiếp và thông ra </v>
      </c>
      <c r="W333" s="17" t="str">
        <f t="shared" si="611"/>
        <v>Đường Huỳnh Văn Nghệ</v>
      </c>
      <c r="X333" s="17"/>
      <c r="Y333" s="17"/>
      <c r="Z333" s="17" t="s">
        <v>477</v>
      </c>
      <c r="AA333" s="17" t="str">
        <f t="shared" ref="AA333:AC333" si="685">AA326</f>
        <v>- Có bề rộng ≥5m, cách đường giao thông ≤600m.</v>
      </c>
      <c r="AB333" s="17" t="str">
        <f t="shared" si="685"/>
        <v>- Có bề rộng từ ≥3m đến &lt;5m, cách đường giao thông ≤400m.</v>
      </c>
      <c r="AC333" s="17">
        <f t="shared" si="685"/>
        <v>0</v>
      </c>
    </row>
    <row r="334" spans="1:29" ht="94.5" x14ac:dyDescent="0.25">
      <c r="A334" s="166">
        <f t="shared" si="671"/>
        <v>328</v>
      </c>
      <c r="B334" s="166" t="str">
        <f t="shared" si="672"/>
        <v>VT3*0,8</v>
      </c>
      <c r="C334" s="166" t="str">
        <f t="shared" si="673"/>
        <v>DQ13DT</v>
      </c>
      <c r="D334" s="185" t="str">
        <f>V334&amp;W334&amp;X334&amp;Y334&amp;Z334&amp;"
"&amp;AA334&amp;"
"
&amp;AB334&amp;"
"&amp;AC334</f>
        <v>Các tuyến đường giao thông không đấu nối trực tiếp và thông ra Đường Huỳnh Văn Nghệ có hiện trạng là đường nhựa, bê tông xi măng:
- Có bề rộng ≥5m, cách đường giao thông &gt;600m.
- Có bề rộng từ ≥3m đến &lt;5m, cách đường giao thông từ &gt;400m đến ≤600m.
- Có bề rộng &lt;3m, cách đường giao thông ≤200m.</v>
      </c>
      <c r="E334" s="185"/>
      <c r="F334" s="185"/>
      <c r="G334" s="174">
        <v>900</v>
      </c>
      <c r="H334" s="174">
        <v>630</v>
      </c>
      <c r="I334" s="174">
        <v>540</v>
      </c>
      <c r="J334" s="183">
        <f>VLOOKUP(C334,'[1]1. MA DO'!$E$5:$AA$1933,23,0)</f>
        <v>1.1000000000000001</v>
      </c>
      <c r="K334" s="180">
        <f t="shared" si="668"/>
        <v>1.1000000000000001</v>
      </c>
      <c r="L334" s="180">
        <f t="shared" si="669"/>
        <v>1.1000000000000001</v>
      </c>
      <c r="M334" s="29">
        <f t="shared" si="674"/>
        <v>2900</v>
      </c>
      <c r="N334" s="29">
        <f t="shared" si="675"/>
        <v>1400</v>
      </c>
      <c r="O334" s="29">
        <f t="shared" si="676"/>
        <v>900</v>
      </c>
      <c r="P334" s="29">
        <f t="shared" si="677"/>
        <v>500</v>
      </c>
      <c r="Q334" s="17">
        <f t="shared" si="678"/>
        <v>3400</v>
      </c>
      <c r="R334" s="17">
        <f t="shared" si="679"/>
        <v>1600</v>
      </c>
      <c r="S334" s="17">
        <f t="shared" si="680"/>
        <v>1000</v>
      </c>
      <c r="T334" s="17">
        <f t="shared" si="681"/>
        <v>580</v>
      </c>
      <c r="U334" s="17">
        <f t="shared" si="681"/>
        <v>2</v>
      </c>
      <c r="V334" s="17" t="str">
        <f t="shared" si="682"/>
        <v xml:space="preserve">Các tuyến đường giao thông không đấu nối trực tiếp và thông ra </v>
      </c>
      <c r="W334" s="17" t="str">
        <f t="shared" si="611"/>
        <v>Đường Huỳnh Văn Nghệ</v>
      </c>
      <c r="X334" s="17"/>
      <c r="Y334" s="17"/>
      <c r="Z334" s="17" t="s">
        <v>477</v>
      </c>
      <c r="AA334" s="17" t="str">
        <f t="shared" ref="AA334:AC334" si="686">AA327</f>
        <v>- Có bề rộng ≥5m, cách đường giao thông &gt;600m.</v>
      </c>
      <c r="AB334" s="17" t="str">
        <f t="shared" si="686"/>
        <v>- Có bề rộng từ ≥3m đến &lt;5m, cách đường giao thông từ &gt;400m đến ≤600m.</v>
      </c>
      <c r="AC334" s="17" t="str">
        <f t="shared" si="686"/>
        <v>- Có bề rộng &lt;3m, cách đường giao thông ≤200m.</v>
      </c>
    </row>
    <row r="335" spans="1:29" ht="94.5" x14ac:dyDescent="0.25">
      <c r="A335" s="166">
        <f t="shared" si="671"/>
        <v>329</v>
      </c>
      <c r="B335" s="166" t="str">
        <f t="shared" si="672"/>
        <v>VT4*0,8</v>
      </c>
      <c r="C335" s="166" t="str">
        <f t="shared" si="673"/>
        <v>DQ13DT</v>
      </c>
      <c r="D335" s="185" t="str">
        <f>V335&amp;W335&amp;X335&amp;Y335&amp;Z335</f>
        <v>Các tuyến đường giao thông không đấu nối trực tiếp và thông ra Đường Huỳnh Văn Nghệ có hiện trạng là đường nhựa, bê tông xi măng:
- Có bề rộng từ ≥3m đến &lt;5m, cách đường giao thông &gt;600m.
- Có bề rộng &lt;3m, cách đường giao thông &gt;200m.</v>
      </c>
      <c r="E335" s="185"/>
      <c r="F335" s="185"/>
      <c r="G335" s="174">
        <v>520</v>
      </c>
      <c r="H335" s="174">
        <v>360</v>
      </c>
      <c r="I335" s="174">
        <v>310</v>
      </c>
      <c r="J335" s="183">
        <f>VLOOKUP(C335,'[1]1. MA DO'!$E$5:$AA$1933,23,0)</f>
        <v>1.1000000000000001</v>
      </c>
      <c r="K335" s="180">
        <f t="shared" si="668"/>
        <v>1.1000000000000001</v>
      </c>
      <c r="L335" s="180">
        <f t="shared" si="669"/>
        <v>1.1000000000000001</v>
      </c>
      <c r="M335" s="29">
        <f t="shared" si="674"/>
        <v>2900</v>
      </c>
      <c r="N335" s="29">
        <f t="shared" si="675"/>
        <v>1400</v>
      </c>
      <c r="O335" s="29">
        <f t="shared" si="676"/>
        <v>900</v>
      </c>
      <c r="P335" s="29">
        <f t="shared" si="677"/>
        <v>500</v>
      </c>
      <c r="Q335" s="17">
        <f t="shared" si="678"/>
        <v>3400</v>
      </c>
      <c r="R335" s="17">
        <f t="shared" si="679"/>
        <v>1600</v>
      </c>
      <c r="S335" s="17">
        <f t="shared" si="680"/>
        <v>1000</v>
      </c>
      <c r="T335" s="17">
        <f t="shared" si="681"/>
        <v>580</v>
      </c>
      <c r="U335" s="17">
        <f t="shared" si="681"/>
        <v>2</v>
      </c>
      <c r="V335" s="17" t="str">
        <f t="shared" si="682"/>
        <v xml:space="preserve">Các tuyến đường giao thông không đấu nối trực tiếp và thông ra </v>
      </c>
      <c r="W335" s="17" t="str">
        <f t="shared" si="611"/>
        <v>Đường Huỳnh Văn Nghệ</v>
      </c>
      <c r="X335" s="17"/>
      <c r="Y335" s="17"/>
      <c r="Z335" s="17" t="s">
        <v>478</v>
      </c>
      <c r="AA335" s="17">
        <f t="shared" ref="AA335:AC335" si="687">AA328</f>
        <v>0</v>
      </c>
      <c r="AB335" s="17">
        <f t="shared" si="687"/>
        <v>0</v>
      </c>
      <c r="AC335" s="17">
        <f t="shared" si="687"/>
        <v>0</v>
      </c>
    </row>
    <row r="336" spans="1:29" ht="31.5" x14ac:dyDescent="0.25">
      <c r="A336" s="166">
        <f t="shared" si="671"/>
        <v>330</v>
      </c>
      <c r="B336" s="166" t="str">
        <f>'Đầu vào (2)'!G330</f>
        <v>DQ14DT_D1</v>
      </c>
      <c r="C336" s="166" t="str">
        <f>$B$336</f>
        <v>DQ14DT_D1</v>
      </c>
      <c r="D336" s="167" t="str">
        <f>'Đầu vào (2)'!H330</f>
        <v>Đường Nguyễn Trãi</v>
      </c>
      <c r="E336" s="167" t="str">
        <f>'Đầu vào (2)'!I330</f>
        <v>Đường Nguyễn Ái Quốc</v>
      </c>
      <c r="F336" s="167" t="str">
        <f>'Đầu vào (2)'!J330</f>
        <v>Hết khu phố chợ (bao gồm các thửa đất trong khu phố chợ)</v>
      </c>
      <c r="G336" s="179">
        <v>7700</v>
      </c>
      <c r="H336" s="174">
        <v>5400</v>
      </c>
      <c r="I336" s="174">
        <v>4600</v>
      </c>
      <c r="J336" s="183">
        <f>VLOOKUP(C336,'[1]1. MA DO'!$E$5:$AA$1933,23,0)</f>
        <v>1.1299999999999999</v>
      </c>
      <c r="K336" s="180">
        <f t="shared" si="668"/>
        <v>1.1299999999999999</v>
      </c>
      <c r="L336" s="180">
        <f t="shared" si="669"/>
        <v>1.1299999999999999</v>
      </c>
      <c r="M336" s="29">
        <f>'Đầu vào (2)'!K330</f>
        <v>6600</v>
      </c>
      <c r="N336" s="29">
        <f>'Đầu vào (2)'!L330</f>
        <v>1800</v>
      </c>
      <c r="O336" s="29">
        <f>'Đầu vào (2)'!M330</f>
        <v>1300</v>
      </c>
      <c r="P336" s="29">
        <f>'Đầu vào (2)'!N330</f>
        <v>1000</v>
      </c>
      <c r="Q336" s="17">
        <f>VLOOKUP(B336,'[2]Giá đề xuất ODT'!$G$11:$AD$2233,21,0)</f>
        <v>7700</v>
      </c>
      <c r="R336" s="17">
        <f>VLOOKUP(B336,'[2]Giá đề xuất ODT'!$G$11:$AD$2233,22,0)</f>
        <v>2100</v>
      </c>
      <c r="S336" s="17">
        <f>VLOOKUP(B336,'[2]Giá đề xuất ODT'!$G$11:$AD$2233,23,0)</f>
        <v>1500</v>
      </c>
      <c r="T336" s="17">
        <f>VLOOKUP(B336,'[2]Giá đề xuất ODT'!$G$11:$AD$2233,24,0)</f>
        <v>1200</v>
      </c>
      <c r="U336" s="17">
        <v>1</v>
      </c>
      <c r="W336" s="17" t="str">
        <f>D336</f>
        <v>Đường Nguyễn Trãi</v>
      </c>
      <c r="X336" s="17" t="str">
        <f>" đoạn từ "&amp;E336</f>
        <v xml:space="preserve"> đoạn từ Đường Nguyễn Ái Quốc</v>
      </c>
      <c r="Y336" s="17" t="str">
        <f>" đến "&amp;F336</f>
        <v xml:space="preserve"> đến Hết khu phố chợ (bao gồm các thửa đất trong khu phố chợ)</v>
      </c>
    </row>
    <row r="337" spans="1:29" ht="78.75" x14ac:dyDescent="0.25">
      <c r="A337" s="166">
        <f t="shared" si="671"/>
        <v>331</v>
      </c>
      <c r="B337" s="166" t="str">
        <f t="shared" ref="B337:B342" si="688">B330</f>
        <v>VT2</v>
      </c>
      <c r="C337" s="166" t="str">
        <f t="shared" ref="C337:C342" si="689">$B$336</f>
        <v>DQ14DT_D1</v>
      </c>
      <c r="D337" s="185" t="str">
        <f>V337&amp;W337&amp;X337&amp;Y337&amp;Z337&amp;"
"&amp;AA337&amp;"
"
&amp;AB337</f>
        <v>Các tuyến đường giao thông đấu nối trực tiếp ra Đường Nguyễn Trãi đoạn từ Đường Nguyễn Ái Quốc đến Hết khu phố chợ (bao gồm các thửa đất trong khu phố chợ) có hiện trạng là đường nhựa, bê tông xi măng:
- Có bề rộng ≥5m, cách đường giao thông ≤600m.
- Có bề rộng từ ≥3m đến &lt;5m, cách đường giao thông ≤400m.</v>
      </c>
      <c r="E337" s="185"/>
      <c r="F337" s="185"/>
      <c r="G337" s="174">
        <v>2100</v>
      </c>
      <c r="H337" s="174">
        <v>1500</v>
      </c>
      <c r="I337" s="174">
        <v>1300</v>
      </c>
      <c r="J337" s="183">
        <f>VLOOKUP(C337,'[1]1. MA DO'!$E$5:$AA$1933,23,0)</f>
        <v>1.1299999999999999</v>
      </c>
      <c r="K337" s="180">
        <f t="shared" si="668"/>
        <v>1.1299999999999999</v>
      </c>
      <c r="L337" s="180">
        <f t="shared" si="669"/>
        <v>1.1299999999999999</v>
      </c>
      <c r="M337" s="29">
        <f t="shared" ref="M337:M342" si="690">M336</f>
        <v>6600</v>
      </c>
      <c r="N337" s="29">
        <f t="shared" ref="N337:N342" si="691">N336</f>
        <v>1800</v>
      </c>
      <c r="O337" s="29">
        <f t="shared" ref="O337:O342" si="692">O336</f>
        <v>1300</v>
      </c>
      <c r="P337" s="29">
        <f t="shared" ref="P337:P342" si="693">P336</f>
        <v>1000</v>
      </c>
      <c r="Q337" s="17">
        <f t="shared" ref="Q337:Q342" si="694">Q336</f>
        <v>7700</v>
      </c>
      <c r="R337" s="17">
        <f t="shared" ref="R337:R342" si="695">R336</f>
        <v>2100</v>
      </c>
      <c r="S337" s="17">
        <f t="shared" ref="S337:S342" si="696">S336</f>
        <v>1500</v>
      </c>
      <c r="T337" s="17">
        <f t="shared" ref="T337:U342" si="697">T336</f>
        <v>1200</v>
      </c>
      <c r="U337" s="17">
        <f t="shared" si="697"/>
        <v>1</v>
      </c>
      <c r="V337" s="17" t="str">
        <f t="shared" ref="V337:V342" si="698">V330</f>
        <v xml:space="preserve">Các tuyến đường giao thông đấu nối trực tiếp ra </v>
      </c>
      <c r="W337" s="17" t="str">
        <f t="shared" si="611"/>
        <v>Đường Nguyễn Trãi</v>
      </c>
      <c r="X337" s="17" t="str">
        <f t="shared" si="611"/>
        <v xml:space="preserve"> đoạn từ Đường Nguyễn Ái Quốc</v>
      </c>
      <c r="Y337" s="17" t="str">
        <f t="shared" ref="Y337:Y342" si="699">Y336</f>
        <v xml:space="preserve"> đến Hết khu phố chợ (bao gồm các thửa đất trong khu phố chợ)</v>
      </c>
      <c r="Z337" s="17" t="s">
        <v>477</v>
      </c>
      <c r="AA337" s="17" t="str">
        <f>AA330</f>
        <v>- Có bề rộng ≥5m, cách đường giao thông ≤600m.</v>
      </c>
      <c r="AB337" s="17" t="str">
        <f>AB330</f>
        <v>- Có bề rộng từ ≥3m đến &lt;5m, cách đường giao thông ≤400m.</v>
      </c>
      <c r="AC337" s="17">
        <f>AC330</f>
        <v>0</v>
      </c>
    </row>
    <row r="338" spans="1:29" ht="78.75" x14ac:dyDescent="0.25">
      <c r="A338" s="166">
        <f t="shared" si="671"/>
        <v>332</v>
      </c>
      <c r="B338" s="166" t="str">
        <f t="shared" si="688"/>
        <v>VT3</v>
      </c>
      <c r="C338" s="166" t="str">
        <f t="shared" si="689"/>
        <v>DQ14DT_D1</v>
      </c>
      <c r="D338" s="185" t="str">
        <f>V338&amp;W338&amp;X338&amp;Y338&amp;Z338&amp;"
"&amp;AA338&amp;"
"&amp;AB338&amp;"
"&amp;AC338</f>
        <v>Các tuyến đường giao thông đấu nối trực tiếp ra Đường Nguyễn Trãi đoạn từ Đường Nguyễn Ái Quốc đến Hết khu phố chợ (bao gồm các thửa đất trong khu phố chợ) có hiện trạng là đường nhựa, bê tông xi măng:
- Có bề rộng ≥5m, cách đường giao thông &gt;600m.
- Có bề rộng từ ≥3m đến &lt;5m, cách đường giao thông từ &gt;400m đến ≤600m.
- Có bề rộng &lt;3m, cách đường giao thông ≤200m.</v>
      </c>
      <c r="E338" s="185"/>
      <c r="F338" s="185"/>
      <c r="G338" s="174">
        <v>1500</v>
      </c>
      <c r="H338" s="174">
        <v>1100</v>
      </c>
      <c r="I338" s="174">
        <v>900</v>
      </c>
      <c r="J338" s="183">
        <f>VLOOKUP(C338,'[1]1. MA DO'!$E$5:$AA$1933,23,0)</f>
        <v>1.1299999999999999</v>
      </c>
      <c r="K338" s="180">
        <f t="shared" si="668"/>
        <v>1.1299999999999999</v>
      </c>
      <c r="L338" s="180">
        <f t="shared" si="669"/>
        <v>1.1299999999999999</v>
      </c>
      <c r="M338" s="29">
        <f t="shared" si="690"/>
        <v>6600</v>
      </c>
      <c r="N338" s="29">
        <f t="shared" si="691"/>
        <v>1800</v>
      </c>
      <c r="O338" s="29">
        <f t="shared" si="692"/>
        <v>1300</v>
      </c>
      <c r="P338" s="29">
        <f t="shared" si="693"/>
        <v>1000</v>
      </c>
      <c r="Q338" s="17">
        <f t="shared" si="694"/>
        <v>7700</v>
      </c>
      <c r="R338" s="17">
        <f t="shared" si="695"/>
        <v>2100</v>
      </c>
      <c r="S338" s="17">
        <f t="shared" si="696"/>
        <v>1500</v>
      </c>
      <c r="T338" s="17">
        <f t="shared" si="697"/>
        <v>1200</v>
      </c>
      <c r="U338" s="17">
        <f t="shared" si="697"/>
        <v>1</v>
      </c>
      <c r="V338" s="17" t="str">
        <f t="shared" si="698"/>
        <v xml:space="preserve">Các tuyến đường giao thông đấu nối trực tiếp ra </v>
      </c>
      <c r="W338" s="17" t="str">
        <f t="shared" si="611"/>
        <v>Đường Nguyễn Trãi</v>
      </c>
      <c r="X338" s="17" t="str">
        <f t="shared" si="611"/>
        <v xml:space="preserve"> đoạn từ Đường Nguyễn Ái Quốc</v>
      </c>
      <c r="Y338" s="17" t="str">
        <f t="shared" si="699"/>
        <v xml:space="preserve"> đến Hết khu phố chợ (bao gồm các thửa đất trong khu phố chợ)</v>
      </c>
      <c r="Z338" s="17" t="s">
        <v>477</v>
      </c>
      <c r="AA338" s="17" t="str">
        <f t="shared" ref="AA338:AC338" si="700">AA331</f>
        <v>- Có bề rộng ≥5m, cách đường giao thông &gt;600m.</v>
      </c>
      <c r="AB338" s="17" t="str">
        <f t="shared" si="700"/>
        <v>- Có bề rộng từ ≥3m đến &lt;5m, cách đường giao thông từ &gt;400m đến ≤600m.</v>
      </c>
      <c r="AC338" s="17" t="str">
        <f t="shared" si="700"/>
        <v>- Có bề rộng &lt;3m, cách đường giao thông ≤200m.</v>
      </c>
    </row>
    <row r="339" spans="1:29" ht="94.5" x14ac:dyDescent="0.25">
      <c r="A339" s="166">
        <f t="shared" si="671"/>
        <v>333</v>
      </c>
      <c r="B339" s="166" t="str">
        <f t="shared" si="688"/>
        <v>VT4</v>
      </c>
      <c r="C339" s="166" t="str">
        <f t="shared" si="689"/>
        <v>DQ14DT_D1</v>
      </c>
      <c r="D339" s="185" t="str">
        <f>V339&amp;W339&amp;X339&amp;Y339&amp;Z339</f>
        <v>Các tuyến đường giao thông đấu nối trực tiếp ra Đường Nguyễn Trãi đoạn từ Đường Nguyễn Ái Quốc đến Hết khu phố chợ (bao gồm các thửa đất trong khu phố chợ) có hiện trạng là đường nhựa, bê tông xi măng:
- Có bề rộng từ ≥3m đến &lt;5m, cách đường giao thông &gt;600m.
- Có bề rộng &lt;3m, cách đường giao thông &gt;200m.</v>
      </c>
      <c r="E339" s="185"/>
      <c r="F339" s="185"/>
      <c r="G339" s="174">
        <v>1200</v>
      </c>
      <c r="H339" s="174">
        <v>840</v>
      </c>
      <c r="I339" s="174">
        <v>720</v>
      </c>
      <c r="J339" s="183">
        <f>VLOOKUP(C339,'[1]1. MA DO'!$E$5:$AA$1933,23,0)</f>
        <v>1.1299999999999999</v>
      </c>
      <c r="K339" s="180">
        <f t="shared" si="668"/>
        <v>1.1299999999999999</v>
      </c>
      <c r="L339" s="180">
        <f t="shared" si="669"/>
        <v>1.1299999999999999</v>
      </c>
      <c r="M339" s="29">
        <f t="shared" si="690"/>
        <v>6600</v>
      </c>
      <c r="N339" s="29">
        <f t="shared" si="691"/>
        <v>1800</v>
      </c>
      <c r="O339" s="29">
        <f t="shared" si="692"/>
        <v>1300</v>
      </c>
      <c r="P339" s="29">
        <f t="shared" si="693"/>
        <v>1000</v>
      </c>
      <c r="Q339" s="17">
        <f t="shared" si="694"/>
        <v>7700</v>
      </c>
      <c r="R339" s="17">
        <f t="shared" si="695"/>
        <v>2100</v>
      </c>
      <c r="S339" s="17">
        <f t="shared" si="696"/>
        <v>1500</v>
      </c>
      <c r="T339" s="17">
        <f t="shared" si="697"/>
        <v>1200</v>
      </c>
      <c r="U339" s="17">
        <f t="shared" si="697"/>
        <v>1</v>
      </c>
      <c r="V339" s="17" t="str">
        <f t="shared" si="698"/>
        <v xml:space="preserve">Các tuyến đường giao thông đấu nối trực tiếp ra </v>
      </c>
      <c r="W339" s="17" t="str">
        <f t="shared" si="611"/>
        <v>Đường Nguyễn Trãi</v>
      </c>
      <c r="X339" s="17" t="str">
        <f t="shared" si="611"/>
        <v xml:space="preserve"> đoạn từ Đường Nguyễn Ái Quốc</v>
      </c>
      <c r="Y339" s="17" t="str">
        <f t="shared" si="699"/>
        <v xml:space="preserve"> đến Hết khu phố chợ (bao gồm các thửa đất trong khu phố chợ)</v>
      </c>
      <c r="Z339" s="17" t="s">
        <v>478</v>
      </c>
      <c r="AA339" s="17">
        <f t="shared" ref="AA339:AC339" si="701">AA332</f>
        <v>0</v>
      </c>
      <c r="AB339" s="17">
        <f t="shared" si="701"/>
        <v>0</v>
      </c>
      <c r="AC339" s="17">
        <f t="shared" si="701"/>
        <v>0</v>
      </c>
    </row>
    <row r="340" spans="1:29" ht="94.5" x14ac:dyDescent="0.25">
      <c r="A340" s="166">
        <f t="shared" si="671"/>
        <v>334</v>
      </c>
      <c r="B340" s="166" t="str">
        <f t="shared" si="688"/>
        <v>VT2*0,8</v>
      </c>
      <c r="C340" s="166" t="str">
        <f t="shared" si="689"/>
        <v>DQ14DT_D1</v>
      </c>
      <c r="D340" s="185" t="str">
        <f>V340&amp;W340&amp;X340&amp;Y340&amp;Z340&amp;"
"&amp;AA340&amp;"
"
&amp;AB340</f>
        <v>Các tuyến đường giao thông không đấu nối trực tiếp và thông ra Đường Nguyễn Trãi đoạn từ Đường Nguyễn Ái Quốc đến Hết khu phố chợ (bao gồm các thửa đất trong khu phố chợ) có hiện trạng là đường nhựa, bê tông xi măng:
- Có bề rộng ≥5m, cách đường giao thông ≤600m.
- Có bề rộng từ ≥3m đến &lt;5m, cách đường giao thông ≤400m.</v>
      </c>
      <c r="E340" s="185"/>
      <c r="F340" s="185"/>
      <c r="G340" s="174">
        <v>1900</v>
      </c>
      <c r="H340" s="174">
        <v>1300</v>
      </c>
      <c r="I340" s="174">
        <v>1100</v>
      </c>
      <c r="J340" s="183">
        <f>VLOOKUP(C340,'[1]1. MA DO'!$E$5:$AA$1933,23,0)</f>
        <v>1.1299999999999999</v>
      </c>
      <c r="K340" s="180">
        <f t="shared" si="668"/>
        <v>1.1299999999999999</v>
      </c>
      <c r="L340" s="180">
        <f t="shared" si="669"/>
        <v>1.1299999999999999</v>
      </c>
      <c r="M340" s="29">
        <f t="shared" si="690"/>
        <v>6600</v>
      </c>
      <c r="N340" s="29">
        <f t="shared" si="691"/>
        <v>1800</v>
      </c>
      <c r="O340" s="29">
        <f t="shared" si="692"/>
        <v>1300</v>
      </c>
      <c r="P340" s="29">
        <f t="shared" si="693"/>
        <v>1000</v>
      </c>
      <c r="Q340" s="17">
        <f t="shared" si="694"/>
        <v>7700</v>
      </c>
      <c r="R340" s="17">
        <f t="shared" si="695"/>
        <v>2100</v>
      </c>
      <c r="S340" s="17">
        <f t="shared" si="696"/>
        <v>1500</v>
      </c>
      <c r="T340" s="17">
        <f t="shared" si="697"/>
        <v>1200</v>
      </c>
      <c r="U340" s="17">
        <f t="shared" si="697"/>
        <v>1</v>
      </c>
      <c r="V340" s="17" t="str">
        <f t="shared" si="698"/>
        <v xml:space="preserve">Các tuyến đường giao thông không đấu nối trực tiếp và thông ra </v>
      </c>
      <c r="W340" s="17" t="str">
        <f t="shared" si="611"/>
        <v>Đường Nguyễn Trãi</v>
      </c>
      <c r="X340" s="17" t="str">
        <f t="shared" si="611"/>
        <v xml:space="preserve"> đoạn từ Đường Nguyễn Ái Quốc</v>
      </c>
      <c r="Y340" s="17" t="str">
        <f t="shared" si="699"/>
        <v xml:space="preserve"> đến Hết khu phố chợ (bao gồm các thửa đất trong khu phố chợ)</v>
      </c>
      <c r="Z340" s="17" t="s">
        <v>477</v>
      </c>
      <c r="AA340" s="17" t="str">
        <f t="shared" ref="AA340:AC340" si="702">AA333</f>
        <v>- Có bề rộng ≥5m, cách đường giao thông ≤600m.</v>
      </c>
      <c r="AB340" s="17" t="str">
        <f t="shared" si="702"/>
        <v>- Có bề rộng từ ≥3m đến &lt;5m, cách đường giao thông ≤400m.</v>
      </c>
      <c r="AC340" s="17">
        <f t="shared" si="702"/>
        <v>0</v>
      </c>
    </row>
    <row r="341" spans="1:29" ht="94.5" x14ac:dyDescent="0.25">
      <c r="A341" s="166">
        <f t="shared" si="671"/>
        <v>335</v>
      </c>
      <c r="B341" s="166" t="str">
        <f t="shared" si="688"/>
        <v>VT3*0,8</v>
      </c>
      <c r="C341" s="166" t="str">
        <f t="shared" si="689"/>
        <v>DQ14DT_D1</v>
      </c>
      <c r="D341" s="185" t="str">
        <f>V341&amp;W341&amp;X341&amp;Y341&amp;Z341&amp;"
"&amp;AA341&amp;"
"
&amp;AB341&amp;"
"&amp;AC341</f>
        <v>Các tuyến đường giao thông không đấu nối trực tiếp và thông ra Đường Nguyễn Trãi đoạn từ Đường Nguyễn Ái Quốc đến Hết khu phố chợ (bao gồm các thửa đất trong khu phố chợ) có hiện trạng là đường nhựa, bê tông xi măng:
- Có bề rộng ≥5m, cách đường giao thông &gt;600m.
- Có bề rộng từ ≥3m đến &lt;5m, cách đường giao thông từ &gt;400m đến ≤600m.
- Có bề rộng &lt;3m, cách đường giao thông ≤200m.</v>
      </c>
      <c r="E341" s="185"/>
      <c r="F341" s="185"/>
      <c r="G341" s="174">
        <v>1400</v>
      </c>
      <c r="H341" s="174">
        <v>980</v>
      </c>
      <c r="I341" s="174">
        <v>840</v>
      </c>
      <c r="J341" s="183">
        <f>VLOOKUP(C341,'[1]1. MA DO'!$E$5:$AA$1933,23,0)</f>
        <v>1.1299999999999999</v>
      </c>
      <c r="K341" s="180">
        <f t="shared" si="668"/>
        <v>1.1299999999999999</v>
      </c>
      <c r="L341" s="180">
        <f t="shared" si="669"/>
        <v>1.1299999999999999</v>
      </c>
      <c r="M341" s="29">
        <f t="shared" si="690"/>
        <v>6600</v>
      </c>
      <c r="N341" s="29">
        <f t="shared" si="691"/>
        <v>1800</v>
      </c>
      <c r="O341" s="29">
        <f t="shared" si="692"/>
        <v>1300</v>
      </c>
      <c r="P341" s="29">
        <f t="shared" si="693"/>
        <v>1000</v>
      </c>
      <c r="Q341" s="17">
        <f t="shared" si="694"/>
        <v>7700</v>
      </c>
      <c r="R341" s="17">
        <f t="shared" si="695"/>
        <v>2100</v>
      </c>
      <c r="S341" s="17">
        <f t="shared" si="696"/>
        <v>1500</v>
      </c>
      <c r="T341" s="17">
        <f t="shared" si="697"/>
        <v>1200</v>
      </c>
      <c r="U341" s="17">
        <f t="shared" si="697"/>
        <v>1</v>
      </c>
      <c r="V341" s="17" t="str">
        <f t="shared" si="698"/>
        <v xml:space="preserve">Các tuyến đường giao thông không đấu nối trực tiếp và thông ra </v>
      </c>
      <c r="W341" s="17" t="str">
        <f t="shared" si="611"/>
        <v>Đường Nguyễn Trãi</v>
      </c>
      <c r="X341" s="17" t="str">
        <f t="shared" si="611"/>
        <v xml:space="preserve"> đoạn từ Đường Nguyễn Ái Quốc</v>
      </c>
      <c r="Y341" s="17" t="str">
        <f t="shared" si="699"/>
        <v xml:space="preserve"> đến Hết khu phố chợ (bao gồm các thửa đất trong khu phố chợ)</v>
      </c>
      <c r="Z341" s="17" t="s">
        <v>477</v>
      </c>
      <c r="AA341" s="17" t="str">
        <f t="shared" ref="AA341:AC341" si="703">AA334</f>
        <v>- Có bề rộng ≥5m, cách đường giao thông &gt;600m.</v>
      </c>
      <c r="AB341" s="17" t="str">
        <f t="shared" si="703"/>
        <v>- Có bề rộng từ ≥3m đến &lt;5m, cách đường giao thông từ &gt;400m đến ≤600m.</v>
      </c>
      <c r="AC341" s="17" t="str">
        <f t="shared" si="703"/>
        <v>- Có bề rộng &lt;3m, cách đường giao thông ≤200m.</v>
      </c>
    </row>
    <row r="342" spans="1:29" ht="94.5" x14ac:dyDescent="0.25">
      <c r="A342" s="166">
        <f t="shared" si="671"/>
        <v>336</v>
      </c>
      <c r="B342" s="166" t="str">
        <f t="shared" si="688"/>
        <v>VT4*0,8</v>
      </c>
      <c r="C342" s="166" t="str">
        <f t="shared" si="689"/>
        <v>DQ14DT_D1</v>
      </c>
      <c r="D342" s="185" t="str">
        <f>V342&amp;W342&amp;X342&amp;Y342&amp;Z342</f>
        <v>Các tuyến đường giao thông không đấu nối trực tiếp và thông ra Đường Nguyễn Trãi đoạn từ Đường Nguyễn Ái Quốc đến Hết khu phố chợ (bao gồm các thửa đất trong khu phố chợ) có hiện trạng là đường nhựa, bê tông xi măng:
- Có bề rộng từ ≥3m đến &lt;5m, cách đường giao thông &gt;600m.
- Có bề rộng &lt;3m, cách đường giao thông &gt;200m.</v>
      </c>
      <c r="E342" s="185"/>
      <c r="F342" s="185"/>
      <c r="G342" s="174">
        <v>1100</v>
      </c>
      <c r="H342" s="174">
        <v>770</v>
      </c>
      <c r="I342" s="174">
        <v>660</v>
      </c>
      <c r="J342" s="183">
        <f>VLOOKUP(C342,'[1]1. MA DO'!$E$5:$AA$1933,23,0)</f>
        <v>1.1299999999999999</v>
      </c>
      <c r="K342" s="180">
        <f t="shared" si="668"/>
        <v>1.1299999999999999</v>
      </c>
      <c r="L342" s="180">
        <f t="shared" si="669"/>
        <v>1.1299999999999999</v>
      </c>
      <c r="M342" s="29">
        <f t="shared" si="690"/>
        <v>6600</v>
      </c>
      <c r="N342" s="29">
        <f t="shared" si="691"/>
        <v>1800</v>
      </c>
      <c r="O342" s="29">
        <f t="shared" si="692"/>
        <v>1300</v>
      </c>
      <c r="P342" s="29">
        <f t="shared" si="693"/>
        <v>1000</v>
      </c>
      <c r="Q342" s="17">
        <f t="shared" si="694"/>
        <v>7700</v>
      </c>
      <c r="R342" s="17">
        <f t="shared" si="695"/>
        <v>2100</v>
      </c>
      <c r="S342" s="17">
        <f t="shared" si="696"/>
        <v>1500</v>
      </c>
      <c r="T342" s="17">
        <f t="shared" si="697"/>
        <v>1200</v>
      </c>
      <c r="U342" s="17">
        <f t="shared" si="697"/>
        <v>1</v>
      </c>
      <c r="V342" s="17" t="str">
        <f t="shared" si="698"/>
        <v xml:space="preserve">Các tuyến đường giao thông không đấu nối trực tiếp và thông ra </v>
      </c>
      <c r="W342" s="17" t="str">
        <f t="shared" si="611"/>
        <v>Đường Nguyễn Trãi</v>
      </c>
      <c r="X342" s="17" t="str">
        <f t="shared" si="611"/>
        <v xml:space="preserve"> đoạn từ Đường Nguyễn Ái Quốc</v>
      </c>
      <c r="Y342" s="17" t="str">
        <f t="shared" si="699"/>
        <v xml:space="preserve"> đến Hết khu phố chợ (bao gồm các thửa đất trong khu phố chợ)</v>
      </c>
      <c r="Z342" s="17" t="s">
        <v>478</v>
      </c>
      <c r="AA342" s="17">
        <f t="shared" ref="AA342:AC342" si="704">AA335</f>
        <v>0</v>
      </c>
      <c r="AB342" s="17">
        <f t="shared" si="704"/>
        <v>0</v>
      </c>
      <c r="AC342" s="17">
        <f t="shared" si="704"/>
        <v>0</v>
      </c>
    </row>
    <row r="343" spans="1:29" ht="31.5" x14ac:dyDescent="0.25">
      <c r="A343" s="166">
        <f t="shared" si="671"/>
        <v>337</v>
      </c>
      <c r="B343" s="166" t="str">
        <f>'Đầu vào (2)'!G337</f>
        <v>DQ14DT_D2</v>
      </c>
      <c r="C343" s="166" t="str">
        <f>$B$343</f>
        <v>DQ14DT_D2</v>
      </c>
      <c r="D343" s="167" t="str">
        <f>'Đầu vào (2)'!H337</f>
        <v>Đường Nguyễn Trãi</v>
      </c>
      <c r="E343" s="167" t="str">
        <f>'Đầu vào (2)'!I337</f>
        <v>Hết khu phố chợ</v>
      </c>
      <c r="F343" s="167" t="str">
        <f>'Đầu vào (2)'!J337</f>
        <v>Đường Cách Mạng Tháng 8</v>
      </c>
      <c r="G343" s="179">
        <v>4900</v>
      </c>
      <c r="H343" s="174">
        <v>3400</v>
      </c>
      <c r="I343" s="174">
        <v>2900</v>
      </c>
      <c r="J343" s="183">
        <f>VLOOKUP(C343,'[1]1. MA DO'!$E$5:$AA$1933,23,0)</f>
        <v>1.1299999999999999</v>
      </c>
      <c r="K343" s="180">
        <f t="shared" si="668"/>
        <v>1.1299999999999999</v>
      </c>
      <c r="L343" s="180">
        <f t="shared" si="669"/>
        <v>1.1299999999999999</v>
      </c>
      <c r="M343" s="29">
        <f>'Đầu vào (2)'!K337</f>
        <v>4200</v>
      </c>
      <c r="N343" s="29">
        <f>'Đầu vào (2)'!L337</f>
        <v>1500</v>
      </c>
      <c r="O343" s="29">
        <f>'Đầu vào (2)'!M337</f>
        <v>900</v>
      </c>
      <c r="P343" s="29">
        <f>'Đầu vào (2)'!N337</f>
        <v>600</v>
      </c>
      <c r="Q343" s="17">
        <f>VLOOKUP(B343,'[2]Giá đề xuất ODT'!$G$11:$AD$2233,21,0)</f>
        <v>4900</v>
      </c>
      <c r="R343" s="17">
        <f>VLOOKUP(B343,'[2]Giá đề xuất ODT'!$G$11:$AD$2233,22,0)</f>
        <v>1700</v>
      </c>
      <c r="S343" s="17">
        <f>VLOOKUP(B343,'[2]Giá đề xuất ODT'!$G$11:$AD$2233,23,0)</f>
        <v>1000</v>
      </c>
      <c r="T343" s="17">
        <f>VLOOKUP(B343,'[2]Giá đề xuất ODT'!$G$11:$AD$2233,24,0)</f>
        <v>700</v>
      </c>
      <c r="U343" s="17">
        <v>1</v>
      </c>
      <c r="W343" s="17" t="str">
        <f>D343</f>
        <v>Đường Nguyễn Trãi</v>
      </c>
      <c r="X343" s="17" t="str">
        <f>" đoạn từ "&amp;E343</f>
        <v xml:space="preserve"> đoạn từ Hết khu phố chợ</v>
      </c>
      <c r="Y343" s="17" t="str">
        <f>" đến "&amp;F343</f>
        <v xml:space="preserve"> đến Đường Cách Mạng Tháng 8</v>
      </c>
    </row>
    <row r="344" spans="1:29" ht="78.75" x14ac:dyDescent="0.25">
      <c r="A344" s="166">
        <f t="shared" si="671"/>
        <v>338</v>
      </c>
      <c r="B344" s="166" t="str">
        <f t="shared" ref="B344:B349" si="705">B337</f>
        <v>VT2</v>
      </c>
      <c r="C344" s="166" t="str">
        <f t="shared" ref="C344:C349" si="706">$B$343</f>
        <v>DQ14DT_D2</v>
      </c>
      <c r="D344" s="185" t="str">
        <f>V344&amp;W344&amp;X344&amp;Y344&amp;Z344&amp;"
"&amp;AA344&amp;"
"
&amp;AB344</f>
        <v>Các tuyến đường giao thông đấu nối trực tiếp ra Đường Nguyễn Trãi đoạn từ Hết khu phố chợ đến Đường Cách Mạng Tháng 8 có hiện trạng là đường nhựa, bê tông xi măng:
- Có bề rộng ≥5m, cách đường giao thông ≤600m.
- Có bề rộng từ ≥3m đến &lt;5m, cách đường giao thông ≤400m.</v>
      </c>
      <c r="E344" s="185"/>
      <c r="F344" s="185"/>
      <c r="G344" s="174">
        <v>1700</v>
      </c>
      <c r="H344" s="174">
        <v>1200</v>
      </c>
      <c r="I344" s="174">
        <v>1000</v>
      </c>
      <c r="J344" s="183">
        <f>VLOOKUP(C344,'[1]1. MA DO'!$E$5:$AA$1933,23,0)</f>
        <v>1.1299999999999999</v>
      </c>
      <c r="K344" s="180">
        <f t="shared" si="668"/>
        <v>1.1299999999999999</v>
      </c>
      <c r="L344" s="180">
        <f t="shared" si="669"/>
        <v>1.1299999999999999</v>
      </c>
      <c r="M344" s="29">
        <f t="shared" ref="M344:M349" si="707">M343</f>
        <v>4200</v>
      </c>
      <c r="N344" s="29">
        <f t="shared" ref="N344:N349" si="708">N343</f>
        <v>1500</v>
      </c>
      <c r="O344" s="29">
        <f t="shared" ref="O344:O349" si="709">O343</f>
        <v>900</v>
      </c>
      <c r="P344" s="29">
        <f t="shared" ref="P344:P349" si="710">P343</f>
        <v>600</v>
      </c>
      <c r="Q344" s="17">
        <f t="shared" ref="Q344:Q349" si="711">Q343</f>
        <v>4900</v>
      </c>
      <c r="R344" s="17">
        <f t="shared" ref="R344:R349" si="712">R343</f>
        <v>1700</v>
      </c>
      <c r="S344" s="17">
        <f t="shared" ref="S344:S349" si="713">S343</f>
        <v>1000</v>
      </c>
      <c r="T344" s="17">
        <f t="shared" ref="T344:U349" si="714">T343</f>
        <v>700</v>
      </c>
      <c r="U344" s="17">
        <f t="shared" si="714"/>
        <v>1</v>
      </c>
      <c r="V344" s="17" t="str">
        <f t="shared" ref="V344:V349" si="715">V337</f>
        <v xml:space="preserve">Các tuyến đường giao thông đấu nối trực tiếp ra </v>
      </c>
      <c r="W344" s="17" t="str">
        <f t="shared" si="611"/>
        <v>Đường Nguyễn Trãi</v>
      </c>
      <c r="X344" s="17" t="str">
        <f t="shared" si="611"/>
        <v xml:space="preserve"> đoạn từ Hết khu phố chợ</v>
      </c>
      <c r="Y344" s="17" t="str">
        <f t="shared" ref="Y344:Y349" si="716">Y343</f>
        <v xml:space="preserve"> đến Đường Cách Mạng Tháng 8</v>
      </c>
      <c r="Z344" s="17" t="s">
        <v>477</v>
      </c>
      <c r="AA344" s="17" t="str">
        <f>AA337</f>
        <v>- Có bề rộng ≥5m, cách đường giao thông ≤600m.</v>
      </c>
      <c r="AB344" s="17" t="str">
        <f>AB337</f>
        <v>- Có bề rộng từ ≥3m đến &lt;5m, cách đường giao thông ≤400m.</v>
      </c>
      <c r="AC344" s="17">
        <f>AC337</f>
        <v>0</v>
      </c>
    </row>
    <row r="345" spans="1:29" ht="78.75" x14ac:dyDescent="0.25">
      <c r="A345" s="166">
        <f t="shared" si="671"/>
        <v>339</v>
      </c>
      <c r="B345" s="166" t="str">
        <f t="shared" si="705"/>
        <v>VT3</v>
      </c>
      <c r="C345" s="166" t="str">
        <f t="shared" si="706"/>
        <v>DQ14DT_D2</v>
      </c>
      <c r="D345" s="185" t="str">
        <f>V345&amp;W345&amp;X345&amp;Y345&amp;Z345&amp;"
"&amp;AA345&amp;"
"&amp;AB345&amp;"
"&amp;AC345</f>
        <v>Các tuyến đường giao thông đấu nối trực tiếp ra Đường Nguyễn Trãi đoạn từ Hết khu phố chợ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345" s="185"/>
      <c r="F345" s="185"/>
      <c r="G345" s="174">
        <v>1000</v>
      </c>
      <c r="H345" s="174">
        <v>700</v>
      </c>
      <c r="I345" s="174">
        <v>600</v>
      </c>
      <c r="J345" s="183">
        <f>VLOOKUP(C345,'[1]1. MA DO'!$E$5:$AA$1933,23,0)</f>
        <v>1.1299999999999999</v>
      </c>
      <c r="K345" s="180">
        <f t="shared" si="668"/>
        <v>1.1299999999999999</v>
      </c>
      <c r="L345" s="180">
        <f t="shared" si="669"/>
        <v>1.1299999999999999</v>
      </c>
      <c r="M345" s="29">
        <f t="shared" si="707"/>
        <v>4200</v>
      </c>
      <c r="N345" s="29">
        <f t="shared" si="708"/>
        <v>1500</v>
      </c>
      <c r="O345" s="29">
        <f t="shared" si="709"/>
        <v>900</v>
      </c>
      <c r="P345" s="29">
        <f t="shared" si="710"/>
        <v>600</v>
      </c>
      <c r="Q345" s="17">
        <f t="shared" si="711"/>
        <v>4900</v>
      </c>
      <c r="R345" s="17">
        <f t="shared" si="712"/>
        <v>1700</v>
      </c>
      <c r="S345" s="17">
        <f t="shared" si="713"/>
        <v>1000</v>
      </c>
      <c r="T345" s="17">
        <f t="shared" si="714"/>
        <v>700</v>
      </c>
      <c r="U345" s="17">
        <f t="shared" si="714"/>
        <v>1</v>
      </c>
      <c r="V345" s="17" t="str">
        <f t="shared" si="715"/>
        <v xml:space="preserve">Các tuyến đường giao thông đấu nối trực tiếp ra </v>
      </c>
      <c r="W345" s="17" t="str">
        <f t="shared" si="611"/>
        <v>Đường Nguyễn Trãi</v>
      </c>
      <c r="X345" s="17" t="str">
        <f t="shared" si="611"/>
        <v xml:space="preserve"> đoạn từ Hết khu phố chợ</v>
      </c>
      <c r="Y345" s="17" t="str">
        <f t="shared" si="716"/>
        <v xml:space="preserve"> đến Đường Cách Mạng Tháng 8</v>
      </c>
      <c r="Z345" s="17" t="s">
        <v>477</v>
      </c>
      <c r="AA345" s="17" t="str">
        <f t="shared" ref="AA345:AC345" si="717">AA338</f>
        <v>- Có bề rộng ≥5m, cách đường giao thông &gt;600m.</v>
      </c>
      <c r="AB345" s="17" t="str">
        <f t="shared" si="717"/>
        <v>- Có bề rộng từ ≥3m đến &lt;5m, cách đường giao thông từ &gt;400m đến ≤600m.</v>
      </c>
      <c r="AC345" s="17" t="str">
        <f t="shared" si="717"/>
        <v>- Có bề rộng &lt;3m, cách đường giao thông ≤200m.</v>
      </c>
    </row>
    <row r="346" spans="1:29" ht="94.5" x14ac:dyDescent="0.25">
      <c r="A346" s="166">
        <f t="shared" si="671"/>
        <v>340</v>
      </c>
      <c r="B346" s="166" t="str">
        <f t="shared" si="705"/>
        <v>VT4</v>
      </c>
      <c r="C346" s="166" t="str">
        <f t="shared" si="706"/>
        <v>DQ14DT_D2</v>
      </c>
      <c r="D346" s="185" t="str">
        <f>V346&amp;W346&amp;X346&amp;Y346&amp;Z346</f>
        <v>Các tuyến đường giao thông đấu nối trực tiếp ra Đường Nguyễn Trãi đoạn từ Hết khu phố chợ đến Đường Cách Mạng Tháng 8 có hiện trạng là đường nhựa, bê tông xi măng:
- Có bề rộng từ ≥3m đến &lt;5m, cách đường giao thông &gt;600m.
- Có bề rộng &lt;3m, cách đường giao thông &gt;200m.</v>
      </c>
      <c r="E346" s="185"/>
      <c r="F346" s="185"/>
      <c r="G346" s="174">
        <v>700</v>
      </c>
      <c r="H346" s="174">
        <v>490</v>
      </c>
      <c r="I346" s="174">
        <v>420</v>
      </c>
      <c r="J346" s="183">
        <f>VLOOKUP(C346,'[1]1. MA DO'!$E$5:$AA$1933,23,0)</f>
        <v>1.1299999999999999</v>
      </c>
      <c r="K346" s="180">
        <f t="shared" si="668"/>
        <v>1.1299999999999999</v>
      </c>
      <c r="L346" s="180">
        <f t="shared" si="669"/>
        <v>1.1299999999999999</v>
      </c>
      <c r="M346" s="29">
        <f t="shared" si="707"/>
        <v>4200</v>
      </c>
      <c r="N346" s="29">
        <f t="shared" si="708"/>
        <v>1500</v>
      </c>
      <c r="O346" s="29">
        <f t="shared" si="709"/>
        <v>900</v>
      </c>
      <c r="P346" s="29">
        <f t="shared" si="710"/>
        <v>600</v>
      </c>
      <c r="Q346" s="17">
        <f t="shared" si="711"/>
        <v>4900</v>
      </c>
      <c r="R346" s="17">
        <f t="shared" si="712"/>
        <v>1700</v>
      </c>
      <c r="S346" s="17">
        <f t="shared" si="713"/>
        <v>1000</v>
      </c>
      <c r="T346" s="17">
        <f t="shared" si="714"/>
        <v>700</v>
      </c>
      <c r="U346" s="17">
        <f t="shared" si="714"/>
        <v>1</v>
      </c>
      <c r="V346" s="17" t="str">
        <f t="shared" si="715"/>
        <v xml:space="preserve">Các tuyến đường giao thông đấu nối trực tiếp ra </v>
      </c>
      <c r="W346" s="17" t="str">
        <f t="shared" si="611"/>
        <v>Đường Nguyễn Trãi</v>
      </c>
      <c r="X346" s="17" t="str">
        <f t="shared" si="611"/>
        <v xml:space="preserve"> đoạn từ Hết khu phố chợ</v>
      </c>
      <c r="Y346" s="17" t="str">
        <f t="shared" si="716"/>
        <v xml:space="preserve"> đến Đường Cách Mạng Tháng 8</v>
      </c>
      <c r="Z346" s="17" t="s">
        <v>478</v>
      </c>
      <c r="AA346" s="17">
        <f t="shared" ref="AA346:AC346" si="718">AA339</f>
        <v>0</v>
      </c>
      <c r="AB346" s="17">
        <f t="shared" si="718"/>
        <v>0</v>
      </c>
      <c r="AC346" s="17">
        <f t="shared" si="718"/>
        <v>0</v>
      </c>
    </row>
    <row r="347" spans="1:29" ht="94.5" x14ac:dyDescent="0.25">
      <c r="A347" s="166">
        <f t="shared" si="671"/>
        <v>341</v>
      </c>
      <c r="B347" s="166" t="str">
        <f t="shared" si="705"/>
        <v>VT2*0,8</v>
      </c>
      <c r="C347" s="166" t="str">
        <f t="shared" si="706"/>
        <v>DQ14DT_D2</v>
      </c>
      <c r="D347" s="185" t="str">
        <f>V347&amp;W347&amp;X347&amp;Y347&amp;Z347&amp;"
"&amp;AA347&amp;"
"
&amp;AB347</f>
        <v>Các tuyến đường giao thông không đấu nối trực tiếp và thông ra Đường Nguyễn Trãi đoạn từ Hết khu phố chợ đến Đường Cách Mạng Tháng 8 có hiện trạng là đường nhựa, bê tông xi măng:
- Có bề rộng ≥5m, cách đường giao thông ≤600m.
- Có bề rộng từ ≥3m đến &lt;5m, cách đường giao thông ≤400m.</v>
      </c>
      <c r="E347" s="185"/>
      <c r="F347" s="185"/>
      <c r="G347" s="174">
        <v>1500</v>
      </c>
      <c r="H347" s="174">
        <v>1100</v>
      </c>
      <c r="I347" s="174">
        <v>900</v>
      </c>
      <c r="J347" s="183">
        <f>VLOOKUP(C347,'[1]1. MA DO'!$E$5:$AA$1933,23,0)</f>
        <v>1.1299999999999999</v>
      </c>
      <c r="K347" s="180">
        <f t="shared" si="668"/>
        <v>1.1299999999999999</v>
      </c>
      <c r="L347" s="180">
        <f t="shared" si="669"/>
        <v>1.1299999999999999</v>
      </c>
      <c r="M347" s="29">
        <f t="shared" si="707"/>
        <v>4200</v>
      </c>
      <c r="N347" s="29">
        <f t="shared" si="708"/>
        <v>1500</v>
      </c>
      <c r="O347" s="29">
        <f t="shared" si="709"/>
        <v>900</v>
      </c>
      <c r="P347" s="29">
        <f t="shared" si="710"/>
        <v>600</v>
      </c>
      <c r="Q347" s="17">
        <f t="shared" si="711"/>
        <v>4900</v>
      </c>
      <c r="R347" s="17">
        <f t="shared" si="712"/>
        <v>1700</v>
      </c>
      <c r="S347" s="17">
        <f t="shared" si="713"/>
        <v>1000</v>
      </c>
      <c r="T347" s="17">
        <f t="shared" si="714"/>
        <v>700</v>
      </c>
      <c r="U347" s="17">
        <f t="shared" si="714"/>
        <v>1</v>
      </c>
      <c r="V347" s="17" t="str">
        <f t="shared" si="715"/>
        <v xml:space="preserve">Các tuyến đường giao thông không đấu nối trực tiếp và thông ra </v>
      </c>
      <c r="W347" s="17" t="str">
        <f t="shared" si="611"/>
        <v>Đường Nguyễn Trãi</v>
      </c>
      <c r="X347" s="17" t="str">
        <f t="shared" si="611"/>
        <v xml:space="preserve"> đoạn từ Hết khu phố chợ</v>
      </c>
      <c r="Y347" s="17" t="str">
        <f t="shared" si="716"/>
        <v xml:space="preserve"> đến Đường Cách Mạng Tháng 8</v>
      </c>
      <c r="Z347" s="17" t="s">
        <v>477</v>
      </c>
      <c r="AA347" s="17" t="str">
        <f t="shared" ref="AA347:AC347" si="719">AA340</f>
        <v>- Có bề rộng ≥5m, cách đường giao thông ≤600m.</v>
      </c>
      <c r="AB347" s="17" t="str">
        <f t="shared" si="719"/>
        <v>- Có bề rộng từ ≥3m đến &lt;5m, cách đường giao thông ≤400m.</v>
      </c>
      <c r="AC347" s="17">
        <f t="shared" si="719"/>
        <v>0</v>
      </c>
    </row>
    <row r="348" spans="1:29" ht="94.5" x14ac:dyDescent="0.25">
      <c r="A348" s="166">
        <f t="shared" si="671"/>
        <v>342</v>
      </c>
      <c r="B348" s="166" t="str">
        <f t="shared" si="705"/>
        <v>VT3*0,8</v>
      </c>
      <c r="C348" s="166" t="str">
        <f t="shared" si="706"/>
        <v>DQ14DT_D2</v>
      </c>
      <c r="D348" s="185" t="str">
        <f>V348&amp;W348&amp;X348&amp;Y348&amp;Z348&amp;"
"&amp;AA348&amp;"
"
&amp;AB348&amp;"
"&amp;AC348</f>
        <v>Các tuyến đường giao thông không đấu nối trực tiếp và thông ra Đường Nguyễn Trãi đoạn từ Hết khu phố chợ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348" s="185"/>
      <c r="F348" s="185"/>
      <c r="G348" s="174">
        <v>900</v>
      </c>
      <c r="H348" s="174">
        <v>630</v>
      </c>
      <c r="I348" s="174">
        <v>540</v>
      </c>
      <c r="J348" s="183">
        <f>VLOOKUP(C348,'[1]1. MA DO'!$E$5:$AA$1933,23,0)</f>
        <v>1.1299999999999999</v>
      </c>
      <c r="K348" s="180">
        <f t="shared" si="668"/>
        <v>1.1299999999999999</v>
      </c>
      <c r="L348" s="180">
        <f t="shared" si="669"/>
        <v>1.1299999999999999</v>
      </c>
      <c r="M348" s="29">
        <f t="shared" si="707"/>
        <v>4200</v>
      </c>
      <c r="N348" s="29">
        <f t="shared" si="708"/>
        <v>1500</v>
      </c>
      <c r="O348" s="29">
        <f t="shared" si="709"/>
        <v>900</v>
      </c>
      <c r="P348" s="29">
        <f t="shared" si="710"/>
        <v>600</v>
      </c>
      <c r="Q348" s="17">
        <f t="shared" si="711"/>
        <v>4900</v>
      </c>
      <c r="R348" s="17">
        <f t="shared" si="712"/>
        <v>1700</v>
      </c>
      <c r="S348" s="17">
        <f t="shared" si="713"/>
        <v>1000</v>
      </c>
      <c r="T348" s="17">
        <f t="shared" si="714"/>
        <v>700</v>
      </c>
      <c r="U348" s="17">
        <f t="shared" si="714"/>
        <v>1</v>
      </c>
      <c r="V348" s="17" t="str">
        <f t="shared" si="715"/>
        <v xml:space="preserve">Các tuyến đường giao thông không đấu nối trực tiếp và thông ra </v>
      </c>
      <c r="W348" s="17" t="str">
        <f t="shared" si="611"/>
        <v>Đường Nguyễn Trãi</v>
      </c>
      <c r="X348" s="17" t="str">
        <f t="shared" si="611"/>
        <v xml:space="preserve"> đoạn từ Hết khu phố chợ</v>
      </c>
      <c r="Y348" s="17" t="str">
        <f t="shared" si="716"/>
        <v xml:space="preserve"> đến Đường Cách Mạng Tháng 8</v>
      </c>
      <c r="Z348" s="17" t="s">
        <v>477</v>
      </c>
      <c r="AA348" s="17" t="str">
        <f t="shared" ref="AA348:AC348" si="720">AA341</f>
        <v>- Có bề rộng ≥5m, cách đường giao thông &gt;600m.</v>
      </c>
      <c r="AB348" s="17" t="str">
        <f t="shared" si="720"/>
        <v>- Có bề rộng từ ≥3m đến &lt;5m, cách đường giao thông từ &gt;400m đến ≤600m.</v>
      </c>
      <c r="AC348" s="17" t="str">
        <f t="shared" si="720"/>
        <v>- Có bề rộng &lt;3m, cách đường giao thông ≤200m.</v>
      </c>
    </row>
    <row r="349" spans="1:29" ht="94.5" x14ac:dyDescent="0.25">
      <c r="A349" s="166">
        <f t="shared" si="671"/>
        <v>343</v>
      </c>
      <c r="B349" s="166" t="str">
        <f t="shared" si="705"/>
        <v>VT4*0,8</v>
      </c>
      <c r="C349" s="166" t="str">
        <f t="shared" si="706"/>
        <v>DQ14DT_D2</v>
      </c>
      <c r="D349" s="185" t="str">
        <f>V349&amp;W349&amp;X349&amp;Y349&amp;Z349</f>
        <v>Các tuyến đường giao thông không đấu nối trực tiếp và thông ra Đường Nguyễn Trãi đoạn từ Hết khu phố chợ đến Đường Cách Mạng Tháng 8 có hiện trạng là đường nhựa, bê tông xi măng:
- Có bề rộng từ ≥3m đến &lt;5m, cách đường giao thông &gt;600m.
- Có bề rộng &lt;3m, cách đường giao thông &gt;200m.</v>
      </c>
      <c r="E349" s="185"/>
      <c r="F349" s="185"/>
      <c r="G349" s="174">
        <v>630</v>
      </c>
      <c r="H349" s="174">
        <v>440</v>
      </c>
      <c r="I349" s="174">
        <v>380</v>
      </c>
      <c r="J349" s="183">
        <f>VLOOKUP(C349,'[1]1. MA DO'!$E$5:$AA$1933,23,0)</f>
        <v>1.1299999999999999</v>
      </c>
      <c r="K349" s="180">
        <f t="shared" si="668"/>
        <v>1.1299999999999999</v>
      </c>
      <c r="L349" s="180">
        <f t="shared" si="669"/>
        <v>1.1299999999999999</v>
      </c>
      <c r="M349" s="29">
        <f t="shared" si="707"/>
        <v>4200</v>
      </c>
      <c r="N349" s="29">
        <f t="shared" si="708"/>
        <v>1500</v>
      </c>
      <c r="O349" s="29">
        <f t="shared" si="709"/>
        <v>900</v>
      </c>
      <c r="P349" s="29">
        <f t="shared" si="710"/>
        <v>600</v>
      </c>
      <c r="Q349" s="17">
        <f t="shared" si="711"/>
        <v>4900</v>
      </c>
      <c r="R349" s="17">
        <f t="shared" si="712"/>
        <v>1700</v>
      </c>
      <c r="S349" s="17">
        <f t="shared" si="713"/>
        <v>1000</v>
      </c>
      <c r="T349" s="17">
        <f t="shared" si="714"/>
        <v>700</v>
      </c>
      <c r="U349" s="17">
        <f t="shared" si="714"/>
        <v>1</v>
      </c>
      <c r="V349" s="17" t="str">
        <f t="shared" si="715"/>
        <v xml:space="preserve">Các tuyến đường giao thông không đấu nối trực tiếp và thông ra </v>
      </c>
      <c r="W349" s="17" t="str">
        <f t="shared" si="611"/>
        <v>Đường Nguyễn Trãi</v>
      </c>
      <c r="X349" s="17" t="str">
        <f t="shared" si="611"/>
        <v xml:space="preserve"> đoạn từ Hết khu phố chợ</v>
      </c>
      <c r="Y349" s="17" t="str">
        <f t="shared" si="716"/>
        <v xml:space="preserve"> đến Đường Cách Mạng Tháng 8</v>
      </c>
      <c r="Z349" s="17" t="s">
        <v>478</v>
      </c>
      <c r="AA349" s="17">
        <f t="shared" ref="AA349:AC349" si="721">AA342</f>
        <v>0</v>
      </c>
      <c r="AB349" s="17">
        <f t="shared" si="721"/>
        <v>0</v>
      </c>
      <c r="AC349" s="17">
        <f t="shared" si="721"/>
        <v>0</v>
      </c>
    </row>
    <row r="350" spans="1:29" ht="47.25" x14ac:dyDescent="0.25">
      <c r="A350" s="166">
        <f t="shared" si="671"/>
        <v>344</v>
      </c>
      <c r="B350" s="166" t="str">
        <f>'Đầu vào (2)'!G344</f>
        <v>DQ15DT_D1</v>
      </c>
      <c r="C350" s="166" t="str">
        <f>$B$350</f>
        <v>DQ15DT_D1</v>
      </c>
      <c r="D350" s="167" t="str">
        <f>'Đầu vào (2)'!H344</f>
        <v>Đường Trần Hưng Đạo (đường số 6 cũ)</v>
      </c>
      <c r="E350" s="167" t="str">
        <f>'Đầu vào (2)'!I344</f>
        <v>Đường Nguyễn Văn Linh</v>
      </c>
      <c r="F350" s="167" t="str">
        <f>'Đầu vào (2)'!J344</f>
        <v>Đường Ngô Quyền</v>
      </c>
      <c r="G350" s="179">
        <v>3600</v>
      </c>
      <c r="H350" s="174">
        <v>2500</v>
      </c>
      <c r="I350" s="174">
        <v>2200</v>
      </c>
      <c r="J350" s="183">
        <f>VLOOKUP(C350,'[1]1. MA DO'!$E$5:$AA$1933,23,0)</f>
        <v>1.1399999999999999</v>
      </c>
      <c r="K350" s="180">
        <f t="shared" si="668"/>
        <v>1.1399999999999999</v>
      </c>
      <c r="L350" s="180">
        <f t="shared" si="669"/>
        <v>1.1399999999999999</v>
      </c>
      <c r="M350" s="29">
        <f>'Đầu vào (2)'!K344</f>
        <v>3100</v>
      </c>
      <c r="N350" s="29">
        <f>'Đầu vào (2)'!L344</f>
        <v>1500</v>
      </c>
      <c r="O350" s="29">
        <f>'Đầu vào (2)'!M344</f>
        <v>900</v>
      </c>
      <c r="P350" s="29">
        <f>'Đầu vào (2)'!N344</f>
        <v>500</v>
      </c>
      <c r="Q350" s="17">
        <f>VLOOKUP(B350,'[2]Giá đề xuất ODT'!$G$11:$AD$2233,21,0)</f>
        <v>3600</v>
      </c>
      <c r="R350" s="17">
        <f>VLOOKUP(B350,'[2]Giá đề xuất ODT'!$G$11:$AD$2233,22,0)</f>
        <v>1700</v>
      </c>
      <c r="S350" s="17">
        <f>VLOOKUP(B350,'[2]Giá đề xuất ODT'!$G$11:$AD$2233,23,0)</f>
        <v>1000</v>
      </c>
      <c r="T350" s="17">
        <f>VLOOKUP(B350,'[2]Giá đề xuất ODT'!$G$11:$AD$2233,24,0)</f>
        <v>580</v>
      </c>
      <c r="U350" s="6">
        <v>2</v>
      </c>
      <c r="W350" s="17" t="str">
        <f>D350</f>
        <v>Đường Trần Hưng Đạo (đường số 6 cũ)</v>
      </c>
      <c r="X350" s="17" t="str">
        <f>" đoạn từ "&amp;E350</f>
        <v xml:space="preserve"> đoạn từ Đường Nguyễn Văn Linh</v>
      </c>
      <c r="Y350" s="17" t="str">
        <f>" đến "&amp;F350</f>
        <v xml:space="preserve"> đến Đường Ngô Quyền</v>
      </c>
    </row>
    <row r="351" spans="1:29" ht="78.75" x14ac:dyDescent="0.25">
      <c r="A351" s="166">
        <f t="shared" si="671"/>
        <v>345</v>
      </c>
      <c r="B351" s="166" t="str">
        <f t="shared" ref="B351:B356" si="722">B344</f>
        <v>VT2</v>
      </c>
      <c r="C351" s="166" t="str">
        <f t="shared" ref="C351:C356" si="723">$B$350</f>
        <v>DQ15DT_D1</v>
      </c>
      <c r="D351" s="185" t="str">
        <f>V351&amp;W351&amp;X351&amp;Y351&amp;Z351&amp;"
"&amp;AA351&amp;"
"
&amp;AB351</f>
        <v>Các tuyến đường giao thông đấu nối trực tiếp ra Đường Trần Hưng Đạo (đường số 6 cũ) đoạn từ Đường Nguyễn Văn Linh đến Đường Ngô Quyền có hiện trạng là đường nhựa, bê tông xi măng:
- Có bề rộng ≥5m, cách đường giao thông ≤600m.
- Có bề rộng từ ≥3m đến &lt;5m, cách đường giao thông ≤400m.</v>
      </c>
      <c r="E351" s="185"/>
      <c r="F351" s="185"/>
      <c r="G351" s="174">
        <v>1700</v>
      </c>
      <c r="H351" s="174">
        <v>1200</v>
      </c>
      <c r="I351" s="174">
        <v>1000</v>
      </c>
      <c r="J351" s="183">
        <f>VLOOKUP(C351,'[1]1. MA DO'!$E$5:$AA$1933,23,0)</f>
        <v>1.1399999999999999</v>
      </c>
      <c r="K351" s="180">
        <f t="shared" si="668"/>
        <v>1.1399999999999999</v>
      </c>
      <c r="L351" s="180">
        <f t="shared" si="669"/>
        <v>1.1399999999999999</v>
      </c>
      <c r="M351" s="29">
        <f t="shared" ref="M351:M356" si="724">M350</f>
        <v>3100</v>
      </c>
      <c r="N351" s="29">
        <f t="shared" ref="N351:N356" si="725">N350</f>
        <v>1500</v>
      </c>
      <c r="O351" s="29">
        <f t="shared" ref="O351:O356" si="726">O350</f>
        <v>900</v>
      </c>
      <c r="P351" s="29">
        <f t="shared" ref="P351:P356" si="727">P350</f>
        <v>500</v>
      </c>
      <c r="Q351" s="17">
        <f t="shared" ref="Q351:Q356" si="728">Q350</f>
        <v>3600</v>
      </c>
      <c r="R351" s="17">
        <f t="shared" ref="R351:R356" si="729">R350</f>
        <v>1700</v>
      </c>
      <c r="S351" s="17">
        <f t="shared" ref="S351:S356" si="730">S350</f>
        <v>1000</v>
      </c>
      <c r="T351" s="17">
        <f t="shared" ref="T351:U356" si="731">T350</f>
        <v>580</v>
      </c>
      <c r="U351" s="17">
        <f t="shared" si="731"/>
        <v>2</v>
      </c>
      <c r="V351" s="17" t="str">
        <f t="shared" ref="V351:V356" si="732">V344</f>
        <v xml:space="preserve">Các tuyến đường giao thông đấu nối trực tiếp ra </v>
      </c>
      <c r="W351" s="17" t="str">
        <f t="shared" si="611"/>
        <v>Đường Trần Hưng Đạo (đường số 6 cũ)</v>
      </c>
      <c r="X351" s="17" t="str">
        <f t="shared" si="611"/>
        <v xml:space="preserve"> đoạn từ Đường Nguyễn Văn Linh</v>
      </c>
      <c r="Y351" s="17" t="str">
        <f t="shared" ref="Y351:Y356" si="733">Y350</f>
        <v xml:space="preserve"> đến Đường Ngô Quyền</v>
      </c>
      <c r="Z351" s="17" t="s">
        <v>477</v>
      </c>
      <c r="AA351" s="17" t="str">
        <f>AA344</f>
        <v>- Có bề rộng ≥5m, cách đường giao thông ≤600m.</v>
      </c>
      <c r="AB351" s="17" t="str">
        <f>AB344</f>
        <v>- Có bề rộng từ ≥3m đến &lt;5m, cách đường giao thông ≤400m.</v>
      </c>
      <c r="AC351" s="17">
        <f>AC344</f>
        <v>0</v>
      </c>
    </row>
    <row r="352" spans="1:29" ht="78.75" x14ac:dyDescent="0.25">
      <c r="A352" s="166">
        <f t="shared" si="671"/>
        <v>346</v>
      </c>
      <c r="B352" s="166" t="str">
        <f t="shared" si="722"/>
        <v>VT3</v>
      </c>
      <c r="C352" s="166" t="str">
        <f t="shared" si="723"/>
        <v>DQ15DT_D1</v>
      </c>
      <c r="D352" s="185" t="str">
        <f>V352&amp;W352&amp;X352&amp;Y352&amp;Z352&amp;"
"&amp;AA352&amp;"
"&amp;AB352&amp;"
"&amp;AC352</f>
        <v>Các tuyến đường giao thông đấu nối trực tiếp ra Đường Trần Hưng Đạo (đường số 6 cũ) đoạn từ Đường Nguyễn Văn Linh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352" s="185"/>
      <c r="F352" s="185"/>
      <c r="G352" s="174">
        <v>1000</v>
      </c>
      <c r="H352" s="174">
        <v>700</v>
      </c>
      <c r="I352" s="174">
        <v>600</v>
      </c>
      <c r="J352" s="183">
        <f>VLOOKUP(C352,'[1]1. MA DO'!$E$5:$AA$1933,23,0)</f>
        <v>1.1399999999999999</v>
      </c>
      <c r="K352" s="180">
        <f t="shared" si="668"/>
        <v>1.1399999999999999</v>
      </c>
      <c r="L352" s="180">
        <f t="shared" si="669"/>
        <v>1.1399999999999999</v>
      </c>
      <c r="M352" s="29">
        <f t="shared" si="724"/>
        <v>3100</v>
      </c>
      <c r="N352" s="29">
        <f t="shared" si="725"/>
        <v>1500</v>
      </c>
      <c r="O352" s="29">
        <f t="shared" si="726"/>
        <v>900</v>
      </c>
      <c r="P352" s="29">
        <f t="shared" si="727"/>
        <v>500</v>
      </c>
      <c r="Q352" s="17">
        <f t="shared" si="728"/>
        <v>3600</v>
      </c>
      <c r="R352" s="17">
        <f t="shared" si="729"/>
        <v>1700</v>
      </c>
      <c r="S352" s="17">
        <f t="shared" si="730"/>
        <v>1000</v>
      </c>
      <c r="T352" s="17">
        <f t="shared" si="731"/>
        <v>580</v>
      </c>
      <c r="U352" s="17">
        <f t="shared" si="731"/>
        <v>2</v>
      </c>
      <c r="V352" s="17" t="str">
        <f t="shared" si="732"/>
        <v xml:space="preserve">Các tuyến đường giao thông đấu nối trực tiếp ra </v>
      </c>
      <c r="W352" s="17" t="str">
        <f t="shared" si="611"/>
        <v>Đường Trần Hưng Đạo (đường số 6 cũ)</v>
      </c>
      <c r="X352" s="17" t="str">
        <f t="shared" si="611"/>
        <v xml:space="preserve"> đoạn từ Đường Nguyễn Văn Linh</v>
      </c>
      <c r="Y352" s="17" t="str">
        <f t="shared" si="733"/>
        <v xml:space="preserve"> đến Đường Ngô Quyền</v>
      </c>
      <c r="Z352" s="17" t="s">
        <v>477</v>
      </c>
      <c r="AA352" s="17" t="str">
        <f t="shared" ref="AA352:AC352" si="734">AA345</f>
        <v>- Có bề rộng ≥5m, cách đường giao thông &gt;600m.</v>
      </c>
      <c r="AB352" s="17" t="str">
        <f t="shared" si="734"/>
        <v>- Có bề rộng từ ≥3m đến &lt;5m, cách đường giao thông từ &gt;400m đến ≤600m.</v>
      </c>
      <c r="AC352" s="17" t="str">
        <f t="shared" si="734"/>
        <v>- Có bề rộng &lt;3m, cách đường giao thông ≤200m.</v>
      </c>
    </row>
    <row r="353" spans="1:29" ht="94.5" x14ac:dyDescent="0.25">
      <c r="A353" s="166">
        <f t="shared" si="671"/>
        <v>347</v>
      </c>
      <c r="B353" s="166" t="str">
        <f t="shared" si="722"/>
        <v>VT4</v>
      </c>
      <c r="C353" s="166" t="str">
        <f t="shared" si="723"/>
        <v>DQ15DT_D1</v>
      </c>
      <c r="D353" s="185" t="str">
        <f>V353&amp;W353&amp;X353&amp;Y353&amp;Z353</f>
        <v>Các tuyến đường giao thông đấu nối trực tiếp ra Đường Trần Hưng Đạo (đường số 6 cũ) đoạn từ Đường Nguyễn Văn Linh đến Đường Ngô Quyền có hiện trạng là đường nhựa, bê tông xi măng:
- Có bề rộng từ ≥3m đến &lt;5m, cách đường giao thông &gt;600m.
- Có bề rộng &lt;3m, cách đường giao thông &gt;200m.</v>
      </c>
      <c r="E353" s="185"/>
      <c r="F353" s="185"/>
      <c r="G353" s="174">
        <v>580</v>
      </c>
      <c r="H353" s="174">
        <v>410</v>
      </c>
      <c r="I353" s="174">
        <v>350</v>
      </c>
      <c r="J353" s="183">
        <f>VLOOKUP(C353,'[1]1. MA DO'!$E$5:$AA$1933,23,0)</f>
        <v>1.1399999999999999</v>
      </c>
      <c r="K353" s="180">
        <f t="shared" si="668"/>
        <v>1.1399999999999999</v>
      </c>
      <c r="L353" s="180">
        <f t="shared" si="669"/>
        <v>1.1399999999999999</v>
      </c>
      <c r="M353" s="29">
        <f t="shared" si="724"/>
        <v>3100</v>
      </c>
      <c r="N353" s="29">
        <f t="shared" si="725"/>
        <v>1500</v>
      </c>
      <c r="O353" s="29">
        <f t="shared" si="726"/>
        <v>900</v>
      </c>
      <c r="P353" s="29">
        <f t="shared" si="727"/>
        <v>500</v>
      </c>
      <c r="Q353" s="17">
        <f t="shared" si="728"/>
        <v>3600</v>
      </c>
      <c r="R353" s="17">
        <f t="shared" si="729"/>
        <v>1700</v>
      </c>
      <c r="S353" s="17">
        <f t="shared" si="730"/>
        <v>1000</v>
      </c>
      <c r="T353" s="17">
        <f t="shared" si="731"/>
        <v>580</v>
      </c>
      <c r="U353" s="17">
        <f t="shared" si="731"/>
        <v>2</v>
      </c>
      <c r="V353" s="17" t="str">
        <f t="shared" si="732"/>
        <v xml:space="preserve">Các tuyến đường giao thông đấu nối trực tiếp ra </v>
      </c>
      <c r="W353" s="17" t="str">
        <f t="shared" si="611"/>
        <v>Đường Trần Hưng Đạo (đường số 6 cũ)</v>
      </c>
      <c r="X353" s="17" t="str">
        <f t="shared" si="611"/>
        <v xml:space="preserve"> đoạn từ Đường Nguyễn Văn Linh</v>
      </c>
      <c r="Y353" s="17" t="str">
        <f t="shared" si="733"/>
        <v xml:space="preserve"> đến Đường Ngô Quyền</v>
      </c>
      <c r="Z353" s="17" t="s">
        <v>478</v>
      </c>
      <c r="AA353" s="17">
        <f t="shared" ref="AA353:AC353" si="735">AA346</f>
        <v>0</v>
      </c>
      <c r="AB353" s="17">
        <f t="shared" si="735"/>
        <v>0</v>
      </c>
      <c r="AC353" s="17">
        <f t="shared" si="735"/>
        <v>0</v>
      </c>
    </row>
    <row r="354" spans="1:29" ht="94.5" x14ac:dyDescent="0.25">
      <c r="A354" s="166">
        <f t="shared" si="671"/>
        <v>348</v>
      </c>
      <c r="B354" s="166" t="str">
        <f t="shared" si="722"/>
        <v>VT2*0,8</v>
      </c>
      <c r="C354" s="166" t="str">
        <f t="shared" si="723"/>
        <v>DQ15DT_D1</v>
      </c>
      <c r="D354" s="185" t="str">
        <f>V354&amp;W354&amp;X354&amp;Y354&amp;Z354&amp;"
"&amp;AA354&amp;"
"
&amp;AB354</f>
        <v>Các tuyến đường giao thông không đấu nối trực tiếp và thông ra Đường Trần Hưng Đạo (đường số 6 cũ) đoạn từ Đường Nguyễn Văn Linh đến Đường Ngô Quyền có hiện trạng là đường nhựa, bê tông xi măng:
- Có bề rộng ≥5m, cách đường giao thông ≤600m.
- Có bề rộng từ ≥3m đến &lt;5m, cách đường giao thông ≤400m.</v>
      </c>
      <c r="E354" s="185"/>
      <c r="F354" s="185"/>
      <c r="G354" s="174">
        <v>1500</v>
      </c>
      <c r="H354" s="174">
        <v>1100</v>
      </c>
      <c r="I354" s="174">
        <v>900</v>
      </c>
      <c r="J354" s="183">
        <f>VLOOKUP(C354,'[1]1. MA DO'!$E$5:$AA$1933,23,0)</f>
        <v>1.1399999999999999</v>
      </c>
      <c r="K354" s="180">
        <f t="shared" si="668"/>
        <v>1.1399999999999999</v>
      </c>
      <c r="L354" s="180">
        <f t="shared" si="669"/>
        <v>1.1399999999999999</v>
      </c>
      <c r="M354" s="29">
        <f t="shared" si="724"/>
        <v>3100</v>
      </c>
      <c r="N354" s="29">
        <f t="shared" si="725"/>
        <v>1500</v>
      </c>
      <c r="O354" s="29">
        <f t="shared" si="726"/>
        <v>900</v>
      </c>
      <c r="P354" s="29">
        <f t="shared" si="727"/>
        <v>500</v>
      </c>
      <c r="Q354" s="17">
        <f t="shared" si="728"/>
        <v>3600</v>
      </c>
      <c r="R354" s="17">
        <f t="shared" si="729"/>
        <v>1700</v>
      </c>
      <c r="S354" s="17">
        <f t="shared" si="730"/>
        <v>1000</v>
      </c>
      <c r="T354" s="17">
        <f t="shared" si="731"/>
        <v>580</v>
      </c>
      <c r="U354" s="17">
        <f t="shared" si="731"/>
        <v>2</v>
      </c>
      <c r="V354" s="17" t="str">
        <f t="shared" si="732"/>
        <v xml:space="preserve">Các tuyến đường giao thông không đấu nối trực tiếp và thông ra </v>
      </c>
      <c r="W354" s="17" t="str">
        <f t="shared" si="611"/>
        <v>Đường Trần Hưng Đạo (đường số 6 cũ)</v>
      </c>
      <c r="X354" s="17" t="str">
        <f t="shared" si="611"/>
        <v xml:space="preserve"> đoạn từ Đường Nguyễn Văn Linh</v>
      </c>
      <c r="Y354" s="17" t="str">
        <f t="shared" si="733"/>
        <v xml:space="preserve"> đến Đường Ngô Quyền</v>
      </c>
      <c r="Z354" s="17" t="s">
        <v>477</v>
      </c>
      <c r="AA354" s="17" t="str">
        <f t="shared" ref="AA354:AC354" si="736">AA347</f>
        <v>- Có bề rộng ≥5m, cách đường giao thông ≤600m.</v>
      </c>
      <c r="AB354" s="17" t="str">
        <f t="shared" si="736"/>
        <v>- Có bề rộng từ ≥3m đến &lt;5m, cách đường giao thông ≤400m.</v>
      </c>
      <c r="AC354" s="17">
        <f t="shared" si="736"/>
        <v>0</v>
      </c>
    </row>
    <row r="355" spans="1:29" ht="94.5" x14ac:dyDescent="0.25">
      <c r="A355" s="166">
        <f t="shared" si="671"/>
        <v>349</v>
      </c>
      <c r="B355" s="166" t="str">
        <f t="shared" si="722"/>
        <v>VT3*0,8</v>
      </c>
      <c r="C355" s="166" t="str">
        <f t="shared" si="723"/>
        <v>DQ15DT_D1</v>
      </c>
      <c r="D355" s="185" t="str">
        <f>V355&amp;W355&amp;X355&amp;Y355&amp;Z355&amp;"
"&amp;AA355&amp;"
"
&amp;AB355&amp;"
"&amp;AC355</f>
        <v>Các tuyến đường giao thông không đấu nối trực tiếp và thông ra Đường Trần Hưng Đạo (đường số 6 cũ) đoạn từ Đường Nguyễn Văn Linh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355" s="185"/>
      <c r="F355" s="185"/>
      <c r="G355" s="174">
        <v>900</v>
      </c>
      <c r="H355" s="174">
        <v>630</v>
      </c>
      <c r="I355" s="174">
        <v>540</v>
      </c>
      <c r="J355" s="183">
        <f>VLOOKUP(C355,'[1]1. MA DO'!$E$5:$AA$1933,23,0)</f>
        <v>1.1399999999999999</v>
      </c>
      <c r="K355" s="180">
        <f t="shared" si="668"/>
        <v>1.1399999999999999</v>
      </c>
      <c r="L355" s="180">
        <f t="shared" si="669"/>
        <v>1.1399999999999999</v>
      </c>
      <c r="M355" s="29">
        <f t="shared" si="724"/>
        <v>3100</v>
      </c>
      <c r="N355" s="29">
        <f t="shared" si="725"/>
        <v>1500</v>
      </c>
      <c r="O355" s="29">
        <f t="shared" si="726"/>
        <v>900</v>
      </c>
      <c r="P355" s="29">
        <f t="shared" si="727"/>
        <v>500</v>
      </c>
      <c r="Q355" s="17">
        <f t="shared" si="728"/>
        <v>3600</v>
      </c>
      <c r="R355" s="17">
        <f t="shared" si="729"/>
        <v>1700</v>
      </c>
      <c r="S355" s="17">
        <f t="shared" si="730"/>
        <v>1000</v>
      </c>
      <c r="T355" s="17">
        <f t="shared" si="731"/>
        <v>580</v>
      </c>
      <c r="U355" s="17">
        <f t="shared" si="731"/>
        <v>2</v>
      </c>
      <c r="V355" s="17" t="str">
        <f t="shared" si="732"/>
        <v xml:space="preserve">Các tuyến đường giao thông không đấu nối trực tiếp và thông ra </v>
      </c>
      <c r="W355" s="17" t="str">
        <f t="shared" si="611"/>
        <v>Đường Trần Hưng Đạo (đường số 6 cũ)</v>
      </c>
      <c r="X355" s="17" t="str">
        <f t="shared" si="611"/>
        <v xml:space="preserve"> đoạn từ Đường Nguyễn Văn Linh</v>
      </c>
      <c r="Y355" s="17" t="str">
        <f t="shared" si="733"/>
        <v xml:space="preserve"> đến Đường Ngô Quyền</v>
      </c>
      <c r="Z355" s="17" t="s">
        <v>477</v>
      </c>
      <c r="AA355" s="17" t="str">
        <f t="shared" ref="AA355:AC355" si="737">AA348</f>
        <v>- Có bề rộng ≥5m, cách đường giao thông &gt;600m.</v>
      </c>
      <c r="AB355" s="17" t="str">
        <f t="shared" si="737"/>
        <v>- Có bề rộng từ ≥3m đến &lt;5m, cách đường giao thông từ &gt;400m đến ≤600m.</v>
      </c>
      <c r="AC355" s="17" t="str">
        <f t="shared" si="737"/>
        <v>- Có bề rộng &lt;3m, cách đường giao thông ≤200m.</v>
      </c>
    </row>
    <row r="356" spans="1:29" ht="94.5" x14ac:dyDescent="0.25">
      <c r="A356" s="166">
        <f t="shared" si="671"/>
        <v>350</v>
      </c>
      <c r="B356" s="166" t="str">
        <f t="shared" si="722"/>
        <v>VT4*0,8</v>
      </c>
      <c r="C356" s="166" t="str">
        <f t="shared" si="723"/>
        <v>DQ15DT_D1</v>
      </c>
      <c r="D356" s="185" t="str">
        <f>V356&amp;W356&amp;X356&amp;Y356&amp;Z356</f>
        <v>Các tuyến đường giao thông không đấu nối trực tiếp và thông ra Đường Trần Hưng Đạo (đường số 6 cũ) đoạn từ Đường Nguyễn Văn Linh đến Đường Ngô Quyền có hiện trạng là đường nhựa, bê tông xi măng:
- Có bề rộng từ ≥3m đến &lt;5m, cách đường giao thông &gt;600m.
- Có bề rộng &lt;3m, cách đường giao thông &gt;200m.</v>
      </c>
      <c r="E356" s="185"/>
      <c r="F356" s="185"/>
      <c r="G356" s="174">
        <v>520</v>
      </c>
      <c r="H356" s="174">
        <v>360</v>
      </c>
      <c r="I356" s="174">
        <v>310</v>
      </c>
      <c r="J356" s="183">
        <f>VLOOKUP(C356,'[1]1. MA DO'!$E$5:$AA$1933,23,0)</f>
        <v>1.1399999999999999</v>
      </c>
      <c r="K356" s="180">
        <f t="shared" si="668"/>
        <v>1.1399999999999999</v>
      </c>
      <c r="L356" s="180">
        <f t="shared" si="669"/>
        <v>1.1399999999999999</v>
      </c>
      <c r="M356" s="29">
        <f t="shared" si="724"/>
        <v>3100</v>
      </c>
      <c r="N356" s="29">
        <f t="shared" si="725"/>
        <v>1500</v>
      </c>
      <c r="O356" s="29">
        <f t="shared" si="726"/>
        <v>900</v>
      </c>
      <c r="P356" s="29">
        <f t="shared" si="727"/>
        <v>500</v>
      </c>
      <c r="Q356" s="17">
        <f t="shared" si="728"/>
        <v>3600</v>
      </c>
      <c r="R356" s="17">
        <f t="shared" si="729"/>
        <v>1700</v>
      </c>
      <c r="S356" s="17">
        <f t="shared" si="730"/>
        <v>1000</v>
      </c>
      <c r="T356" s="17">
        <f t="shared" si="731"/>
        <v>580</v>
      </c>
      <c r="U356" s="17">
        <f t="shared" si="731"/>
        <v>2</v>
      </c>
      <c r="V356" s="17" t="str">
        <f t="shared" si="732"/>
        <v xml:space="preserve">Các tuyến đường giao thông không đấu nối trực tiếp và thông ra </v>
      </c>
      <c r="W356" s="17" t="str">
        <f t="shared" si="611"/>
        <v>Đường Trần Hưng Đạo (đường số 6 cũ)</v>
      </c>
      <c r="X356" s="17" t="str">
        <f t="shared" si="611"/>
        <v xml:space="preserve"> đoạn từ Đường Nguyễn Văn Linh</v>
      </c>
      <c r="Y356" s="17" t="str">
        <f t="shared" si="733"/>
        <v xml:space="preserve"> đến Đường Ngô Quyền</v>
      </c>
      <c r="Z356" s="17" t="s">
        <v>478</v>
      </c>
      <c r="AA356" s="17">
        <f t="shared" ref="AA356:AC356" si="738">AA349</f>
        <v>0</v>
      </c>
      <c r="AB356" s="17">
        <f t="shared" si="738"/>
        <v>0</v>
      </c>
      <c r="AC356" s="17">
        <f t="shared" si="738"/>
        <v>0</v>
      </c>
    </row>
    <row r="357" spans="1:29" ht="47.25" x14ac:dyDescent="0.25">
      <c r="A357" s="166">
        <f t="shared" si="671"/>
        <v>351</v>
      </c>
      <c r="B357" s="166" t="str">
        <f>'Đầu vào (2)'!G351</f>
        <v>DQ15DT_D2</v>
      </c>
      <c r="C357" s="166" t="str">
        <f>$B$357</f>
        <v>DQ15DT_D2</v>
      </c>
      <c r="D357" s="167" t="str">
        <f>'Đầu vào (2)'!H351</f>
        <v>Đường Trần Hưng Đạo (đường số 6 cũ)</v>
      </c>
      <c r="E357" s="167" t="str">
        <f>'Đầu vào (2)'!I351</f>
        <v>Đường Ngô Quyền</v>
      </c>
      <c r="F357" s="167" t="str">
        <f>'Đầu vào (2)'!J351</f>
        <v>Đường Cách Mạng Tháng 8</v>
      </c>
      <c r="G357" s="179">
        <v>3500</v>
      </c>
      <c r="H357" s="174">
        <v>2500</v>
      </c>
      <c r="I357" s="174">
        <v>2100</v>
      </c>
      <c r="J357" s="183">
        <f>VLOOKUP(C357,'[1]1. MA DO'!$E$5:$AA$1933,23,0)</f>
        <v>1.1399999999999999</v>
      </c>
      <c r="K357" s="180">
        <f t="shared" si="668"/>
        <v>1.1399999999999999</v>
      </c>
      <c r="L357" s="180">
        <f t="shared" si="669"/>
        <v>1.1399999999999999</v>
      </c>
      <c r="M357" s="29">
        <f>'Đầu vào (2)'!K351</f>
        <v>3000</v>
      </c>
      <c r="N357" s="29">
        <f>'Đầu vào (2)'!L351</f>
        <v>1500</v>
      </c>
      <c r="O357" s="29">
        <f>'Đầu vào (2)'!M351</f>
        <v>900</v>
      </c>
      <c r="P357" s="29">
        <f>'Đầu vào (2)'!N351</f>
        <v>500</v>
      </c>
      <c r="Q357" s="17">
        <f>VLOOKUP(B357,'[2]Giá đề xuất ODT'!$G$11:$AD$2233,21,0)</f>
        <v>3500</v>
      </c>
      <c r="R357" s="17">
        <f>VLOOKUP(B357,'[2]Giá đề xuất ODT'!$G$11:$AD$2233,22,0)</f>
        <v>1700</v>
      </c>
      <c r="S357" s="17">
        <f>VLOOKUP(B357,'[2]Giá đề xuất ODT'!$G$11:$AD$2233,23,0)</f>
        <v>1000</v>
      </c>
      <c r="T357" s="17">
        <f>VLOOKUP(B357,'[2]Giá đề xuất ODT'!$G$11:$AD$2233,24,0)</f>
        <v>580</v>
      </c>
      <c r="U357" s="6">
        <v>2</v>
      </c>
      <c r="W357" s="17" t="str">
        <f>D357</f>
        <v>Đường Trần Hưng Đạo (đường số 6 cũ)</v>
      </c>
      <c r="X357" s="17" t="str">
        <f>" đoạn từ "&amp;E357</f>
        <v xml:space="preserve"> đoạn từ Đường Ngô Quyền</v>
      </c>
      <c r="Y357" s="17" t="str">
        <f>" đến "&amp;F357</f>
        <v xml:space="preserve"> đến Đường Cách Mạng Tháng 8</v>
      </c>
    </row>
    <row r="358" spans="1:29" ht="78.75" x14ac:dyDescent="0.25">
      <c r="A358" s="166">
        <f t="shared" si="671"/>
        <v>352</v>
      </c>
      <c r="B358" s="166" t="str">
        <f t="shared" ref="B358:B363" si="739">B351</f>
        <v>VT2</v>
      </c>
      <c r="C358" s="166" t="str">
        <f t="shared" ref="C358:C363" si="740">$B$357</f>
        <v>DQ15DT_D2</v>
      </c>
      <c r="D358" s="185" t="str">
        <f>V358&amp;W358&amp;X358&amp;Y358&amp;Z358&amp;"
"&amp;AA358&amp;"
"
&amp;AB358</f>
        <v>Các tuyến đường giao thông đấu nối trực tiếp ra Đường Trần Hưng Đạo (đường số 6 cũ) đoạn từ Đường Ngô Quyền đến Đường Cách Mạng Tháng 8 có hiện trạng là đường nhựa, bê tông xi măng:
- Có bề rộng ≥5m, cách đường giao thông ≤600m.
- Có bề rộng từ ≥3m đến &lt;5m, cách đường giao thông ≤400m.</v>
      </c>
      <c r="E358" s="185"/>
      <c r="F358" s="185"/>
      <c r="G358" s="174">
        <v>1700</v>
      </c>
      <c r="H358" s="174">
        <v>1200</v>
      </c>
      <c r="I358" s="174">
        <v>1000</v>
      </c>
      <c r="J358" s="183">
        <f>VLOOKUP(C358,'[1]1. MA DO'!$E$5:$AA$1933,23,0)</f>
        <v>1.1399999999999999</v>
      </c>
      <c r="K358" s="180">
        <f t="shared" si="668"/>
        <v>1.1399999999999999</v>
      </c>
      <c r="L358" s="180">
        <f t="shared" si="669"/>
        <v>1.1399999999999999</v>
      </c>
      <c r="M358" s="29">
        <f t="shared" ref="M358:M363" si="741">M357</f>
        <v>3000</v>
      </c>
      <c r="N358" s="29">
        <f t="shared" ref="N358:N363" si="742">N357</f>
        <v>1500</v>
      </c>
      <c r="O358" s="29">
        <f t="shared" ref="O358:O363" si="743">O357</f>
        <v>900</v>
      </c>
      <c r="P358" s="29">
        <f t="shared" ref="P358:P363" si="744">P357</f>
        <v>500</v>
      </c>
      <c r="Q358" s="17">
        <f t="shared" ref="Q358:Q363" si="745">Q357</f>
        <v>3500</v>
      </c>
      <c r="R358" s="17">
        <f t="shared" ref="R358:R363" si="746">R357</f>
        <v>1700</v>
      </c>
      <c r="S358" s="17">
        <f t="shared" ref="S358:S363" si="747">S357</f>
        <v>1000</v>
      </c>
      <c r="T358" s="17">
        <f t="shared" ref="T358:U363" si="748">T357</f>
        <v>580</v>
      </c>
      <c r="U358" s="17">
        <f t="shared" si="748"/>
        <v>2</v>
      </c>
      <c r="V358" s="17" t="str">
        <f t="shared" ref="V358:V363" si="749">V351</f>
        <v xml:space="preserve">Các tuyến đường giao thông đấu nối trực tiếp ra </v>
      </c>
      <c r="W358" s="17" t="str">
        <f t="shared" si="611"/>
        <v>Đường Trần Hưng Đạo (đường số 6 cũ)</v>
      </c>
      <c r="X358" s="17" t="str">
        <f t="shared" si="611"/>
        <v xml:space="preserve"> đoạn từ Đường Ngô Quyền</v>
      </c>
      <c r="Y358" s="17" t="str">
        <f t="shared" ref="Y358:Y363" si="750">Y357</f>
        <v xml:space="preserve"> đến Đường Cách Mạng Tháng 8</v>
      </c>
      <c r="Z358" s="17" t="s">
        <v>477</v>
      </c>
      <c r="AA358" s="17" t="str">
        <f>AA351</f>
        <v>- Có bề rộng ≥5m, cách đường giao thông ≤600m.</v>
      </c>
      <c r="AB358" s="17" t="str">
        <f>AB351</f>
        <v>- Có bề rộng từ ≥3m đến &lt;5m, cách đường giao thông ≤400m.</v>
      </c>
      <c r="AC358" s="17">
        <f>AC351</f>
        <v>0</v>
      </c>
    </row>
    <row r="359" spans="1:29" ht="78.75" x14ac:dyDescent="0.25">
      <c r="A359" s="166">
        <f t="shared" si="671"/>
        <v>353</v>
      </c>
      <c r="B359" s="166" t="str">
        <f t="shared" si="739"/>
        <v>VT3</v>
      </c>
      <c r="C359" s="166" t="str">
        <f t="shared" si="740"/>
        <v>DQ15DT_D2</v>
      </c>
      <c r="D359" s="185" t="str">
        <f>V359&amp;W359&amp;X359&amp;Y359&amp;Z359&amp;"
"&amp;AA359&amp;"
"&amp;AB359&amp;"
"&amp;AC359</f>
        <v>Các tuyến đường giao thông đấu nối trực tiếp ra Đường Trần Hưng Đạo (đường số 6 cũ) đoạn từ Đường Ngô Quyền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359" s="185"/>
      <c r="F359" s="185"/>
      <c r="G359" s="174">
        <v>1000</v>
      </c>
      <c r="H359" s="174">
        <v>700</v>
      </c>
      <c r="I359" s="174">
        <v>600</v>
      </c>
      <c r="J359" s="183">
        <f>VLOOKUP(C359,'[1]1. MA DO'!$E$5:$AA$1933,23,0)</f>
        <v>1.1399999999999999</v>
      </c>
      <c r="K359" s="180">
        <f t="shared" si="668"/>
        <v>1.1399999999999999</v>
      </c>
      <c r="L359" s="180">
        <f t="shared" si="669"/>
        <v>1.1399999999999999</v>
      </c>
      <c r="M359" s="29">
        <f t="shared" si="741"/>
        <v>3000</v>
      </c>
      <c r="N359" s="29">
        <f t="shared" si="742"/>
        <v>1500</v>
      </c>
      <c r="O359" s="29">
        <f t="shared" si="743"/>
        <v>900</v>
      </c>
      <c r="P359" s="29">
        <f t="shared" si="744"/>
        <v>500</v>
      </c>
      <c r="Q359" s="17">
        <f t="shared" si="745"/>
        <v>3500</v>
      </c>
      <c r="R359" s="17">
        <f t="shared" si="746"/>
        <v>1700</v>
      </c>
      <c r="S359" s="17">
        <f t="shared" si="747"/>
        <v>1000</v>
      </c>
      <c r="T359" s="17">
        <f t="shared" si="748"/>
        <v>580</v>
      </c>
      <c r="U359" s="17">
        <f t="shared" si="748"/>
        <v>2</v>
      </c>
      <c r="V359" s="17" t="str">
        <f t="shared" si="749"/>
        <v xml:space="preserve">Các tuyến đường giao thông đấu nối trực tiếp ra </v>
      </c>
      <c r="W359" s="17" t="str">
        <f t="shared" si="611"/>
        <v>Đường Trần Hưng Đạo (đường số 6 cũ)</v>
      </c>
      <c r="X359" s="17" t="str">
        <f t="shared" si="611"/>
        <v xml:space="preserve"> đoạn từ Đường Ngô Quyền</v>
      </c>
      <c r="Y359" s="17" t="str">
        <f t="shared" si="750"/>
        <v xml:space="preserve"> đến Đường Cách Mạng Tháng 8</v>
      </c>
      <c r="Z359" s="17" t="s">
        <v>477</v>
      </c>
      <c r="AA359" s="17" t="str">
        <f t="shared" ref="AA359:AC359" si="751">AA352</f>
        <v>- Có bề rộng ≥5m, cách đường giao thông &gt;600m.</v>
      </c>
      <c r="AB359" s="17" t="str">
        <f t="shared" si="751"/>
        <v>- Có bề rộng từ ≥3m đến &lt;5m, cách đường giao thông từ &gt;400m đến ≤600m.</v>
      </c>
      <c r="AC359" s="17" t="str">
        <f t="shared" si="751"/>
        <v>- Có bề rộng &lt;3m, cách đường giao thông ≤200m.</v>
      </c>
    </row>
    <row r="360" spans="1:29" ht="94.5" x14ac:dyDescent="0.25">
      <c r="A360" s="166">
        <f t="shared" si="671"/>
        <v>354</v>
      </c>
      <c r="B360" s="166" t="str">
        <f t="shared" si="739"/>
        <v>VT4</v>
      </c>
      <c r="C360" s="166" t="str">
        <f t="shared" si="740"/>
        <v>DQ15DT_D2</v>
      </c>
      <c r="D360" s="185" t="str">
        <f>V360&amp;W360&amp;X360&amp;Y360&amp;Z360</f>
        <v>Các tuyến đường giao thông đấu nối trực tiếp ra Đường Trần Hưng Đạo (đường số 6 cũ) đoạn từ Đường Ngô Quyền đến Đường Cách Mạng Tháng 8 có hiện trạng là đường nhựa, bê tông xi măng:
- Có bề rộng từ ≥3m đến &lt;5m, cách đường giao thông &gt;600m.
- Có bề rộng &lt;3m, cách đường giao thông &gt;200m.</v>
      </c>
      <c r="E360" s="185"/>
      <c r="F360" s="185"/>
      <c r="G360" s="174">
        <v>580</v>
      </c>
      <c r="H360" s="174">
        <v>410</v>
      </c>
      <c r="I360" s="174">
        <v>350</v>
      </c>
      <c r="J360" s="183">
        <f>VLOOKUP(C360,'[1]1. MA DO'!$E$5:$AA$1933,23,0)</f>
        <v>1.1399999999999999</v>
      </c>
      <c r="K360" s="180">
        <f t="shared" si="668"/>
        <v>1.1399999999999999</v>
      </c>
      <c r="L360" s="180">
        <f t="shared" si="669"/>
        <v>1.1399999999999999</v>
      </c>
      <c r="M360" s="29">
        <f t="shared" si="741"/>
        <v>3000</v>
      </c>
      <c r="N360" s="29">
        <f t="shared" si="742"/>
        <v>1500</v>
      </c>
      <c r="O360" s="29">
        <f t="shared" si="743"/>
        <v>900</v>
      </c>
      <c r="P360" s="29">
        <f t="shared" si="744"/>
        <v>500</v>
      </c>
      <c r="Q360" s="17">
        <f t="shared" si="745"/>
        <v>3500</v>
      </c>
      <c r="R360" s="17">
        <f t="shared" si="746"/>
        <v>1700</v>
      </c>
      <c r="S360" s="17">
        <f t="shared" si="747"/>
        <v>1000</v>
      </c>
      <c r="T360" s="17">
        <f t="shared" si="748"/>
        <v>580</v>
      </c>
      <c r="U360" s="17">
        <f t="shared" si="748"/>
        <v>2</v>
      </c>
      <c r="V360" s="17" t="str">
        <f t="shared" si="749"/>
        <v xml:space="preserve">Các tuyến đường giao thông đấu nối trực tiếp ra </v>
      </c>
      <c r="W360" s="17" t="str">
        <f t="shared" si="611"/>
        <v>Đường Trần Hưng Đạo (đường số 6 cũ)</v>
      </c>
      <c r="X360" s="17" t="str">
        <f t="shared" si="611"/>
        <v xml:space="preserve"> đoạn từ Đường Ngô Quyền</v>
      </c>
      <c r="Y360" s="17" t="str">
        <f t="shared" si="750"/>
        <v xml:space="preserve"> đến Đường Cách Mạng Tháng 8</v>
      </c>
      <c r="Z360" s="17" t="s">
        <v>478</v>
      </c>
      <c r="AA360" s="17">
        <f t="shared" ref="AA360:AC360" si="752">AA353</f>
        <v>0</v>
      </c>
      <c r="AB360" s="17">
        <f t="shared" si="752"/>
        <v>0</v>
      </c>
      <c r="AC360" s="17">
        <f t="shared" si="752"/>
        <v>0</v>
      </c>
    </row>
    <row r="361" spans="1:29" ht="94.5" x14ac:dyDescent="0.25">
      <c r="A361" s="166">
        <f t="shared" si="671"/>
        <v>355</v>
      </c>
      <c r="B361" s="166" t="str">
        <f t="shared" si="739"/>
        <v>VT2*0,8</v>
      </c>
      <c r="C361" s="166" t="str">
        <f t="shared" si="740"/>
        <v>DQ15DT_D2</v>
      </c>
      <c r="D361" s="185" t="str">
        <f>V361&amp;W361&amp;X361&amp;Y361&amp;Z361&amp;"
"&amp;AA361&amp;"
"
&amp;AB361</f>
        <v>Các tuyến đường giao thông không đấu nối trực tiếp và thông ra Đường Trần Hưng Đạo (đường số 6 cũ) đoạn từ Đường Ngô Quyền đến Đường Cách Mạng Tháng 8 có hiện trạng là đường nhựa, bê tông xi măng:
- Có bề rộng ≥5m, cách đường giao thông ≤600m.
- Có bề rộng từ ≥3m đến &lt;5m, cách đường giao thông ≤400m.</v>
      </c>
      <c r="E361" s="185"/>
      <c r="F361" s="185"/>
      <c r="G361" s="174">
        <v>1500</v>
      </c>
      <c r="H361" s="174">
        <v>1100</v>
      </c>
      <c r="I361" s="174">
        <v>900</v>
      </c>
      <c r="J361" s="183">
        <f>VLOOKUP(C361,'[1]1. MA DO'!$E$5:$AA$1933,23,0)</f>
        <v>1.1399999999999999</v>
      </c>
      <c r="K361" s="180">
        <f t="shared" si="668"/>
        <v>1.1399999999999999</v>
      </c>
      <c r="L361" s="180">
        <f t="shared" si="669"/>
        <v>1.1399999999999999</v>
      </c>
      <c r="M361" s="29">
        <f t="shared" si="741"/>
        <v>3000</v>
      </c>
      <c r="N361" s="29">
        <f t="shared" si="742"/>
        <v>1500</v>
      </c>
      <c r="O361" s="29">
        <f t="shared" si="743"/>
        <v>900</v>
      </c>
      <c r="P361" s="29">
        <f t="shared" si="744"/>
        <v>500</v>
      </c>
      <c r="Q361" s="17">
        <f t="shared" si="745"/>
        <v>3500</v>
      </c>
      <c r="R361" s="17">
        <f t="shared" si="746"/>
        <v>1700</v>
      </c>
      <c r="S361" s="17">
        <f t="shared" si="747"/>
        <v>1000</v>
      </c>
      <c r="T361" s="17">
        <f t="shared" si="748"/>
        <v>580</v>
      </c>
      <c r="U361" s="17">
        <f t="shared" si="748"/>
        <v>2</v>
      </c>
      <c r="V361" s="17" t="str">
        <f t="shared" si="749"/>
        <v xml:space="preserve">Các tuyến đường giao thông không đấu nối trực tiếp và thông ra </v>
      </c>
      <c r="W361" s="17" t="str">
        <f t="shared" si="611"/>
        <v>Đường Trần Hưng Đạo (đường số 6 cũ)</v>
      </c>
      <c r="X361" s="17" t="str">
        <f t="shared" si="611"/>
        <v xml:space="preserve"> đoạn từ Đường Ngô Quyền</v>
      </c>
      <c r="Y361" s="17" t="str">
        <f t="shared" si="750"/>
        <v xml:space="preserve"> đến Đường Cách Mạng Tháng 8</v>
      </c>
      <c r="Z361" s="17" t="s">
        <v>477</v>
      </c>
      <c r="AA361" s="17" t="str">
        <f t="shared" ref="AA361:AC361" si="753">AA354</f>
        <v>- Có bề rộng ≥5m, cách đường giao thông ≤600m.</v>
      </c>
      <c r="AB361" s="17" t="str">
        <f t="shared" si="753"/>
        <v>- Có bề rộng từ ≥3m đến &lt;5m, cách đường giao thông ≤400m.</v>
      </c>
      <c r="AC361" s="17">
        <f t="shared" si="753"/>
        <v>0</v>
      </c>
    </row>
    <row r="362" spans="1:29" ht="94.5" x14ac:dyDescent="0.25">
      <c r="A362" s="166">
        <f t="shared" si="671"/>
        <v>356</v>
      </c>
      <c r="B362" s="166" t="str">
        <f t="shared" si="739"/>
        <v>VT3*0,8</v>
      </c>
      <c r="C362" s="166" t="str">
        <f t="shared" si="740"/>
        <v>DQ15DT_D2</v>
      </c>
      <c r="D362" s="185" t="str">
        <f>V362&amp;W362&amp;X362&amp;Y362&amp;Z362&amp;"
"&amp;AA362&amp;"
"
&amp;AB362&amp;"
"&amp;AC362</f>
        <v>Các tuyến đường giao thông không đấu nối trực tiếp và thông ra Đường Trần Hưng Đạo (đường số 6 cũ) đoạn từ Đường Ngô Quyền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362" s="185"/>
      <c r="F362" s="185"/>
      <c r="G362" s="174">
        <v>900</v>
      </c>
      <c r="H362" s="174">
        <v>630</v>
      </c>
      <c r="I362" s="174">
        <v>540</v>
      </c>
      <c r="J362" s="183">
        <f>VLOOKUP(C362,'[1]1. MA DO'!$E$5:$AA$1933,23,0)</f>
        <v>1.1399999999999999</v>
      </c>
      <c r="K362" s="180">
        <f t="shared" si="668"/>
        <v>1.1399999999999999</v>
      </c>
      <c r="L362" s="180">
        <f t="shared" si="669"/>
        <v>1.1399999999999999</v>
      </c>
      <c r="M362" s="29">
        <f t="shared" si="741"/>
        <v>3000</v>
      </c>
      <c r="N362" s="29">
        <f t="shared" si="742"/>
        <v>1500</v>
      </c>
      <c r="O362" s="29">
        <f t="shared" si="743"/>
        <v>900</v>
      </c>
      <c r="P362" s="29">
        <f t="shared" si="744"/>
        <v>500</v>
      </c>
      <c r="Q362" s="17">
        <f t="shared" si="745"/>
        <v>3500</v>
      </c>
      <c r="R362" s="17">
        <f t="shared" si="746"/>
        <v>1700</v>
      </c>
      <c r="S362" s="17">
        <f t="shared" si="747"/>
        <v>1000</v>
      </c>
      <c r="T362" s="17">
        <f t="shared" si="748"/>
        <v>580</v>
      </c>
      <c r="U362" s="17">
        <f t="shared" si="748"/>
        <v>2</v>
      </c>
      <c r="V362" s="17" t="str">
        <f t="shared" si="749"/>
        <v xml:space="preserve">Các tuyến đường giao thông không đấu nối trực tiếp và thông ra </v>
      </c>
      <c r="W362" s="17" t="str">
        <f t="shared" si="611"/>
        <v>Đường Trần Hưng Đạo (đường số 6 cũ)</v>
      </c>
      <c r="X362" s="17" t="str">
        <f t="shared" si="611"/>
        <v xml:space="preserve"> đoạn từ Đường Ngô Quyền</v>
      </c>
      <c r="Y362" s="17" t="str">
        <f t="shared" si="750"/>
        <v xml:space="preserve"> đến Đường Cách Mạng Tháng 8</v>
      </c>
      <c r="Z362" s="17" t="s">
        <v>477</v>
      </c>
      <c r="AA362" s="17" t="str">
        <f t="shared" ref="AA362:AC362" si="754">AA355</f>
        <v>- Có bề rộng ≥5m, cách đường giao thông &gt;600m.</v>
      </c>
      <c r="AB362" s="17" t="str">
        <f t="shared" si="754"/>
        <v>- Có bề rộng từ ≥3m đến &lt;5m, cách đường giao thông từ &gt;400m đến ≤600m.</v>
      </c>
      <c r="AC362" s="17" t="str">
        <f t="shared" si="754"/>
        <v>- Có bề rộng &lt;3m, cách đường giao thông ≤200m.</v>
      </c>
    </row>
    <row r="363" spans="1:29" ht="94.5" x14ac:dyDescent="0.25">
      <c r="A363" s="166">
        <f t="shared" si="671"/>
        <v>357</v>
      </c>
      <c r="B363" s="166" t="str">
        <f t="shared" si="739"/>
        <v>VT4*0,8</v>
      </c>
      <c r="C363" s="166" t="str">
        <f t="shared" si="740"/>
        <v>DQ15DT_D2</v>
      </c>
      <c r="D363" s="185" t="str">
        <f>V363&amp;W363&amp;X363&amp;Y363&amp;Z363</f>
        <v>Các tuyến đường giao thông không đấu nối trực tiếp và thông ra Đường Trần Hưng Đạo (đường số 6 cũ) đoạn từ Đường Ngô Quyền đến Đường Cách Mạng Tháng 8 có hiện trạng là đường nhựa, bê tông xi măng:
- Có bề rộng từ ≥3m đến &lt;5m, cách đường giao thông &gt;600m.
- Có bề rộng &lt;3m, cách đường giao thông &gt;200m.</v>
      </c>
      <c r="E363" s="185"/>
      <c r="F363" s="185"/>
      <c r="G363" s="174">
        <v>520</v>
      </c>
      <c r="H363" s="174">
        <v>360</v>
      </c>
      <c r="I363" s="174">
        <v>310</v>
      </c>
      <c r="J363" s="183">
        <f>VLOOKUP(C363,'[1]1. MA DO'!$E$5:$AA$1933,23,0)</f>
        <v>1.1399999999999999</v>
      </c>
      <c r="K363" s="180">
        <f t="shared" si="668"/>
        <v>1.1399999999999999</v>
      </c>
      <c r="L363" s="180">
        <f t="shared" si="669"/>
        <v>1.1399999999999999</v>
      </c>
      <c r="M363" s="29">
        <f t="shared" si="741"/>
        <v>3000</v>
      </c>
      <c r="N363" s="29">
        <f t="shared" si="742"/>
        <v>1500</v>
      </c>
      <c r="O363" s="29">
        <f t="shared" si="743"/>
        <v>900</v>
      </c>
      <c r="P363" s="29">
        <f t="shared" si="744"/>
        <v>500</v>
      </c>
      <c r="Q363" s="17">
        <f t="shared" si="745"/>
        <v>3500</v>
      </c>
      <c r="R363" s="17">
        <f t="shared" si="746"/>
        <v>1700</v>
      </c>
      <c r="S363" s="17">
        <f t="shared" si="747"/>
        <v>1000</v>
      </c>
      <c r="T363" s="17">
        <f t="shared" si="748"/>
        <v>580</v>
      </c>
      <c r="U363" s="17">
        <f t="shared" si="748"/>
        <v>2</v>
      </c>
      <c r="V363" s="17" t="str">
        <f t="shared" si="749"/>
        <v xml:space="preserve">Các tuyến đường giao thông không đấu nối trực tiếp và thông ra </v>
      </c>
      <c r="W363" s="17" t="str">
        <f t="shared" si="611"/>
        <v>Đường Trần Hưng Đạo (đường số 6 cũ)</v>
      </c>
      <c r="X363" s="17" t="str">
        <f t="shared" si="611"/>
        <v xml:space="preserve"> đoạn từ Đường Ngô Quyền</v>
      </c>
      <c r="Y363" s="17" t="str">
        <f t="shared" si="750"/>
        <v xml:space="preserve"> đến Đường Cách Mạng Tháng 8</v>
      </c>
      <c r="Z363" s="17" t="s">
        <v>478</v>
      </c>
      <c r="AA363" s="17">
        <f t="shared" ref="AA363:AC363" si="755">AA356</f>
        <v>0</v>
      </c>
      <c r="AB363" s="17">
        <f t="shared" si="755"/>
        <v>0</v>
      </c>
      <c r="AC363" s="17">
        <f t="shared" si="755"/>
        <v>0</v>
      </c>
    </row>
    <row r="364" spans="1:29" ht="31.5" x14ac:dyDescent="0.25">
      <c r="A364" s="166">
        <f t="shared" si="671"/>
        <v>358</v>
      </c>
      <c r="B364" s="166" t="str">
        <f>'Đầu vào (2)'!G358</f>
        <v>DQ16DT_D1</v>
      </c>
      <c r="C364" s="166" t="str">
        <f>$B$364</f>
        <v>DQ16DT_D1</v>
      </c>
      <c r="D364" s="167" t="str">
        <f>'Đầu vào (2)'!H358</f>
        <v>Đường Ngô Quyền</v>
      </c>
      <c r="E364" s="167" t="str">
        <f>'Đầu vào (2)'!I358</f>
        <v>Đường Nguyễn Ái Quốc</v>
      </c>
      <c r="F364" s="167" t="str">
        <f>'Đầu vào (2)'!J358</f>
        <v>Đường Trần Hưng Đạo</v>
      </c>
      <c r="G364" s="179">
        <v>4400</v>
      </c>
      <c r="H364" s="174">
        <v>3100</v>
      </c>
      <c r="I364" s="174">
        <v>2600</v>
      </c>
      <c r="J364" s="183">
        <f>VLOOKUP(C364,'[1]1. MA DO'!$E$5:$AA$1933,23,0)</f>
        <v>1.1299999999999999</v>
      </c>
      <c r="K364" s="180">
        <f t="shared" si="668"/>
        <v>1.1299999999999999</v>
      </c>
      <c r="L364" s="180">
        <f t="shared" si="669"/>
        <v>1.1299999999999999</v>
      </c>
      <c r="M364" s="29">
        <f>'Đầu vào (2)'!K358</f>
        <v>3500</v>
      </c>
      <c r="N364" s="29">
        <f>'Đầu vào (2)'!L358</f>
        <v>1600</v>
      </c>
      <c r="O364" s="29">
        <f>'Đầu vào (2)'!M358</f>
        <v>1100</v>
      </c>
      <c r="P364" s="29">
        <f>'Đầu vào (2)'!N358</f>
        <v>600</v>
      </c>
      <c r="Q364" s="17">
        <f>VLOOKUP(B364,'[2]Giá đề xuất ODT'!$G$11:$AD$2233,21,0)</f>
        <v>4400</v>
      </c>
      <c r="R364" s="17">
        <f>VLOOKUP(B364,'[2]Giá đề xuất ODT'!$G$11:$AD$2233,22,0)</f>
        <v>2000</v>
      </c>
      <c r="S364" s="17">
        <f>VLOOKUP(B364,'[2]Giá đề xuất ODT'!$G$11:$AD$2233,23,0)</f>
        <v>1400</v>
      </c>
      <c r="T364" s="17">
        <f>VLOOKUP(B364,'[2]Giá đề xuất ODT'!$G$11:$AD$2233,24,0)</f>
        <v>760</v>
      </c>
      <c r="U364" s="17">
        <v>1</v>
      </c>
      <c r="W364" s="17" t="str">
        <f>D364</f>
        <v>Đường Ngô Quyền</v>
      </c>
      <c r="X364" s="17" t="str">
        <f>" đoạn từ "&amp;E364</f>
        <v xml:space="preserve"> đoạn từ Đường Nguyễn Ái Quốc</v>
      </c>
      <c r="Y364" s="17" t="str">
        <f>" đến "&amp;F364</f>
        <v xml:space="preserve"> đến Đường Trần Hưng Đạo</v>
      </c>
    </row>
    <row r="365" spans="1:29" ht="78.75" x14ac:dyDescent="0.25">
      <c r="A365" s="166">
        <f t="shared" si="671"/>
        <v>359</v>
      </c>
      <c r="B365" s="166" t="str">
        <f t="shared" ref="B365:B370" si="756">B358</f>
        <v>VT2</v>
      </c>
      <c r="C365" s="166" t="str">
        <f t="shared" ref="C365:C370" si="757">$B$364</f>
        <v>DQ16DT_D1</v>
      </c>
      <c r="D365" s="185" t="str">
        <f>V365&amp;W365&amp;X365&amp;Y365&amp;Z365&amp;"
"&amp;AA365&amp;"
"
&amp;AB365</f>
        <v>Các tuyến đường giao thông đấu nối trực tiếp ra Đường Ngô Quyền đoạn từ Đường Nguyễn Ái Quốc đến Đường Trần Hưng Đạo có hiện trạng là đường nhựa, bê tông xi măng:
- Có bề rộng ≥5m, cách đường giao thông ≤600m.
- Có bề rộng từ ≥3m đến &lt;5m, cách đường giao thông ≤400m.</v>
      </c>
      <c r="E365" s="185"/>
      <c r="F365" s="185"/>
      <c r="G365" s="174">
        <v>2000</v>
      </c>
      <c r="H365" s="174">
        <v>1400</v>
      </c>
      <c r="I365" s="174">
        <v>1200</v>
      </c>
      <c r="J365" s="183">
        <f>VLOOKUP(C365,'[1]1. MA DO'!$E$5:$AA$1933,23,0)</f>
        <v>1.1299999999999999</v>
      </c>
      <c r="K365" s="180">
        <f t="shared" si="668"/>
        <v>1.1299999999999999</v>
      </c>
      <c r="L365" s="180">
        <f t="shared" si="669"/>
        <v>1.1299999999999999</v>
      </c>
      <c r="M365" s="29">
        <f t="shared" ref="M365:M370" si="758">M364</f>
        <v>3500</v>
      </c>
      <c r="N365" s="29">
        <f t="shared" ref="N365:N370" si="759">N364</f>
        <v>1600</v>
      </c>
      <c r="O365" s="29">
        <f t="shared" ref="O365:O370" si="760">O364</f>
        <v>1100</v>
      </c>
      <c r="P365" s="29">
        <f t="shared" ref="P365:P370" si="761">P364</f>
        <v>600</v>
      </c>
      <c r="Q365" s="17">
        <f t="shared" ref="Q365:Q370" si="762">Q364</f>
        <v>4400</v>
      </c>
      <c r="R365" s="17">
        <f t="shared" ref="R365:R370" si="763">R364</f>
        <v>2000</v>
      </c>
      <c r="S365" s="17">
        <f t="shared" ref="S365:S370" si="764">S364</f>
        <v>1400</v>
      </c>
      <c r="T365" s="17">
        <f t="shared" ref="T365:U370" si="765">T364</f>
        <v>760</v>
      </c>
      <c r="U365" s="17">
        <f t="shared" si="765"/>
        <v>1</v>
      </c>
      <c r="V365" s="17" t="str">
        <f t="shared" ref="V365:V370" si="766">V358</f>
        <v xml:space="preserve">Các tuyến đường giao thông đấu nối trực tiếp ra </v>
      </c>
      <c r="W365" s="17" t="str">
        <f t="shared" si="611"/>
        <v>Đường Ngô Quyền</v>
      </c>
      <c r="X365" s="17" t="str">
        <f t="shared" si="611"/>
        <v xml:space="preserve"> đoạn từ Đường Nguyễn Ái Quốc</v>
      </c>
      <c r="Y365" s="17" t="str">
        <f t="shared" ref="Y365:Y370" si="767">Y364</f>
        <v xml:space="preserve"> đến Đường Trần Hưng Đạo</v>
      </c>
      <c r="Z365" s="17" t="s">
        <v>477</v>
      </c>
      <c r="AA365" s="17" t="str">
        <f>AA358</f>
        <v>- Có bề rộng ≥5m, cách đường giao thông ≤600m.</v>
      </c>
      <c r="AB365" s="17" t="str">
        <f>AB358</f>
        <v>- Có bề rộng từ ≥3m đến &lt;5m, cách đường giao thông ≤400m.</v>
      </c>
      <c r="AC365" s="17">
        <f>AC358</f>
        <v>0</v>
      </c>
    </row>
    <row r="366" spans="1:29" ht="78.75" x14ac:dyDescent="0.25">
      <c r="A366" s="166">
        <f t="shared" si="671"/>
        <v>360</v>
      </c>
      <c r="B366" s="166" t="str">
        <f t="shared" si="756"/>
        <v>VT3</v>
      </c>
      <c r="C366" s="166" t="str">
        <f t="shared" si="757"/>
        <v>DQ16DT_D1</v>
      </c>
      <c r="D366" s="185" t="str">
        <f>V366&amp;W366&amp;X366&amp;Y366&amp;Z366&amp;"
"&amp;AA366&amp;"
"&amp;AB366&amp;"
"&amp;AC366</f>
        <v>Các tuyến đường giao thông đấu nối trực tiếp ra Đường Ngô Quyền đoạn từ Đường Nguyễn Ái Quốc đến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v>
      </c>
      <c r="E366" s="185"/>
      <c r="F366" s="185"/>
      <c r="G366" s="174">
        <v>1400</v>
      </c>
      <c r="H366" s="174">
        <v>980</v>
      </c>
      <c r="I366" s="174">
        <v>840</v>
      </c>
      <c r="J366" s="183">
        <f>VLOOKUP(C366,'[1]1. MA DO'!$E$5:$AA$1933,23,0)</f>
        <v>1.1299999999999999</v>
      </c>
      <c r="K366" s="180">
        <f t="shared" si="668"/>
        <v>1.1299999999999999</v>
      </c>
      <c r="L366" s="180">
        <f t="shared" si="669"/>
        <v>1.1299999999999999</v>
      </c>
      <c r="M366" s="29">
        <f t="shared" si="758"/>
        <v>3500</v>
      </c>
      <c r="N366" s="29">
        <f t="shared" si="759"/>
        <v>1600</v>
      </c>
      <c r="O366" s="29">
        <f t="shared" si="760"/>
        <v>1100</v>
      </c>
      <c r="P366" s="29">
        <f t="shared" si="761"/>
        <v>600</v>
      </c>
      <c r="Q366" s="17">
        <f t="shared" si="762"/>
        <v>4400</v>
      </c>
      <c r="R366" s="17">
        <f t="shared" si="763"/>
        <v>2000</v>
      </c>
      <c r="S366" s="17">
        <f t="shared" si="764"/>
        <v>1400</v>
      </c>
      <c r="T366" s="17">
        <f t="shared" si="765"/>
        <v>760</v>
      </c>
      <c r="U366" s="17">
        <f t="shared" si="765"/>
        <v>1</v>
      </c>
      <c r="V366" s="17" t="str">
        <f t="shared" si="766"/>
        <v xml:space="preserve">Các tuyến đường giao thông đấu nối trực tiếp ra </v>
      </c>
      <c r="W366" s="17" t="str">
        <f t="shared" ref="W366:X370" si="768">W365</f>
        <v>Đường Ngô Quyền</v>
      </c>
      <c r="X366" s="17" t="str">
        <f t="shared" si="768"/>
        <v xml:space="preserve"> đoạn từ Đường Nguyễn Ái Quốc</v>
      </c>
      <c r="Y366" s="17" t="str">
        <f t="shared" si="767"/>
        <v xml:space="preserve"> đến Đường Trần Hưng Đạo</v>
      </c>
      <c r="Z366" s="17" t="s">
        <v>477</v>
      </c>
      <c r="AA366" s="17" t="str">
        <f t="shared" ref="AA366:AC366" si="769">AA359</f>
        <v>- Có bề rộng ≥5m, cách đường giao thông &gt;600m.</v>
      </c>
      <c r="AB366" s="17" t="str">
        <f t="shared" si="769"/>
        <v>- Có bề rộng từ ≥3m đến &lt;5m, cách đường giao thông từ &gt;400m đến ≤600m.</v>
      </c>
      <c r="AC366" s="17" t="str">
        <f t="shared" si="769"/>
        <v>- Có bề rộng &lt;3m, cách đường giao thông ≤200m.</v>
      </c>
    </row>
    <row r="367" spans="1:29" ht="94.5" x14ac:dyDescent="0.25">
      <c r="A367" s="166">
        <f t="shared" si="671"/>
        <v>361</v>
      </c>
      <c r="B367" s="166" t="str">
        <f t="shared" si="756"/>
        <v>VT4</v>
      </c>
      <c r="C367" s="166" t="str">
        <f t="shared" si="757"/>
        <v>DQ16DT_D1</v>
      </c>
      <c r="D367" s="185" t="str">
        <f>V367&amp;W367&amp;X367&amp;Y367&amp;Z367</f>
        <v>Các tuyến đường giao thông đấu nối trực tiếp ra Đường Ngô Quyền đoạn từ Đường Nguyễn Ái Quốc đến Đường Trần Hưng Đạo có hiện trạng là đường nhựa, bê tông xi măng:
- Có bề rộng từ ≥3m đến &lt;5m, cách đường giao thông &gt;600m.
- Có bề rộng &lt;3m, cách đường giao thông &gt;200m.</v>
      </c>
      <c r="E367" s="185"/>
      <c r="F367" s="185"/>
      <c r="G367" s="174">
        <v>760</v>
      </c>
      <c r="H367" s="174">
        <v>530</v>
      </c>
      <c r="I367" s="174">
        <v>460</v>
      </c>
      <c r="J367" s="183">
        <f>VLOOKUP(C367,'[1]1. MA DO'!$E$5:$AA$1933,23,0)</f>
        <v>1.1299999999999999</v>
      </c>
      <c r="K367" s="180">
        <f t="shared" si="668"/>
        <v>1.1299999999999999</v>
      </c>
      <c r="L367" s="180">
        <f t="shared" si="669"/>
        <v>1.1299999999999999</v>
      </c>
      <c r="M367" s="29">
        <f t="shared" si="758"/>
        <v>3500</v>
      </c>
      <c r="N367" s="29">
        <f t="shared" si="759"/>
        <v>1600</v>
      </c>
      <c r="O367" s="29">
        <f t="shared" si="760"/>
        <v>1100</v>
      </c>
      <c r="P367" s="29">
        <f t="shared" si="761"/>
        <v>600</v>
      </c>
      <c r="Q367" s="17">
        <f t="shared" si="762"/>
        <v>4400</v>
      </c>
      <c r="R367" s="17">
        <f t="shared" si="763"/>
        <v>2000</v>
      </c>
      <c r="S367" s="17">
        <f t="shared" si="764"/>
        <v>1400</v>
      </c>
      <c r="T367" s="17">
        <f t="shared" si="765"/>
        <v>760</v>
      </c>
      <c r="U367" s="17">
        <f t="shared" si="765"/>
        <v>1</v>
      </c>
      <c r="V367" s="17" t="str">
        <f t="shared" si="766"/>
        <v xml:space="preserve">Các tuyến đường giao thông đấu nối trực tiếp ra </v>
      </c>
      <c r="W367" s="17" t="str">
        <f t="shared" si="768"/>
        <v>Đường Ngô Quyền</v>
      </c>
      <c r="X367" s="17" t="str">
        <f t="shared" si="768"/>
        <v xml:space="preserve"> đoạn từ Đường Nguyễn Ái Quốc</v>
      </c>
      <c r="Y367" s="17" t="str">
        <f t="shared" si="767"/>
        <v xml:space="preserve"> đến Đường Trần Hưng Đạo</v>
      </c>
      <c r="Z367" s="17" t="s">
        <v>478</v>
      </c>
      <c r="AA367" s="17">
        <f t="shared" ref="AA367:AC367" si="770">AA360</f>
        <v>0</v>
      </c>
      <c r="AB367" s="17">
        <f t="shared" si="770"/>
        <v>0</v>
      </c>
      <c r="AC367" s="17">
        <f t="shared" si="770"/>
        <v>0</v>
      </c>
    </row>
    <row r="368" spans="1:29" ht="94.5" x14ac:dyDescent="0.25">
      <c r="A368" s="166">
        <f t="shared" si="671"/>
        <v>362</v>
      </c>
      <c r="B368" s="166" t="str">
        <f t="shared" si="756"/>
        <v>VT2*0,8</v>
      </c>
      <c r="C368" s="166" t="str">
        <f t="shared" si="757"/>
        <v>DQ16DT_D1</v>
      </c>
      <c r="D368" s="185" t="str">
        <f>V368&amp;W368&amp;X368&amp;Y368&amp;Z368&amp;"
"&amp;AA368&amp;"
"
&amp;AB368</f>
        <v>Các tuyến đường giao thông không đấu nối trực tiếp và thông ra Đường Ngô Quyền đoạn từ Đường Nguyễn Ái Quốc đến Đường Trần Hưng Đạo có hiện trạng là đường nhựa, bê tông xi măng:
- Có bề rộng ≥5m, cách đường giao thông ≤600m.
- Có bề rộng từ ≥3m đến &lt;5m, cách đường giao thông ≤400m.</v>
      </c>
      <c r="E368" s="185"/>
      <c r="F368" s="185"/>
      <c r="G368" s="174">
        <v>1800</v>
      </c>
      <c r="H368" s="174">
        <v>1300</v>
      </c>
      <c r="I368" s="174">
        <v>1100</v>
      </c>
      <c r="J368" s="183">
        <f>VLOOKUP(C368,'[1]1. MA DO'!$E$5:$AA$1933,23,0)</f>
        <v>1.1299999999999999</v>
      </c>
      <c r="K368" s="180">
        <f t="shared" si="668"/>
        <v>1.1299999999999999</v>
      </c>
      <c r="L368" s="180">
        <f t="shared" si="669"/>
        <v>1.1299999999999999</v>
      </c>
      <c r="M368" s="29">
        <f t="shared" si="758"/>
        <v>3500</v>
      </c>
      <c r="N368" s="29">
        <f t="shared" si="759"/>
        <v>1600</v>
      </c>
      <c r="O368" s="29">
        <f t="shared" si="760"/>
        <v>1100</v>
      </c>
      <c r="P368" s="29">
        <f t="shared" si="761"/>
        <v>600</v>
      </c>
      <c r="Q368" s="17">
        <f t="shared" si="762"/>
        <v>4400</v>
      </c>
      <c r="R368" s="17">
        <f t="shared" si="763"/>
        <v>2000</v>
      </c>
      <c r="S368" s="17">
        <f t="shared" si="764"/>
        <v>1400</v>
      </c>
      <c r="T368" s="17">
        <f t="shared" si="765"/>
        <v>760</v>
      </c>
      <c r="U368" s="17">
        <f t="shared" si="765"/>
        <v>1</v>
      </c>
      <c r="V368" s="17" t="str">
        <f t="shared" si="766"/>
        <v xml:space="preserve">Các tuyến đường giao thông không đấu nối trực tiếp và thông ra </v>
      </c>
      <c r="W368" s="17" t="str">
        <f t="shared" si="768"/>
        <v>Đường Ngô Quyền</v>
      </c>
      <c r="X368" s="17" t="str">
        <f t="shared" si="768"/>
        <v xml:space="preserve"> đoạn từ Đường Nguyễn Ái Quốc</v>
      </c>
      <c r="Y368" s="17" t="str">
        <f t="shared" si="767"/>
        <v xml:space="preserve"> đến Đường Trần Hưng Đạo</v>
      </c>
      <c r="Z368" s="17" t="s">
        <v>477</v>
      </c>
      <c r="AA368" s="17" t="str">
        <f t="shared" ref="AA368:AC368" si="771">AA361</f>
        <v>- Có bề rộng ≥5m, cách đường giao thông ≤600m.</v>
      </c>
      <c r="AB368" s="17" t="str">
        <f t="shared" si="771"/>
        <v>- Có bề rộng từ ≥3m đến &lt;5m, cách đường giao thông ≤400m.</v>
      </c>
      <c r="AC368" s="17">
        <f t="shared" si="771"/>
        <v>0</v>
      </c>
    </row>
    <row r="369" spans="1:29" ht="94.5" x14ac:dyDescent="0.25">
      <c r="A369" s="166">
        <f t="shared" si="671"/>
        <v>363</v>
      </c>
      <c r="B369" s="166" t="str">
        <f t="shared" si="756"/>
        <v>VT3*0,8</v>
      </c>
      <c r="C369" s="166" t="str">
        <f t="shared" si="757"/>
        <v>DQ16DT_D1</v>
      </c>
      <c r="D369" s="185" t="str">
        <f>V369&amp;W369&amp;X369&amp;Y369&amp;Z369&amp;"
"&amp;AA369&amp;"
"
&amp;AB369&amp;"
"&amp;AC369</f>
        <v>Các tuyến đường giao thông không đấu nối trực tiếp và thông ra Đường Ngô Quyền đoạn từ Đường Nguyễn Ái Quốc đến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v>
      </c>
      <c r="E369" s="185"/>
      <c r="F369" s="185"/>
      <c r="G369" s="174">
        <v>1300</v>
      </c>
      <c r="H369" s="174">
        <v>910</v>
      </c>
      <c r="I369" s="174">
        <v>780</v>
      </c>
      <c r="J369" s="183">
        <f>VLOOKUP(C369,'[1]1. MA DO'!$E$5:$AA$1933,23,0)</f>
        <v>1.1299999999999999</v>
      </c>
      <c r="K369" s="180">
        <f t="shared" si="668"/>
        <v>1.1299999999999999</v>
      </c>
      <c r="L369" s="180">
        <f t="shared" si="669"/>
        <v>1.1299999999999999</v>
      </c>
      <c r="M369" s="29">
        <f t="shared" si="758"/>
        <v>3500</v>
      </c>
      <c r="N369" s="29">
        <f t="shared" si="759"/>
        <v>1600</v>
      </c>
      <c r="O369" s="29">
        <f t="shared" si="760"/>
        <v>1100</v>
      </c>
      <c r="P369" s="29">
        <f t="shared" si="761"/>
        <v>600</v>
      </c>
      <c r="Q369" s="17">
        <f t="shared" si="762"/>
        <v>4400</v>
      </c>
      <c r="R369" s="17">
        <f t="shared" si="763"/>
        <v>2000</v>
      </c>
      <c r="S369" s="17">
        <f t="shared" si="764"/>
        <v>1400</v>
      </c>
      <c r="T369" s="17">
        <f t="shared" si="765"/>
        <v>760</v>
      </c>
      <c r="U369" s="17">
        <f t="shared" si="765"/>
        <v>1</v>
      </c>
      <c r="V369" s="17" t="str">
        <f t="shared" si="766"/>
        <v xml:space="preserve">Các tuyến đường giao thông không đấu nối trực tiếp và thông ra </v>
      </c>
      <c r="W369" s="17" t="str">
        <f t="shared" si="768"/>
        <v>Đường Ngô Quyền</v>
      </c>
      <c r="X369" s="17" t="str">
        <f t="shared" si="768"/>
        <v xml:space="preserve"> đoạn từ Đường Nguyễn Ái Quốc</v>
      </c>
      <c r="Y369" s="17" t="str">
        <f t="shared" si="767"/>
        <v xml:space="preserve"> đến Đường Trần Hưng Đạo</v>
      </c>
      <c r="Z369" s="17" t="s">
        <v>477</v>
      </c>
      <c r="AA369" s="17" t="str">
        <f t="shared" ref="AA369:AC369" si="772">AA362</f>
        <v>- Có bề rộng ≥5m, cách đường giao thông &gt;600m.</v>
      </c>
      <c r="AB369" s="17" t="str">
        <f t="shared" si="772"/>
        <v>- Có bề rộng từ ≥3m đến &lt;5m, cách đường giao thông từ &gt;400m đến ≤600m.</v>
      </c>
      <c r="AC369" s="17" t="str">
        <f t="shared" si="772"/>
        <v>- Có bề rộng &lt;3m, cách đường giao thông ≤200m.</v>
      </c>
    </row>
    <row r="370" spans="1:29" ht="94.5" x14ac:dyDescent="0.25">
      <c r="A370" s="166">
        <f t="shared" si="671"/>
        <v>364</v>
      </c>
      <c r="B370" s="166" t="str">
        <f t="shared" si="756"/>
        <v>VT4*0,8</v>
      </c>
      <c r="C370" s="166" t="str">
        <f t="shared" si="757"/>
        <v>DQ16DT_D1</v>
      </c>
      <c r="D370" s="185" t="str">
        <f>V370&amp;W370&amp;X370&amp;Y370&amp;Z370</f>
        <v>Các tuyến đường giao thông không đấu nối trực tiếp và thông ra Đường Ngô Quyền đoạn từ Đường Nguyễn Ái Quốc đến Đường Trần Hưng Đạo có hiện trạng là đường nhựa, bê tông xi măng:
- Có bề rộng từ ≥3m đến &lt;5m, cách đường giao thông &gt;600m.
- Có bề rộng &lt;3m, cách đường giao thông &gt;200m.</v>
      </c>
      <c r="E370" s="185"/>
      <c r="F370" s="185"/>
      <c r="G370" s="174">
        <v>680</v>
      </c>
      <c r="H370" s="174">
        <v>480</v>
      </c>
      <c r="I370" s="174">
        <v>410</v>
      </c>
      <c r="J370" s="183">
        <f>VLOOKUP(C370,'[1]1. MA DO'!$E$5:$AA$1933,23,0)</f>
        <v>1.1299999999999999</v>
      </c>
      <c r="K370" s="180">
        <f t="shared" si="668"/>
        <v>1.1299999999999999</v>
      </c>
      <c r="L370" s="180">
        <f t="shared" si="669"/>
        <v>1.1299999999999999</v>
      </c>
      <c r="M370" s="29">
        <f t="shared" si="758"/>
        <v>3500</v>
      </c>
      <c r="N370" s="29">
        <f t="shared" si="759"/>
        <v>1600</v>
      </c>
      <c r="O370" s="29">
        <f t="shared" si="760"/>
        <v>1100</v>
      </c>
      <c r="P370" s="29">
        <f t="shared" si="761"/>
        <v>600</v>
      </c>
      <c r="Q370" s="17">
        <f t="shared" si="762"/>
        <v>4400</v>
      </c>
      <c r="R370" s="17">
        <f t="shared" si="763"/>
        <v>2000</v>
      </c>
      <c r="S370" s="17">
        <f t="shared" si="764"/>
        <v>1400</v>
      </c>
      <c r="T370" s="17">
        <f t="shared" si="765"/>
        <v>760</v>
      </c>
      <c r="U370" s="17">
        <f t="shared" si="765"/>
        <v>1</v>
      </c>
      <c r="V370" s="17" t="str">
        <f t="shared" si="766"/>
        <v xml:space="preserve">Các tuyến đường giao thông không đấu nối trực tiếp và thông ra </v>
      </c>
      <c r="W370" s="17" t="str">
        <f t="shared" si="768"/>
        <v>Đường Ngô Quyền</v>
      </c>
      <c r="X370" s="17" t="str">
        <f t="shared" si="768"/>
        <v xml:space="preserve"> đoạn từ Đường Nguyễn Ái Quốc</v>
      </c>
      <c r="Y370" s="17" t="str">
        <f t="shared" si="767"/>
        <v xml:space="preserve"> đến Đường Trần Hưng Đạo</v>
      </c>
      <c r="Z370" s="17" t="s">
        <v>478</v>
      </c>
      <c r="AA370" s="17">
        <f t="shared" ref="AA370:AC370" si="773">AA363</f>
        <v>0</v>
      </c>
      <c r="AB370" s="17">
        <f t="shared" si="773"/>
        <v>0</v>
      </c>
      <c r="AC370" s="17">
        <f t="shared" si="773"/>
        <v>0</v>
      </c>
    </row>
    <row r="371" spans="1:29" ht="31.5" x14ac:dyDescent="0.25">
      <c r="A371" s="166">
        <f t="shared" si="671"/>
        <v>365</v>
      </c>
      <c r="B371" s="166" t="str">
        <f>'Đầu vào (2)'!G365</f>
        <v>DQ16DT_D2</v>
      </c>
      <c r="C371" s="166" t="str">
        <f>$B$371</f>
        <v>DQ16DT_D2</v>
      </c>
      <c r="D371" s="167" t="str">
        <f>'Đầu vào (2)'!H365</f>
        <v>Đường Ngô Quyền</v>
      </c>
      <c r="E371" s="167" t="str">
        <f>'Đầu vào (2)'!I365</f>
        <v>Đường Trần Hưng Đạo</v>
      </c>
      <c r="F371" s="167" t="str">
        <f>'Đầu vào (2)'!J365</f>
        <v>Đường Cách mạng tháng 8</v>
      </c>
      <c r="G371" s="179">
        <v>2800</v>
      </c>
      <c r="H371" s="174">
        <v>2000</v>
      </c>
      <c r="I371" s="174">
        <v>1700</v>
      </c>
      <c r="J371" s="183">
        <f>VLOOKUP(C371,'[1]1. MA DO'!$E$5:$AA$1933,23,0)</f>
        <v>1.1299999999999999</v>
      </c>
      <c r="K371" s="180">
        <f t="shared" si="668"/>
        <v>1.1299999999999999</v>
      </c>
      <c r="L371" s="180">
        <f t="shared" si="669"/>
        <v>1.1299999999999999</v>
      </c>
      <c r="M371" s="29">
        <f>'Đầu vào (2)'!K365</f>
        <v>2200</v>
      </c>
      <c r="N371" s="29">
        <f>'Đầu vào (2)'!L365</f>
        <v>1100</v>
      </c>
      <c r="O371" s="29">
        <f>'Đầu vào (2)'!M365</f>
        <v>1000</v>
      </c>
      <c r="P371" s="29">
        <f>'Đầu vào (2)'!N365</f>
        <v>500</v>
      </c>
      <c r="Q371" s="17">
        <f>VLOOKUP(B371,'[2]Giá đề xuất ODT'!$G$11:$AD$2233,21,0)</f>
        <v>2800</v>
      </c>
      <c r="R371" s="17">
        <f>VLOOKUP(B371,'[2]Giá đề xuất ODT'!$G$11:$AD$2233,22,0)</f>
        <v>1400</v>
      </c>
      <c r="S371" s="17">
        <f>VLOOKUP(B371,'[2]Giá đề xuất ODT'!$G$11:$AD$2233,23,0)</f>
        <v>1300</v>
      </c>
      <c r="T371" s="17">
        <f>VLOOKUP(B371,'[2]Giá đề xuất ODT'!$G$11:$AD$2233,24,0)</f>
        <v>630</v>
      </c>
      <c r="U371" s="6">
        <v>2</v>
      </c>
      <c r="W371" s="17" t="str">
        <f>D371</f>
        <v>Đường Ngô Quyền</v>
      </c>
      <c r="X371" s="17" t="str">
        <f>" đoạn từ "&amp;E371</f>
        <v xml:space="preserve"> đoạn từ Đường Trần Hưng Đạo</v>
      </c>
      <c r="Y371" s="17" t="str">
        <f>" đến "&amp;F371</f>
        <v xml:space="preserve"> đến Đường Cách mạng tháng 8</v>
      </c>
    </row>
    <row r="372" spans="1:29" ht="78.75" x14ac:dyDescent="0.25">
      <c r="A372" s="166">
        <f t="shared" si="671"/>
        <v>366</v>
      </c>
      <c r="B372" s="166" t="str">
        <f t="shared" ref="B372:B377" si="774">B365</f>
        <v>VT2</v>
      </c>
      <c r="C372" s="166" t="str">
        <f t="shared" ref="C372:C377" si="775">$B$371</f>
        <v>DQ16DT_D2</v>
      </c>
      <c r="D372" s="185" t="str">
        <f>V372&amp;W372&amp;X372&amp;Y372&amp;Z372&amp;"
"&amp;AA372&amp;"
"
&amp;AB372</f>
        <v>Các tuyến đường giao thông đấu nối trực tiếp ra Đường Ngô Quyền đoạn từ Đường Trần Hưng Đạo đến Đường Cách mạng tháng 8 có hiện trạng là đường nhựa, bê tông xi măng:
- Có bề rộng ≥5m, cách đường giao thông ≤600m.
- Có bề rộng từ ≥3m đến &lt;5m, cách đường giao thông ≤400m.</v>
      </c>
      <c r="E372" s="185"/>
      <c r="F372" s="185"/>
      <c r="G372" s="174">
        <v>1400</v>
      </c>
      <c r="H372" s="174">
        <v>980</v>
      </c>
      <c r="I372" s="174">
        <v>840</v>
      </c>
      <c r="J372" s="183">
        <f>VLOOKUP(C372,'[1]1. MA DO'!$E$5:$AA$1933,23,0)</f>
        <v>1.1299999999999999</v>
      </c>
      <c r="K372" s="180">
        <f t="shared" si="668"/>
        <v>1.1299999999999999</v>
      </c>
      <c r="L372" s="180">
        <f t="shared" si="669"/>
        <v>1.1299999999999999</v>
      </c>
      <c r="M372" s="29">
        <f t="shared" ref="M372:M377" si="776">M371</f>
        <v>2200</v>
      </c>
      <c r="N372" s="29">
        <f t="shared" ref="N372:N377" si="777">N371</f>
        <v>1100</v>
      </c>
      <c r="O372" s="29">
        <f t="shared" ref="O372:O377" si="778">O371</f>
        <v>1000</v>
      </c>
      <c r="P372" s="29">
        <f t="shared" ref="P372:P377" si="779">P371</f>
        <v>500</v>
      </c>
      <c r="Q372" s="17">
        <f t="shared" ref="Q372:Q377" si="780">Q371</f>
        <v>2800</v>
      </c>
      <c r="R372" s="17">
        <f t="shared" ref="R372:R377" si="781">R371</f>
        <v>1400</v>
      </c>
      <c r="S372" s="17">
        <f t="shared" ref="S372:S377" si="782">S371</f>
        <v>1300</v>
      </c>
      <c r="T372" s="17">
        <f t="shared" ref="T372:U377" si="783">T371</f>
        <v>630</v>
      </c>
      <c r="U372" s="17">
        <f t="shared" si="783"/>
        <v>2</v>
      </c>
      <c r="V372" s="17" t="str">
        <f t="shared" ref="V372:V377" si="784">V365</f>
        <v xml:space="preserve">Các tuyến đường giao thông đấu nối trực tiếp ra </v>
      </c>
      <c r="W372" s="17" t="str">
        <f t="shared" ref="W372:X377" si="785">W371</f>
        <v>Đường Ngô Quyền</v>
      </c>
      <c r="X372" s="17" t="str">
        <f t="shared" si="785"/>
        <v xml:space="preserve"> đoạn từ Đường Trần Hưng Đạo</v>
      </c>
      <c r="Y372" s="17" t="str">
        <f t="shared" ref="Y372:Y377" si="786">Y371</f>
        <v xml:space="preserve"> đến Đường Cách mạng tháng 8</v>
      </c>
      <c r="Z372" s="17" t="s">
        <v>477</v>
      </c>
      <c r="AA372" s="17" t="str">
        <f>AA365</f>
        <v>- Có bề rộng ≥5m, cách đường giao thông ≤600m.</v>
      </c>
      <c r="AB372" s="17" t="str">
        <f>AB365</f>
        <v>- Có bề rộng từ ≥3m đến &lt;5m, cách đường giao thông ≤400m.</v>
      </c>
      <c r="AC372" s="17">
        <f>AC365</f>
        <v>0</v>
      </c>
    </row>
    <row r="373" spans="1:29" ht="78.75" x14ac:dyDescent="0.25">
      <c r="A373" s="166">
        <f t="shared" si="671"/>
        <v>367</v>
      </c>
      <c r="B373" s="166" t="str">
        <f t="shared" si="774"/>
        <v>VT3</v>
      </c>
      <c r="C373" s="166" t="str">
        <f t="shared" si="775"/>
        <v>DQ16DT_D2</v>
      </c>
      <c r="D373" s="185" t="str">
        <f>V373&amp;W373&amp;X373&amp;Y373&amp;Z373&amp;"
"&amp;AA373&amp;"
"&amp;AB373&amp;"
"&amp;AC373</f>
        <v>Các tuyến đường giao thông đấu nối trực tiếp ra Đường Ngô Quyền đoạn từ Đường Trần Hưng Đạo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373" s="185"/>
      <c r="F373" s="185"/>
      <c r="G373" s="174">
        <v>1300</v>
      </c>
      <c r="H373" s="174">
        <v>910</v>
      </c>
      <c r="I373" s="174">
        <v>780</v>
      </c>
      <c r="J373" s="183">
        <f>VLOOKUP(C373,'[1]1. MA DO'!$E$5:$AA$1933,23,0)</f>
        <v>1.1299999999999999</v>
      </c>
      <c r="K373" s="180">
        <f t="shared" si="668"/>
        <v>1.1299999999999999</v>
      </c>
      <c r="L373" s="180">
        <f t="shared" si="669"/>
        <v>1.1299999999999999</v>
      </c>
      <c r="M373" s="29">
        <f t="shared" si="776"/>
        <v>2200</v>
      </c>
      <c r="N373" s="29">
        <f t="shared" si="777"/>
        <v>1100</v>
      </c>
      <c r="O373" s="29">
        <f t="shared" si="778"/>
        <v>1000</v>
      </c>
      <c r="P373" s="29">
        <f t="shared" si="779"/>
        <v>500</v>
      </c>
      <c r="Q373" s="17">
        <f t="shared" si="780"/>
        <v>2800</v>
      </c>
      <c r="R373" s="17">
        <f t="shared" si="781"/>
        <v>1400</v>
      </c>
      <c r="S373" s="17">
        <f t="shared" si="782"/>
        <v>1300</v>
      </c>
      <c r="T373" s="17">
        <f t="shared" si="783"/>
        <v>630</v>
      </c>
      <c r="U373" s="17">
        <f t="shared" si="783"/>
        <v>2</v>
      </c>
      <c r="V373" s="17" t="str">
        <f t="shared" si="784"/>
        <v xml:space="preserve">Các tuyến đường giao thông đấu nối trực tiếp ra </v>
      </c>
      <c r="W373" s="17" t="str">
        <f t="shared" si="785"/>
        <v>Đường Ngô Quyền</v>
      </c>
      <c r="X373" s="17" t="str">
        <f t="shared" si="785"/>
        <v xml:space="preserve"> đoạn từ Đường Trần Hưng Đạo</v>
      </c>
      <c r="Y373" s="17" t="str">
        <f t="shared" si="786"/>
        <v xml:space="preserve"> đến Đường Cách mạng tháng 8</v>
      </c>
      <c r="Z373" s="17" t="s">
        <v>477</v>
      </c>
      <c r="AA373" s="17" t="str">
        <f t="shared" ref="AA373:AC373" si="787">AA366</f>
        <v>- Có bề rộng ≥5m, cách đường giao thông &gt;600m.</v>
      </c>
      <c r="AB373" s="17" t="str">
        <f t="shared" si="787"/>
        <v>- Có bề rộng từ ≥3m đến &lt;5m, cách đường giao thông từ &gt;400m đến ≤600m.</v>
      </c>
      <c r="AC373" s="17" t="str">
        <f t="shared" si="787"/>
        <v>- Có bề rộng &lt;3m, cách đường giao thông ≤200m.</v>
      </c>
    </row>
    <row r="374" spans="1:29" ht="94.5" x14ac:dyDescent="0.25">
      <c r="A374" s="166">
        <f t="shared" si="671"/>
        <v>368</v>
      </c>
      <c r="B374" s="166" t="str">
        <f t="shared" si="774"/>
        <v>VT4</v>
      </c>
      <c r="C374" s="166" t="str">
        <f t="shared" si="775"/>
        <v>DQ16DT_D2</v>
      </c>
      <c r="D374" s="185" t="str">
        <f>V374&amp;W374&amp;X374&amp;Y374&amp;Z374</f>
        <v>Các tuyến đường giao thông đấu nối trực tiếp ra Đường Ngô Quyền đoạn từ Đường Trần Hưng Đạo đến Đường Cách mạng tháng 8 có hiện trạng là đường nhựa, bê tông xi măng:
- Có bề rộng từ ≥3m đến &lt;5m, cách đường giao thông &gt;600m.
- Có bề rộng &lt;3m, cách đường giao thông &gt;200m.</v>
      </c>
      <c r="E374" s="185"/>
      <c r="F374" s="185"/>
      <c r="G374" s="174">
        <v>630</v>
      </c>
      <c r="H374" s="174">
        <v>440</v>
      </c>
      <c r="I374" s="174">
        <v>380</v>
      </c>
      <c r="J374" s="183">
        <f>VLOOKUP(C374,'[1]1. MA DO'!$E$5:$AA$1933,23,0)</f>
        <v>1.1299999999999999</v>
      </c>
      <c r="K374" s="180">
        <f t="shared" si="668"/>
        <v>1.1299999999999999</v>
      </c>
      <c r="L374" s="180">
        <f t="shared" si="669"/>
        <v>1.1299999999999999</v>
      </c>
      <c r="M374" s="29">
        <f t="shared" si="776"/>
        <v>2200</v>
      </c>
      <c r="N374" s="29">
        <f t="shared" si="777"/>
        <v>1100</v>
      </c>
      <c r="O374" s="29">
        <f t="shared" si="778"/>
        <v>1000</v>
      </c>
      <c r="P374" s="29">
        <f t="shared" si="779"/>
        <v>500</v>
      </c>
      <c r="Q374" s="17">
        <f t="shared" si="780"/>
        <v>2800</v>
      </c>
      <c r="R374" s="17">
        <f t="shared" si="781"/>
        <v>1400</v>
      </c>
      <c r="S374" s="17">
        <f t="shared" si="782"/>
        <v>1300</v>
      </c>
      <c r="T374" s="17">
        <f t="shared" si="783"/>
        <v>630</v>
      </c>
      <c r="U374" s="17">
        <f t="shared" si="783"/>
        <v>2</v>
      </c>
      <c r="V374" s="17" t="str">
        <f t="shared" si="784"/>
        <v xml:space="preserve">Các tuyến đường giao thông đấu nối trực tiếp ra </v>
      </c>
      <c r="W374" s="17" t="str">
        <f t="shared" si="785"/>
        <v>Đường Ngô Quyền</v>
      </c>
      <c r="X374" s="17" t="str">
        <f t="shared" si="785"/>
        <v xml:space="preserve"> đoạn từ Đường Trần Hưng Đạo</v>
      </c>
      <c r="Y374" s="17" t="str">
        <f t="shared" si="786"/>
        <v xml:space="preserve"> đến Đường Cách mạng tháng 8</v>
      </c>
      <c r="Z374" s="17" t="s">
        <v>478</v>
      </c>
      <c r="AA374" s="17">
        <f t="shared" ref="AA374:AC374" si="788">AA367</f>
        <v>0</v>
      </c>
      <c r="AB374" s="17">
        <f t="shared" si="788"/>
        <v>0</v>
      </c>
      <c r="AC374" s="17">
        <f t="shared" si="788"/>
        <v>0</v>
      </c>
    </row>
    <row r="375" spans="1:29" ht="94.5" x14ac:dyDescent="0.25">
      <c r="A375" s="166">
        <f t="shared" si="671"/>
        <v>369</v>
      </c>
      <c r="B375" s="166" t="str">
        <f t="shared" si="774"/>
        <v>VT2*0,8</v>
      </c>
      <c r="C375" s="166" t="str">
        <f t="shared" si="775"/>
        <v>DQ16DT_D2</v>
      </c>
      <c r="D375" s="185" t="str">
        <f>V375&amp;W375&amp;X375&amp;Y375&amp;Z375&amp;"
"&amp;AA375&amp;"
"
&amp;AB375</f>
        <v>Các tuyến đường giao thông không đấu nối trực tiếp và thông ra Đường Ngô Quyền đoạn từ Đường Trần Hưng Đạo đến Đường Cách mạng tháng 8 có hiện trạng là đường nhựa, bê tông xi măng:
- Có bề rộng ≥5m, cách đường giao thông ≤600m.
- Có bề rộng từ ≥3m đến &lt;5m, cách đường giao thông ≤400m.</v>
      </c>
      <c r="E375" s="185"/>
      <c r="F375" s="185"/>
      <c r="G375" s="174">
        <v>1300</v>
      </c>
      <c r="H375" s="174">
        <v>910</v>
      </c>
      <c r="I375" s="174">
        <v>780</v>
      </c>
      <c r="J375" s="183">
        <f>VLOOKUP(C375,'[1]1. MA DO'!$E$5:$AA$1933,23,0)</f>
        <v>1.1299999999999999</v>
      </c>
      <c r="K375" s="180">
        <f t="shared" si="668"/>
        <v>1.1299999999999999</v>
      </c>
      <c r="L375" s="180">
        <f t="shared" si="669"/>
        <v>1.1299999999999999</v>
      </c>
      <c r="M375" s="29">
        <f t="shared" si="776"/>
        <v>2200</v>
      </c>
      <c r="N375" s="29">
        <f t="shared" si="777"/>
        <v>1100</v>
      </c>
      <c r="O375" s="29">
        <f t="shared" si="778"/>
        <v>1000</v>
      </c>
      <c r="P375" s="29">
        <f t="shared" si="779"/>
        <v>500</v>
      </c>
      <c r="Q375" s="17">
        <f t="shared" si="780"/>
        <v>2800</v>
      </c>
      <c r="R375" s="17">
        <f t="shared" si="781"/>
        <v>1400</v>
      </c>
      <c r="S375" s="17">
        <f t="shared" si="782"/>
        <v>1300</v>
      </c>
      <c r="T375" s="17">
        <f t="shared" si="783"/>
        <v>630</v>
      </c>
      <c r="U375" s="17">
        <f t="shared" si="783"/>
        <v>2</v>
      </c>
      <c r="V375" s="17" t="str">
        <f t="shared" si="784"/>
        <v xml:space="preserve">Các tuyến đường giao thông không đấu nối trực tiếp và thông ra </v>
      </c>
      <c r="W375" s="17" t="str">
        <f t="shared" si="785"/>
        <v>Đường Ngô Quyền</v>
      </c>
      <c r="X375" s="17" t="str">
        <f t="shared" si="785"/>
        <v xml:space="preserve"> đoạn từ Đường Trần Hưng Đạo</v>
      </c>
      <c r="Y375" s="17" t="str">
        <f t="shared" si="786"/>
        <v xml:space="preserve"> đến Đường Cách mạng tháng 8</v>
      </c>
      <c r="Z375" s="17" t="s">
        <v>477</v>
      </c>
      <c r="AA375" s="17" t="str">
        <f t="shared" ref="AA375:AC375" si="789">AA368</f>
        <v>- Có bề rộng ≥5m, cách đường giao thông ≤600m.</v>
      </c>
      <c r="AB375" s="17" t="str">
        <f t="shared" si="789"/>
        <v>- Có bề rộng từ ≥3m đến &lt;5m, cách đường giao thông ≤400m.</v>
      </c>
      <c r="AC375" s="17">
        <f t="shared" si="789"/>
        <v>0</v>
      </c>
    </row>
    <row r="376" spans="1:29" ht="94.5" x14ac:dyDescent="0.25">
      <c r="A376" s="166">
        <f t="shared" si="671"/>
        <v>370</v>
      </c>
      <c r="B376" s="166" t="str">
        <f t="shared" si="774"/>
        <v>VT3*0,8</v>
      </c>
      <c r="C376" s="166" t="str">
        <f t="shared" si="775"/>
        <v>DQ16DT_D2</v>
      </c>
      <c r="D376" s="185" t="str">
        <f>V376&amp;W376&amp;X376&amp;Y376&amp;Z376&amp;"
"&amp;AA376&amp;"
"
&amp;AB376&amp;"
"&amp;AC376</f>
        <v>Các tuyến đường giao thông không đấu nối trực tiếp và thông ra Đường Ngô Quyền đoạn từ Đường Trần Hưng Đạo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376" s="185"/>
      <c r="F376" s="185"/>
      <c r="G376" s="174">
        <v>1200</v>
      </c>
      <c r="H376" s="174">
        <v>840</v>
      </c>
      <c r="I376" s="174">
        <v>720</v>
      </c>
      <c r="J376" s="183">
        <f>VLOOKUP(C376,'[1]1. MA DO'!$E$5:$AA$1933,23,0)</f>
        <v>1.1299999999999999</v>
      </c>
      <c r="K376" s="180">
        <f t="shared" si="668"/>
        <v>1.1299999999999999</v>
      </c>
      <c r="L376" s="180">
        <f t="shared" si="669"/>
        <v>1.1299999999999999</v>
      </c>
      <c r="M376" s="29">
        <f t="shared" si="776"/>
        <v>2200</v>
      </c>
      <c r="N376" s="29">
        <f t="shared" si="777"/>
        <v>1100</v>
      </c>
      <c r="O376" s="29">
        <f t="shared" si="778"/>
        <v>1000</v>
      </c>
      <c r="P376" s="29">
        <f t="shared" si="779"/>
        <v>500</v>
      </c>
      <c r="Q376" s="17">
        <f t="shared" si="780"/>
        <v>2800</v>
      </c>
      <c r="R376" s="17">
        <f t="shared" si="781"/>
        <v>1400</v>
      </c>
      <c r="S376" s="17">
        <f t="shared" si="782"/>
        <v>1300</v>
      </c>
      <c r="T376" s="17">
        <f t="shared" si="783"/>
        <v>630</v>
      </c>
      <c r="U376" s="17">
        <f t="shared" si="783"/>
        <v>2</v>
      </c>
      <c r="V376" s="17" t="str">
        <f t="shared" si="784"/>
        <v xml:space="preserve">Các tuyến đường giao thông không đấu nối trực tiếp và thông ra </v>
      </c>
      <c r="W376" s="17" t="str">
        <f t="shared" si="785"/>
        <v>Đường Ngô Quyền</v>
      </c>
      <c r="X376" s="17" t="str">
        <f t="shared" si="785"/>
        <v xml:space="preserve"> đoạn từ Đường Trần Hưng Đạo</v>
      </c>
      <c r="Y376" s="17" t="str">
        <f t="shared" si="786"/>
        <v xml:space="preserve"> đến Đường Cách mạng tháng 8</v>
      </c>
      <c r="Z376" s="17" t="s">
        <v>477</v>
      </c>
      <c r="AA376" s="17" t="str">
        <f t="shared" ref="AA376:AC376" si="790">AA369</f>
        <v>- Có bề rộng ≥5m, cách đường giao thông &gt;600m.</v>
      </c>
      <c r="AB376" s="17" t="str">
        <f t="shared" si="790"/>
        <v>- Có bề rộng từ ≥3m đến &lt;5m, cách đường giao thông từ &gt;400m đến ≤600m.</v>
      </c>
      <c r="AC376" s="17" t="str">
        <f t="shared" si="790"/>
        <v>- Có bề rộng &lt;3m, cách đường giao thông ≤200m.</v>
      </c>
    </row>
    <row r="377" spans="1:29" ht="94.5" x14ac:dyDescent="0.25">
      <c r="A377" s="166">
        <f t="shared" si="671"/>
        <v>371</v>
      </c>
      <c r="B377" s="166" t="str">
        <f t="shared" si="774"/>
        <v>VT4*0,8</v>
      </c>
      <c r="C377" s="166" t="str">
        <f t="shared" si="775"/>
        <v>DQ16DT_D2</v>
      </c>
      <c r="D377" s="185" t="str">
        <f>V377&amp;W377&amp;X377&amp;Y377&amp;Z377</f>
        <v>Các tuyến đường giao thông không đấu nối trực tiếp và thông ra Đường Ngô Quyền đoạn từ Đường Trần Hưng Đạo đến Đường Cách mạng tháng 8 có hiện trạng là đường nhựa, bê tông xi măng:
- Có bề rộng từ ≥3m đến &lt;5m, cách đường giao thông &gt;600m.
- Có bề rộng &lt;3m, cách đường giao thông &gt;200m.</v>
      </c>
      <c r="E377" s="185"/>
      <c r="F377" s="185"/>
      <c r="G377" s="174">
        <v>570</v>
      </c>
      <c r="H377" s="174">
        <v>400</v>
      </c>
      <c r="I377" s="174">
        <v>340</v>
      </c>
      <c r="J377" s="183">
        <f>VLOOKUP(C377,'[1]1. MA DO'!$E$5:$AA$1933,23,0)</f>
        <v>1.1299999999999999</v>
      </c>
      <c r="K377" s="180">
        <f t="shared" si="668"/>
        <v>1.1299999999999999</v>
      </c>
      <c r="L377" s="180">
        <f t="shared" si="669"/>
        <v>1.1299999999999999</v>
      </c>
      <c r="M377" s="29">
        <f t="shared" si="776"/>
        <v>2200</v>
      </c>
      <c r="N377" s="29">
        <f t="shared" si="777"/>
        <v>1100</v>
      </c>
      <c r="O377" s="29">
        <f t="shared" si="778"/>
        <v>1000</v>
      </c>
      <c r="P377" s="29">
        <f t="shared" si="779"/>
        <v>500</v>
      </c>
      <c r="Q377" s="17">
        <f t="shared" si="780"/>
        <v>2800</v>
      </c>
      <c r="R377" s="17">
        <f t="shared" si="781"/>
        <v>1400</v>
      </c>
      <c r="S377" s="17">
        <f t="shared" si="782"/>
        <v>1300</v>
      </c>
      <c r="T377" s="17">
        <f t="shared" si="783"/>
        <v>630</v>
      </c>
      <c r="U377" s="17">
        <f t="shared" si="783"/>
        <v>2</v>
      </c>
      <c r="V377" s="17" t="str">
        <f t="shared" si="784"/>
        <v xml:space="preserve">Các tuyến đường giao thông không đấu nối trực tiếp và thông ra </v>
      </c>
      <c r="W377" s="17" t="str">
        <f t="shared" si="785"/>
        <v>Đường Ngô Quyền</v>
      </c>
      <c r="X377" s="17" t="str">
        <f t="shared" si="785"/>
        <v xml:space="preserve"> đoạn từ Đường Trần Hưng Đạo</v>
      </c>
      <c r="Y377" s="17" t="str">
        <f t="shared" si="786"/>
        <v xml:space="preserve"> đến Đường Cách mạng tháng 8</v>
      </c>
      <c r="Z377" s="17" t="s">
        <v>478</v>
      </c>
      <c r="AA377" s="17">
        <f t="shared" ref="AA377:AC377" si="791">AA370</f>
        <v>0</v>
      </c>
      <c r="AB377" s="17">
        <f t="shared" si="791"/>
        <v>0</v>
      </c>
      <c r="AC377" s="17">
        <f t="shared" si="791"/>
        <v>0</v>
      </c>
    </row>
    <row r="378" spans="1:29" ht="31.5" x14ac:dyDescent="0.25">
      <c r="A378" s="166">
        <f t="shared" si="671"/>
        <v>372</v>
      </c>
      <c r="B378" s="166" t="str">
        <f>'Đầu vào (2)'!G372</f>
        <v>DQ17DT_D1</v>
      </c>
      <c r="C378" s="166" t="str">
        <f>$B$378</f>
        <v>DQ17DT_D1</v>
      </c>
      <c r="D378" s="167" t="str">
        <f>'Đầu vào (2)'!H372</f>
        <v>Đường Trần Nhân Tông</v>
      </c>
      <c r="E378" s="167" t="str">
        <f>'Đầu vào (2)'!I372</f>
        <v>Đường Nguyễn Trãi</v>
      </c>
      <c r="F378" s="167" t="str">
        <f>'Đầu vào (2)'!J372</f>
        <v>Đường Trần Hưng Đạo</v>
      </c>
      <c r="G378" s="179">
        <v>3600</v>
      </c>
      <c r="H378" s="174">
        <v>2500</v>
      </c>
      <c r="I378" s="174">
        <v>2200</v>
      </c>
      <c r="J378" s="183">
        <f>VLOOKUP(C378,'[1]1. MA DO'!$E$5:$AA$1933,23,0)</f>
        <v>1.1499999999999999</v>
      </c>
      <c r="K378" s="180">
        <f t="shared" si="668"/>
        <v>1.1499999999999999</v>
      </c>
      <c r="L378" s="180">
        <f t="shared" si="669"/>
        <v>1.1499999999999999</v>
      </c>
      <c r="M378" s="29">
        <f>'Đầu vào (2)'!K372</f>
        <v>3100</v>
      </c>
      <c r="N378" s="29">
        <f>'Đầu vào (2)'!L372</f>
        <v>1500</v>
      </c>
      <c r="O378" s="29">
        <f>'Đầu vào (2)'!M372</f>
        <v>1000</v>
      </c>
      <c r="P378" s="29">
        <f>'Đầu vào (2)'!N372</f>
        <v>500</v>
      </c>
      <c r="Q378" s="17">
        <f>VLOOKUP(B378,'[2]Giá đề xuất ODT'!$G$11:$AD$2233,21,0)</f>
        <v>3600</v>
      </c>
      <c r="R378" s="17">
        <f>VLOOKUP(B378,'[2]Giá đề xuất ODT'!$G$11:$AD$2233,22,0)</f>
        <v>1700</v>
      </c>
      <c r="S378" s="17">
        <f>VLOOKUP(B378,'[2]Giá đề xuất ODT'!$G$11:$AD$2233,23,0)</f>
        <v>1200</v>
      </c>
      <c r="T378" s="17">
        <f>VLOOKUP(B378,'[2]Giá đề xuất ODT'!$G$11:$AD$2233,24,0)</f>
        <v>580</v>
      </c>
      <c r="U378" s="6">
        <v>2</v>
      </c>
      <c r="W378" s="17" t="str">
        <f>D378</f>
        <v>Đường Trần Nhân Tông</v>
      </c>
      <c r="X378" s="17" t="str">
        <f>" đoạn từ "&amp;E378</f>
        <v xml:space="preserve"> đoạn từ Đường Nguyễn Trãi</v>
      </c>
      <c r="Y378" s="17" t="str">
        <f>" đến "&amp;F378</f>
        <v xml:space="preserve"> đến Đường Trần Hưng Đạo</v>
      </c>
    </row>
    <row r="379" spans="1:29" ht="78.75" x14ac:dyDescent="0.25">
      <c r="A379" s="166">
        <f t="shared" si="671"/>
        <v>373</v>
      </c>
      <c r="B379" s="166" t="str">
        <f t="shared" ref="B379:B384" si="792">B372</f>
        <v>VT2</v>
      </c>
      <c r="C379" s="166" t="str">
        <f t="shared" ref="C379:C384" si="793">$B$378</f>
        <v>DQ17DT_D1</v>
      </c>
      <c r="D379" s="185" t="str">
        <f>V379&amp;W379&amp;X379&amp;Y379&amp;Z379&amp;"
"&amp;AA379&amp;"
"
&amp;AB379</f>
        <v>Các tuyến đường giao thông đấu nối trực tiếp ra Đường Trần Nhân Tông đoạn từ Đường Nguyễn Trãi đến Đường Trần Hưng Đạo có hiện trạng là đường nhựa, bê tông xi măng:
- Có bề rộng ≥5m, cách đường giao thông ≤600m.
- Có bề rộng từ ≥3m đến &lt;5m, cách đường giao thông ≤400m.</v>
      </c>
      <c r="E379" s="185"/>
      <c r="F379" s="185"/>
      <c r="G379" s="174">
        <v>1700</v>
      </c>
      <c r="H379" s="174">
        <v>1200</v>
      </c>
      <c r="I379" s="174">
        <v>1000</v>
      </c>
      <c r="J379" s="183">
        <f>VLOOKUP(C379,'[1]1. MA DO'!$E$5:$AA$1933,23,0)</f>
        <v>1.1499999999999999</v>
      </c>
      <c r="K379" s="180">
        <f t="shared" si="668"/>
        <v>1.1499999999999999</v>
      </c>
      <c r="L379" s="180">
        <f t="shared" si="669"/>
        <v>1.1499999999999999</v>
      </c>
      <c r="M379" s="29">
        <f t="shared" ref="M379:M384" si="794">M378</f>
        <v>3100</v>
      </c>
      <c r="N379" s="29">
        <f t="shared" ref="N379:N384" si="795">N378</f>
        <v>1500</v>
      </c>
      <c r="O379" s="29">
        <f t="shared" ref="O379:O384" si="796">O378</f>
        <v>1000</v>
      </c>
      <c r="P379" s="29">
        <f t="shared" ref="P379:P384" si="797">P378</f>
        <v>500</v>
      </c>
      <c r="Q379" s="17">
        <f t="shared" ref="Q379:Q384" si="798">Q378</f>
        <v>3600</v>
      </c>
      <c r="R379" s="17">
        <f t="shared" ref="R379:R384" si="799">R378</f>
        <v>1700</v>
      </c>
      <c r="S379" s="17">
        <f t="shared" ref="S379:S384" si="800">S378</f>
        <v>1200</v>
      </c>
      <c r="T379" s="17">
        <f t="shared" ref="T379:U384" si="801">T378</f>
        <v>580</v>
      </c>
      <c r="U379" s="17">
        <f t="shared" si="801"/>
        <v>2</v>
      </c>
      <c r="V379" s="17" t="str">
        <f t="shared" ref="V379:V384" si="802">V372</f>
        <v xml:space="preserve">Các tuyến đường giao thông đấu nối trực tiếp ra </v>
      </c>
      <c r="W379" s="17" t="str">
        <f t="shared" ref="W379:X384" si="803">W378</f>
        <v>Đường Trần Nhân Tông</v>
      </c>
      <c r="X379" s="17" t="str">
        <f t="shared" si="803"/>
        <v xml:space="preserve"> đoạn từ Đường Nguyễn Trãi</v>
      </c>
      <c r="Y379" s="17" t="str">
        <f t="shared" ref="Y379:Y384" si="804">Y378</f>
        <v xml:space="preserve"> đến Đường Trần Hưng Đạo</v>
      </c>
      <c r="Z379" s="17" t="s">
        <v>477</v>
      </c>
      <c r="AA379" s="17" t="str">
        <f>AA372</f>
        <v>- Có bề rộng ≥5m, cách đường giao thông ≤600m.</v>
      </c>
      <c r="AB379" s="17" t="str">
        <f>AB372</f>
        <v>- Có bề rộng từ ≥3m đến &lt;5m, cách đường giao thông ≤400m.</v>
      </c>
      <c r="AC379" s="17">
        <f>AC372</f>
        <v>0</v>
      </c>
    </row>
    <row r="380" spans="1:29" ht="78.75" x14ac:dyDescent="0.25">
      <c r="A380" s="166">
        <f t="shared" si="671"/>
        <v>374</v>
      </c>
      <c r="B380" s="166" t="str">
        <f t="shared" si="792"/>
        <v>VT3</v>
      </c>
      <c r="C380" s="166" t="str">
        <f t="shared" si="793"/>
        <v>DQ17DT_D1</v>
      </c>
      <c r="D380" s="185" t="str">
        <f>V380&amp;W380&amp;X380&amp;Y380&amp;Z380&amp;"
"&amp;AA380&amp;"
"&amp;AB380&amp;"
"&amp;AC380</f>
        <v>Các tuyến đường giao thông đấu nối trực tiếp ra Đường Trần Nhân Tông đoạn từ Đường Nguyễn Trãi đến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v>
      </c>
      <c r="E380" s="185"/>
      <c r="F380" s="185"/>
      <c r="G380" s="174">
        <v>1200</v>
      </c>
      <c r="H380" s="174">
        <v>840</v>
      </c>
      <c r="I380" s="174">
        <v>720</v>
      </c>
      <c r="J380" s="183">
        <f>VLOOKUP(C380,'[1]1. MA DO'!$E$5:$AA$1933,23,0)</f>
        <v>1.1499999999999999</v>
      </c>
      <c r="K380" s="180">
        <f t="shared" si="668"/>
        <v>1.1499999999999999</v>
      </c>
      <c r="L380" s="180">
        <f t="shared" si="669"/>
        <v>1.1499999999999999</v>
      </c>
      <c r="M380" s="29">
        <f t="shared" si="794"/>
        <v>3100</v>
      </c>
      <c r="N380" s="29">
        <f t="shared" si="795"/>
        <v>1500</v>
      </c>
      <c r="O380" s="29">
        <f t="shared" si="796"/>
        <v>1000</v>
      </c>
      <c r="P380" s="29">
        <f t="shared" si="797"/>
        <v>500</v>
      </c>
      <c r="Q380" s="17">
        <f t="shared" si="798"/>
        <v>3600</v>
      </c>
      <c r="R380" s="17">
        <f t="shared" si="799"/>
        <v>1700</v>
      </c>
      <c r="S380" s="17">
        <f t="shared" si="800"/>
        <v>1200</v>
      </c>
      <c r="T380" s="17">
        <f t="shared" si="801"/>
        <v>580</v>
      </c>
      <c r="U380" s="17">
        <f t="shared" si="801"/>
        <v>2</v>
      </c>
      <c r="V380" s="17" t="str">
        <f t="shared" si="802"/>
        <v xml:space="preserve">Các tuyến đường giao thông đấu nối trực tiếp ra </v>
      </c>
      <c r="W380" s="17" t="str">
        <f t="shared" si="803"/>
        <v>Đường Trần Nhân Tông</v>
      </c>
      <c r="X380" s="17" t="str">
        <f t="shared" si="803"/>
        <v xml:space="preserve"> đoạn từ Đường Nguyễn Trãi</v>
      </c>
      <c r="Y380" s="17" t="str">
        <f t="shared" si="804"/>
        <v xml:space="preserve"> đến Đường Trần Hưng Đạo</v>
      </c>
      <c r="Z380" s="17" t="s">
        <v>477</v>
      </c>
      <c r="AA380" s="17" t="str">
        <f t="shared" ref="AA380:AC380" si="805">AA373</f>
        <v>- Có bề rộng ≥5m, cách đường giao thông &gt;600m.</v>
      </c>
      <c r="AB380" s="17" t="str">
        <f t="shared" si="805"/>
        <v>- Có bề rộng từ ≥3m đến &lt;5m, cách đường giao thông từ &gt;400m đến ≤600m.</v>
      </c>
      <c r="AC380" s="17" t="str">
        <f t="shared" si="805"/>
        <v>- Có bề rộng &lt;3m, cách đường giao thông ≤200m.</v>
      </c>
    </row>
    <row r="381" spans="1:29" ht="94.5" x14ac:dyDescent="0.25">
      <c r="A381" s="166">
        <f t="shared" si="671"/>
        <v>375</v>
      </c>
      <c r="B381" s="166" t="str">
        <f t="shared" si="792"/>
        <v>VT4</v>
      </c>
      <c r="C381" s="166" t="str">
        <f t="shared" si="793"/>
        <v>DQ17DT_D1</v>
      </c>
      <c r="D381" s="185" t="str">
        <f>V381&amp;W381&amp;X381&amp;Y381&amp;Z381</f>
        <v>Các tuyến đường giao thông đấu nối trực tiếp ra Đường Trần Nhân Tông đoạn từ Đường Nguyễn Trãi đến Đường Trần Hưng Đạo có hiện trạng là đường nhựa, bê tông xi măng:
- Có bề rộng từ ≥3m đến &lt;5m, cách đường giao thông &gt;600m.
- Có bề rộng &lt;3m, cách đường giao thông &gt;200m.</v>
      </c>
      <c r="E381" s="185"/>
      <c r="F381" s="185"/>
      <c r="G381" s="174">
        <v>580</v>
      </c>
      <c r="H381" s="174">
        <v>410</v>
      </c>
      <c r="I381" s="174">
        <v>350</v>
      </c>
      <c r="J381" s="183">
        <f>VLOOKUP(C381,'[1]1. MA DO'!$E$5:$AA$1933,23,0)</f>
        <v>1.1499999999999999</v>
      </c>
      <c r="K381" s="180">
        <f t="shared" si="668"/>
        <v>1.1499999999999999</v>
      </c>
      <c r="L381" s="180">
        <f t="shared" si="669"/>
        <v>1.1499999999999999</v>
      </c>
      <c r="M381" s="29">
        <f t="shared" si="794"/>
        <v>3100</v>
      </c>
      <c r="N381" s="29">
        <f t="shared" si="795"/>
        <v>1500</v>
      </c>
      <c r="O381" s="29">
        <f t="shared" si="796"/>
        <v>1000</v>
      </c>
      <c r="P381" s="29">
        <f t="shared" si="797"/>
        <v>500</v>
      </c>
      <c r="Q381" s="17">
        <f t="shared" si="798"/>
        <v>3600</v>
      </c>
      <c r="R381" s="17">
        <f t="shared" si="799"/>
        <v>1700</v>
      </c>
      <c r="S381" s="17">
        <f t="shared" si="800"/>
        <v>1200</v>
      </c>
      <c r="T381" s="17">
        <f t="shared" si="801"/>
        <v>580</v>
      </c>
      <c r="U381" s="17">
        <f t="shared" si="801"/>
        <v>2</v>
      </c>
      <c r="V381" s="17" t="str">
        <f t="shared" si="802"/>
        <v xml:space="preserve">Các tuyến đường giao thông đấu nối trực tiếp ra </v>
      </c>
      <c r="W381" s="17" t="str">
        <f t="shared" si="803"/>
        <v>Đường Trần Nhân Tông</v>
      </c>
      <c r="X381" s="17" t="str">
        <f t="shared" si="803"/>
        <v xml:space="preserve"> đoạn từ Đường Nguyễn Trãi</v>
      </c>
      <c r="Y381" s="17" t="str">
        <f t="shared" si="804"/>
        <v xml:space="preserve"> đến Đường Trần Hưng Đạo</v>
      </c>
      <c r="Z381" s="17" t="s">
        <v>478</v>
      </c>
      <c r="AA381" s="17">
        <f t="shared" ref="AA381:AC381" si="806">AA374</f>
        <v>0</v>
      </c>
      <c r="AB381" s="17">
        <f t="shared" si="806"/>
        <v>0</v>
      </c>
      <c r="AC381" s="17">
        <f t="shared" si="806"/>
        <v>0</v>
      </c>
    </row>
    <row r="382" spans="1:29" ht="94.5" x14ac:dyDescent="0.25">
      <c r="A382" s="166">
        <f t="shared" si="671"/>
        <v>376</v>
      </c>
      <c r="B382" s="166" t="str">
        <f t="shared" si="792"/>
        <v>VT2*0,8</v>
      </c>
      <c r="C382" s="166" t="str">
        <f t="shared" si="793"/>
        <v>DQ17DT_D1</v>
      </c>
      <c r="D382" s="185" t="str">
        <f>V382&amp;W382&amp;X382&amp;Y382&amp;Z382&amp;"
"&amp;AA382&amp;"
"
&amp;AB382</f>
        <v>Các tuyến đường giao thông không đấu nối trực tiếp và thông ra Đường Trần Nhân Tông đoạn từ Đường Nguyễn Trãi đến Đường Trần Hưng Đạo có hiện trạng là đường nhựa, bê tông xi măng:
- Có bề rộng ≥5m, cách đường giao thông ≤600m.
- Có bề rộng từ ≥3m đến &lt;5m, cách đường giao thông ≤400m.</v>
      </c>
      <c r="E382" s="185"/>
      <c r="F382" s="185"/>
      <c r="G382" s="174">
        <v>1500</v>
      </c>
      <c r="H382" s="174">
        <v>1100</v>
      </c>
      <c r="I382" s="174">
        <v>900</v>
      </c>
      <c r="J382" s="183">
        <f>VLOOKUP(C382,'[1]1. MA DO'!$E$5:$AA$1933,23,0)</f>
        <v>1.1499999999999999</v>
      </c>
      <c r="K382" s="180">
        <f t="shared" si="668"/>
        <v>1.1499999999999999</v>
      </c>
      <c r="L382" s="180">
        <f t="shared" si="669"/>
        <v>1.1499999999999999</v>
      </c>
      <c r="M382" s="29">
        <f t="shared" si="794"/>
        <v>3100</v>
      </c>
      <c r="N382" s="29">
        <f t="shared" si="795"/>
        <v>1500</v>
      </c>
      <c r="O382" s="29">
        <f t="shared" si="796"/>
        <v>1000</v>
      </c>
      <c r="P382" s="29">
        <f t="shared" si="797"/>
        <v>500</v>
      </c>
      <c r="Q382" s="17">
        <f t="shared" si="798"/>
        <v>3600</v>
      </c>
      <c r="R382" s="17">
        <f t="shared" si="799"/>
        <v>1700</v>
      </c>
      <c r="S382" s="17">
        <f t="shared" si="800"/>
        <v>1200</v>
      </c>
      <c r="T382" s="17">
        <f t="shared" si="801"/>
        <v>580</v>
      </c>
      <c r="U382" s="17">
        <f t="shared" si="801"/>
        <v>2</v>
      </c>
      <c r="V382" s="17" t="str">
        <f t="shared" si="802"/>
        <v xml:space="preserve">Các tuyến đường giao thông không đấu nối trực tiếp và thông ra </v>
      </c>
      <c r="W382" s="17" t="str">
        <f t="shared" si="803"/>
        <v>Đường Trần Nhân Tông</v>
      </c>
      <c r="X382" s="17" t="str">
        <f t="shared" si="803"/>
        <v xml:space="preserve"> đoạn từ Đường Nguyễn Trãi</v>
      </c>
      <c r="Y382" s="17" t="str">
        <f t="shared" si="804"/>
        <v xml:space="preserve"> đến Đường Trần Hưng Đạo</v>
      </c>
      <c r="Z382" s="17" t="s">
        <v>477</v>
      </c>
      <c r="AA382" s="17" t="str">
        <f t="shared" ref="AA382:AC382" si="807">AA375</f>
        <v>- Có bề rộng ≥5m, cách đường giao thông ≤600m.</v>
      </c>
      <c r="AB382" s="17" t="str">
        <f t="shared" si="807"/>
        <v>- Có bề rộng từ ≥3m đến &lt;5m, cách đường giao thông ≤400m.</v>
      </c>
      <c r="AC382" s="17">
        <f t="shared" si="807"/>
        <v>0</v>
      </c>
    </row>
    <row r="383" spans="1:29" ht="94.5" x14ac:dyDescent="0.25">
      <c r="A383" s="166">
        <f t="shared" si="671"/>
        <v>377</v>
      </c>
      <c r="B383" s="166" t="str">
        <f t="shared" si="792"/>
        <v>VT3*0,8</v>
      </c>
      <c r="C383" s="166" t="str">
        <f t="shared" si="793"/>
        <v>DQ17DT_D1</v>
      </c>
      <c r="D383" s="185" t="str">
        <f>V383&amp;W383&amp;X383&amp;Y383&amp;Z383&amp;"
"&amp;AA383&amp;"
"
&amp;AB383&amp;"
"&amp;AC383</f>
        <v>Các tuyến đường giao thông không đấu nối trực tiếp và thông ra Đường Trần Nhân Tông đoạn từ Đường Nguyễn Trãi đến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v>
      </c>
      <c r="E383" s="185"/>
      <c r="F383" s="185"/>
      <c r="G383" s="174">
        <v>1100</v>
      </c>
      <c r="H383" s="174">
        <v>770</v>
      </c>
      <c r="I383" s="174">
        <v>660</v>
      </c>
      <c r="J383" s="183">
        <f>VLOOKUP(C383,'[1]1. MA DO'!$E$5:$AA$1933,23,0)</f>
        <v>1.1499999999999999</v>
      </c>
      <c r="K383" s="180">
        <f t="shared" si="668"/>
        <v>1.1499999999999999</v>
      </c>
      <c r="L383" s="180">
        <f t="shared" si="669"/>
        <v>1.1499999999999999</v>
      </c>
      <c r="M383" s="29">
        <f t="shared" si="794"/>
        <v>3100</v>
      </c>
      <c r="N383" s="29">
        <f t="shared" si="795"/>
        <v>1500</v>
      </c>
      <c r="O383" s="29">
        <f t="shared" si="796"/>
        <v>1000</v>
      </c>
      <c r="P383" s="29">
        <f t="shared" si="797"/>
        <v>500</v>
      </c>
      <c r="Q383" s="17">
        <f t="shared" si="798"/>
        <v>3600</v>
      </c>
      <c r="R383" s="17">
        <f t="shared" si="799"/>
        <v>1700</v>
      </c>
      <c r="S383" s="17">
        <f t="shared" si="800"/>
        <v>1200</v>
      </c>
      <c r="T383" s="17">
        <f t="shared" si="801"/>
        <v>580</v>
      </c>
      <c r="U383" s="17">
        <f t="shared" si="801"/>
        <v>2</v>
      </c>
      <c r="V383" s="17" t="str">
        <f t="shared" si="802"/>
        <v xml:space="preserve">Các tuyến đường giao thông không đấu nối trực tiếp và thông ra </v>
      </c>
      <c r="W383" s="17" t="str">
        <f t="shared" si="803"/>
        <v>Đường Trần Nhân Tông</v>
      </c>
      <c r="X383" s="17" t="str">
        <f t="shared" si="803"/>
        <v xml:space="preserve"> đoạn từ Đường Nguyễn Trãi</v>
      </c>
      <c r="Y383" s="17" t="str">
        <f t="shared" si="804"/>
        <v xml:space="preserve"> đến Đường Trần Hưng Đạo</v>
      </c>
      <c r="Z383" s="17" t="s">
        <v>477</v>
      </c>
      <c r="AA383" s="17" t="str">
        <f t="shared" ref="AA383:AC383" si="808">AA376</f>
        <v>- Có bề rộng ≥5m, cách đường giao thông &gt;600m.</v>
      </c>
      <c r="AB383" s="17" t="str">
        <f t="shared" si="808"/>
        <v>- Có bề rộng từ ≥3m đến &lt;5m, cách đường giao thông từ &gt;400m đến ≤600m.</v>
      </c>
      <c r="AC383" s="17" t="str">
        <f t="shared" si="808"/>
        <v>- Có bề rộng &lt;3m, cách đường giao thông ≤200m.</v>
      </c>
    </row>
    <row r="384" spans="1:29" ht="94.5" x14ac:dyDescent="0.25">
      <c r="A384" s="166">
        <f t="shared" si="671"/>
        <v>378</v>
      </c>
      <c r="B384" s="166" t="str">
        <f t="shared" si="792"/>
        <v>VT4*0,8</v>
      </c>
      <c r="C384" s="166" t="str">
        <f t="shared" si="793"/>
        <v>DQ17DT_D1</v>
      </c>
      <c r="D384" s="185" t="str">
        <f>V384&amp;W384&amp;X384&amp;Y384&amp;Z384</f>
        <v>Các tuyến đường giao thông không đấu nối trực tiếp và thông ra Đường Trần Nhân Tông đoạn từ Đường Nguyễn Trãi đến Đường Trần Hưng Đạo có hiện trạng là đường nhựa, bê tông xi măng:
- Có bề rộng từ ≥3m đến &lt;5m, cách đường giao thông &gt;600m.
- Có bề rộng &lt;3m, cách đường giao thông &gt;200m.</v>
      </c>
      <c r="E384" s="185"/>
      <c r="F384" s="185"/>
      <c r="G384" s="174">
        <v>520</v>
      </c>
      <c r="H384" s="174">
        <v>360</v>
      </c>
      <c r="I384" s="174">
        <v>310</v>
      </c>
      <c r="J384" s="183">
        <f>VLOOKUP(C384,'[1]1. MA DO'!$E$5:$AA$1933,23,0)</f>
        <v>1.1499999999999999</v>
      </c>
      <c r="K384" s="180">
        <f t="shared" si="668"/>
        <v>1.1499999999999999</v>
      </c>
      <c r="L384" s="180">
        <f t="shared" si="669"/>
        <v>1.1499999999999999</v>
      </c>
      <c r="M384" s="29">
        <f t="shared" si="794"/>
        <v>3100</v>
      </c>
      <c r="N384" s="29">
        <f t="shared" si="795"/>
        <v>1500</v>
      </c>
      <c r="O384" s="29">
        <f t="shared" si="796"/>
        <v>1000</v>
      </c>
      <c r="P384" s="29">
        <f t="shared" si="797"/>
        <v>500</v>
      </c>
      <c r="Q384" s="17">
        <f t="shared" si="798"/>
        <v>3600</v>
      </c>
      <c r="R384" s="17">
        <f t="shared" si="799"/>
        <v>1700</v>
      </c>
      <c r="S384" s="17">
        <f t="shared" si="800"/>
        <v>1200</v>
      </c>
      <c r="T384" s="17">
        <f t="shared" si="801"/>
        <v>580</v>
      </c>
      <c r="U384" s="17">
        <f t="shared" si="801"/>
        <v>2</v>
      </c>
      <c r="V384" s="17" t="str">
        <f t="shared" si="802"/>
        <v xml:space="preserve">Các tuyến đường giao thông không đấu nối trực tiếp và thông ra </v>
      </c>
      <c r="W384" s="17" t="str">
        <f t="shared" si="803"/>
        <v>Đường Trần Nhân Tông</v>
      </c>
      <c r="X384" s="17" t="str">
        <f t="shared" si="803"/>
        <v xml:space="preserve"> đoạn từ Đường Nguyễn Trãi</v>
      </c>
      <c r="Y384" s="17" t="str">
        <f t="shared" si="804"/>
        <v xml:space="preserve"> đến Đường Trần Hưng Đạo</v>
      </c>
      <c r="Z384" s="17" t="s">
        <v>478</v>
      </c>
      <c r="AA384" s="17">
        <f t="shared" ref="AA384:AC384" si="809">AA377</f>
        <v>0</v>
      </c>
      <c r="AB384" s="17">
        <f t="shared" si="809"/>
        <v>0</v>
      </c>
      <c r="AC384" s="17">
        <f t="shared" si="809"/>
        <v>0</v>
      </c>
    </row>
    <row r="385" spans="1:29" ht="31.5" x14ac:dyDescent="0.25">
      <c r="A385" s="166">
        <f t="shared" si="671"/>
        <v>379</v>
      </c>
      <c r="B385" s="166" t="str">
        <f>'Đầu vào (2)'!G379</f>
        <v>DQ17DT_D2</v>
      </c>
      <c r="C385" s="166" t="str">
        <f>$B$385</f>
        <v>DQ17DT_D2</v>
      </c>
      <c r="D385" s="167" t="str">
        <f>'Đầu vào (2)'!H379</f>
        <v>Đường Trần Nhân Tông</v>
      </c>
      <c r="E385" s="167" t="str">
        <f>'Đầu vào (2)'!I379</f>
        <v>Đường Trần Hưng Đạo</v>
      </c>
      <c r="F385" s="167" t="str">
        <f>'Đầu vào (2)'!J379</f>
        <v>Hết ranh thửa đất số 199, tờ BĐĐC số 7, xã Định Quán</v>
      </c>
      <c r="G385" s="179">
        <v>2600</v>
      </c>
      <c r="H385" s="174">
        <v>1800</v>
      </c>
      <c r="I385" s="174">
        <v>1600</v>
      </c>
      <c r="J385" s="183">
        <f>VLOOKUP(C385,'[1]1. MA DO'!$E$5:$AA$1933,23,0)</f>
        <v>1.1499999999999999</v>
      </c>
      <c r="K385" s="180">
        <f t="shared" si="668"/>
        <v>1.1499999999999999</v>
      </c>
      <c r="L385" s="180">
        <f t="shared" si="669"/>
        <v>1.1499999999999999</v>
      </c>
      <c r="M385" s="29">
        <f>'Đầu vào (2)'!K379</f>
        <v>2200</v>
      </c>
      <c r="N385" s="29">
        <f>'Đầu vào (2)'!L379</f>
        <v>1100</v>
      </c>
      <c r="O385" s="29">
        <f>'Đầu vào (2)'!M379</f>
        <v>900</v>
      </c>
      <c r="P385" s="29">
        <f>'Đầu vào (2)'!N379</f>
        <v>500</v>
      </c>
      <c r="Q385" s="17">
        <f>VLOOKUP(B385,'[2]Giá đề xuất ODT'!$G$11:$AD$2233,21,0)</f>
        <v>2600</v>
      </c>
      <c r="R385" s="17">
        <f>VLOOKUP(B385,'[2]Giá đề xuất ODT'!$G$11:$AD$2233,22,0)</f>
        <v>1300</v>
      </c>
      <c r="S385" s="17">
        <f>VLOOKUP(B385,'[2]Giá đề xuất ODT'!$G$11:$AD$2233,23,0)</f>
        <v>1000</v>
      </c>
      <c r="T385" s="17">
        <f>VLOOKUP(B385,'[2]Giá đề xuất ODT'!$G$11:$AD$2233,24,0)</f>
        <v>580</v>
      </c>
      <c r="U385" s="6">
        <v>2</v>
      </c>
      <c r="W385" s="17" t="str">
        <f>D385</f>
        <v>Đường Trần Nhân Tông</v>
      </c>
      <c r="X385" s="17" t="str">
        <f>" đoạn từ "&amp;E385</f>
        <v xml:space="preserve"> đoạn từ Đường Trần Hưng Đạo</v>
      </c>
      <c r="Y385" s="17" t="str">
        <f>" đến "&amp;F385</f>
        <v xml:space="preserve"> đến Hết ranh thửa đất số 199, tờ BĐĐC số 7, xã Định Quán</v>
      </c>
    </row>
    <row r="386" spans="1:29" ht="78.75" x14ac:dyDescent="0.25">
      <c r="A386" s="166">
        <f t="shared" si="671"/>
        <v>380</v>
      </c>
      <c r="B386" s="166" t="str">
        <f t="shared" ref="B386:B391" si="810">B379</f>
        <v>VT2</v>
      </c>
      <c r="C386" s="166" t="str">
        <f t="shared" ref="C386:C391" si="811">$B$385</f>
        <v>DQ17DT_D2</v>
      </c>
      <c r="D386" s="185" t="str">
        <f>V386&amp;W386&amp;X386&amp;Y386&amp;Z386&amp;"
"&amp;AA386&amp;"
"
&amp;AB386</f>
        <v>Các tuyến đường giao thông đấu nối trực tiếp ra Đường Trần Nhân Tông đoạn từ Đường Trần Hưng Đạo đến Hết ranh thửa đất số 199, tờ BĐĐC số 7, xã Định Quán có hiện trạng là đường nhựa, bê tông xi măng:
- Có bề rộng ≥5m, cách đường giao thông ≤600m.
- Có bề rộng từ ≥3m đến &lt;5m, cách đường giao thông ≤400m.</v>
      </c>
      <c r="E386" s="185"/>
      <c r="F386" s="185"/>
      <c r="G386" s="174">
        <v>1300</v>
      </c>
      <c r="H386" s="174">
        <v>910</v>
      </c>
      <c r="I386" s="174">
        <v>780</v>
      </c>
      <c r="J386" s="183">
        <f>VLOOKUP(C386,'[1]1. MA DO'!$E$5:$AA$1933,23,0)</f>
        <v>1.1499999999999999</v>
      </c>
      <c r="K386" s="180">
        <f t="shared" si="668"/>
        <v>1.1499999999999999</v>
      </c>
      <c r="L386" s="180">
        <f t="shared" si="669"/>
        <v>1.1499999999999999</v>
      </c>
      <c r="M386" s="29">
        <f t="shared" ref="M386:M391" si="812">M385</f>
        <v>2200</v>
      </c>
      <c r="N386" s="29">
        <f t="shared" ref="N386:N391" si="813">N385</f>
        <v>1100</v>
      </c>
      <c r="O386" s="29">
        <f t="shared" ref="O386:O391" si="814">O385</f>
        <v>900</v>
      </c>
      <c r="P386" s="29">
        <f t="shared" ref="P386:P391" si="815">P385</f>
        <v>500</v>
      </c>
      <c r="Q386" s="17">
        <f t="shared" ref="Q386:Q391" si="816">Q385</f>
        <v>2600</v>
      </c>
      <c r="R386" s="17">
        <f t="shared" ref="R386:R391" si="817">R385</f>
        <v>1300</v>
      </c>
      <c r="S386" s="17">
        <f t="shared" ref="S386:S391" si="818">S385</f>
        <v>1000</v>
      </c>
      <c r="T386" s="17">
        <f t="shared" ref="T386:U391" si="819">T385</f>
        <v>580</v>
      </c>
      <c r="U386" s="17">
        <f t="shared" si="819"/>
        <v>2</v>
      </c>
      <c r="V386" s="17" t="str">
        <f t="shared" ref="V386:V391" si="820">V379</f>
        <v xml:space="preserve">Các tuyến đường giao thông đấu nối trực tiếp ra </v>
      </c>
      <c r="W386" s="17" t="str">
        <f t="shared" ref="W386:X391" si="821">W385</f>
        <v>Đường Trần Nhân Tông</v>
      </c>
      <c r="X386" s="17" t="str">
        <f t="shared" si="821"/>
        <v xml:space="preserve"> đoạn từ Đường Trần Hưng Đạo</v>
      </c>
      <c r="Y386" s="17" t="str">
        <f t="shared" ref="Y386:Y391" si="822">Y385</f>
        <v xml:space="preserve"> đến Hết ranh thửa đất số 199, tờ BĐĐC số 7, xã Định Quán</v>
      </c>
      <c r="Z386" s="17" t="s">
        <v>477</v>
      </c>
      <c r="AA386" s="17" t="str">
        <f>AA379</f>
        <v>- Có bề rộng ≥5m, cách đường giao thông ≤600m.</v>
      </c>
      <c r="AB386" s="17" t="str">
        <f>AB379</f>
        <v>- Có bề rộng từ ≥3m đến &lt;5m, cách đường giao thông ≤400m.</v>
      </c>
      <c r="AC386" s="17">
        <f>AC379</f>
        <v>0</v>
      </c>
    </row>
    <row r="387" spans="1:29" ht="78.75" x14ac:dyDescent="0.25">
      <c r="A387" s="166">
        <f t="shared" si="671"/>
        <v>381</v>
      </c>
      <c r="B387" s="166" t="str">
        <f t="shared" si="810"/>
        <v>VT3</v>
      </c>
      <c r="C387" s="166" t="str">
        <f t="shared" si="811"/>
        <v>DQ17DT_D2</v>
      </c>
      <c r="D387" s="185" t="str">
        <f>V387&amp;W387&amp;X387&amp;Y387&amp;Z387&amp;"
"&amp;AA387&amp;"
"&amp;AB387&amp;"
"&amp;AC387</f>
        <v>Các tuyến đường giao thông đấu nối trực tiếp ra Đường Trần Nhân Tông đoạn từ Đường Trần Hưng Đạo đến Hết ranh thửa đất số 199, tờ BĐĐC số 7,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387" s="185"/>
      <c r="F387" s="185"/>
      <c r="G387" s="174">
        <v>1000</v>
      </c>
      <c r="H387" s="174">
        <v>700</v>
      </c>
      <c r="I387" s="174">
        <v>600</v>
      </c>
      <c r="J387" s="183">
        <f>VLOOKUP(C387,'[1]1. MA DO'!$E$5:$AA$1933,23,0)</f>
        <v>1.1499999999999999</v>
      </c>
      <c r="K387" s="180">
        <f t="shared" si="668"/>
        <v>1.1499999999999999</v>
      </c>
      <c r="L387" s="180">
        <f t="shared" si="669"/>
        <v>1.1499999999999999</v>
      </c>
      <c r="M387" s="29">
        <f t="shared" si="812"/>
        <v>2200</v>
      </c>
      <c r="N387" s="29">
        <f t="shared" si="813"/>
        <v>1100</v>
      </c>
      <c r="O387" s="29">
        <f t="shared" si="814"/>
        <v>900</v>
      </c>
      <c r="P387" s="29">
        <f t="shared" si="815"/>
        <v>500</v>
      </c>
      <c r="Q387" s="17">
        <f t="shared" si="816"/>
        <v>2600</v>
      </c>
      <c r="R387" s="17">
        <f t="shared" si="817"/>
        <v>1300</v>
      </c>
      <c r="S387" s="17">
        <f t="shared" si="818"/>
        <v>1000</v>
      </c>
      <c r="T387" s="17">
        <f t="shared" si="819"/>
        <v>580</v>
      </c>
      <c r="U387" s="17">
        <f t="shared" si="819"/>
        <v>2</v>
      </c>
      <c r="V387" s="17" t="str">
        <f t="shared" si="820"/>
        <v xml:space="preserve">Các tuyến đường giao thông đấu nối trực tiếp ra </v>
      </c>
      <c r="W387" s="17" t="str">
        <f t="shared" si="821"/>
        <v>Đường Trần Nhân Tông</v>
      </c>
      <c r="X387" s="17" t="str">
        <f t="shared" si="821"/>
        <v xml:space="preserve"> đoạn từ Đường Trần Hưng Đạo</v>
      </c>
      <c r="Y387" s="17" t="str">
        <f t="shared" si="822"/>
        <v xml:space="preserve"> đến Hết ranh thửa đất số 199, tờ BĐĐC số 7, xã Định Quán</v>
      </c>
      <c r="Z387" s="17" t="s">
        <v>477</v>
      </c>
      <c r="AA387" s="17" t="str">
        <f t="shared" ref="AA387:AC387" si="823">AA380</f>
        <v>- Có bề rộng ≥5m, cách đường giao thông &gt;600m.</v>
      </c>
      <c r="AB387" s="17" t="str">
        <f t="shared" si="823"/>
        <v>- Có bề rộng từ ≥3m đến &lt;5m, cách đường giao thông từ &gt;400m đến ≤600m.</v>
      </c>
      <c r="AC387" s="17" t="str">
        <f t="shared" si="823"/>
        <v>- Có bề rộng &lt;3m, cách đường giao thông ≤200m.</v>
      </c>
    </row>
    <row r="388" spans="1:29" ht="94.5" x14ac:dyDescent="0.25">
      <c r="A388" s="166">
        <f t="shared" si="671"/>
        <v>382</v>
      </c>
      <c r="B388" s="166" t="str">
        <f t="shared" si="810"/>
        <v>VT4</v>
      </c>
      <c r="C388" s="166" t="str">
        <f t="shared" si="811"/>
        <v>DQ17DT_D2</v>
      </c>
      <c r="D388" s="185" t="str">
        <f>V388&amp;W388&amp;X388&amp;Y388&amp;Z388</f>
        <v>Các tuyến đường giao thông đấu nối trực tiếp ra Đường Trần Nhân Tông đoạn từ Đường Trần Hưng Đạo đến Hết ranh thửa đất số 199, tờ BĐĐC số 7, xã Định Quán có hiện trạng là đường nhựa, bê tông xi măng:
- Có bề rộng từ ≥3m đến &lt;5m, cách đường giao thông &gt;600m.
- Có bề rộng &lt;3m, cách đường giao thông &gt;200m.</v>
      </c>
      <c r="E388" s="185"/>
      <c r="F388" s="185"/>
      <c r="G388" s="174">
        <v>580</v>
      </c>
      <c r="H388" s="174">
        <v>410</v>
      </c>
      <c r="I388" s="174">
        <v>350</v>
      </c>
      <c r="J388" s="183">
        <f>VLOOKUP(C388,'[1]1. MA DO'!$E$5:$AA$1933,23,0)</f>
        <v>1.1499999999999999</v>
      </c>
      <c r="K388" s="180">
        <f t="shared" si="668"/>
        <v>1.1499999999999999</v>
      </c>
      <c r="L388" s="180">
        <f t="shared" si="669"/>
        <v>1.1499999999999999</v>
      </c>
      <c r="M388" s="29">
        <f t="shared" si="812"/>
        <v>2200</v>
      </c>
      <c r="N388" s="29">
        <f t="shared" si="813"/>
        <v>1100</v>
      </c>
      <c r="O388" s="29">
        <f t="shared" si="814"/>
        <v>900</v>
      </c>
      <c r="P388" s="29">
        <f t="shared" si="815"/>
        <v>500</v>
      </c>
      <c r="Q388" s="17">
        <f t="shared" si="816"/>
        <v>2600</v>
      </c>
      <c r="R388" s="17">
        <f t="shared" si="817"/>
        <v>1300</v>
      </c>
      <c r="S388" s="17">
        <f t="shared" si="818"/>
        <v>1000</v>
      </c>
      <c r="T388" s="17">
        <f t="shared" si="819"/>
        <v>580</v>
      </c>
      <c r="U388" s="17">
        <f t="shared" si="819"/>
        <v>2</v>
      </c>
      <c r="V388" s="17" t="str">
        <f t="shared" si="820"/>
        <v xml:space="preserve">Các tuyến đường giao thông đấu nối trực tiếp ra </v>
      </c>
      <c r="W388" s="17" t="str">
        <f t="shared" si="821"/>
        <v>Đường Trần Nhân Tông</v>
      </c>
      <c r="X388" s="17" t="str">
        <f t="shared" si="821"/>
        <v xml:space="preserve"> đoạn từ Đường Trần Hưng Đạo</v>
      </c>
      <c r="Y388" s="17" t="str">
        <f t="shared" si="822"/>
        <v xml:space="preserve"> đến Hết ranh thửa đất số 199, tờ BĐĐC số 7, xã Định Quán</v>
      </c>
      <c r="Z388" s="17" t="s">
        <v>478</v>
      </c>
      <c r="AA388" s="17">
        <f t="shared" ref="AA388:AC388" si="824">AA381</f>
        <v>0</v>
      </c>
      <c r="AB388" s="17">
        <f t="shared" si="824"/>
        <v>0</v>
      </c>
      <c r="AC388" s="17">
        <f t="shared" si="824"/>
        <v>0</v>
      </c>
    </row>
    <row r="389" spans="1:29" ht="94.5" x14ac:dyDescent="0.25">
      <c r="A389" s="166">
        <f t="shared" si="671"/>
        <v>383</v>
      </c>
      <c r="B389" s="166" t="str">
        <f t="shared" si="810"/>
        <v>VT2*0,8</v>
      </c>
      <c r="C389" s="166" t="str">
        <f t="shared" si="811"/>
        <v>DQ17DT_D2</v>
      </c>
      <c r="D389" s="185" t="str">
        <f>V389&amp;W389&amp;X389&amp;Y389&amp;Z389&amp;"
"&amp;AA389&amp;"
"
&amp;AB389</f>
        <v>Các tuyến đường giao thông không đấu nối trực tiếp và thông ra Đường Trần Nhân Tông đoạn từ Đường Trần Hưng Đạo đến Hết ranh thửa đất số 199, tờ BĐĐC số 7, xã Định Quán có hiện trạng là đường nhựa, bê tông xi măng:
- Có bề rộng ≥5m, cách đường giao thông ≤600m.
- Có bề rộng từ ≥3m đến &lt;5m, cách đường giao thông ≤400m.</v>
      </c>
      <c r="E389" s="185"/>
      <c r="F389" s="185"/>
      <c r="G389" s="174">
        <v>1200</v>
      </c>
      <c r="H389" s="174">
        <v>840</v>
      </c>
      <c r="I389" s="174">
        <v>720</v>
      </c>
      <c r="J389" s="183">
        <f>VLOOKUP(C389,'[1]1. MA DO'!$E$5:$AA$1933,23,0)</f>
        <v>1.1499999999999999</v>
      </c>
      <c r="K389" s="180">
        <f t="shared" si="668"/>
        <v>1.1499999999999999</v>
      </c>
      <c r="L389" s="180">
        <f t="shared" si="669"/>
        <v>1.1499999999999999</v>
      </c>
      <c r="M389" s="29">
        <f t="shared" si="812"/>
        <v>2200</v>
      </c>
      <c r="N389" s="29">
        <f t="shared" si="813"/>
        <v>1100</v>
      </c>
      <c r="O389" s="29">
        <f t="shared" si="814"/>
        <v>900</v>
      </c>
      <c r="P389" s="29">
        <f t="shared" si="815"/>
        <v>500</v>
      </c>
      <c r="Q389" s="17">
        <f t="shared" si="816"/>
        <v>2600</v>
      </c>
      <c r="R389" s="17">
        <f t="shared" si="817"/>
        <v>1300</v>
      </c>
      <c r="S389" s="17">
        <f t="shared" si="818"/>
        <v>1000</v>
      </c>
      <c r="T389" s="17">
        <f t="shared" si="819"/>
        <v>580</v>
      </c>
      <c r="U389" s="17">
        <f t="shared" si="819"/>
        <v>2</v>
      </c>
      <c r="V389" s="17" t="str">
        <f t="shared" si="820"/>
        <v xml:space="preserve">Các tuyến đường giao thông không đấu nối trực tiếp và thông ra </v>
      </c>
      <c r="W389" s="17" t="str">
        <f t="shared" si="821"/>
        <v>Đường Trần Nhân Tông</v>
      </c>
      <c r="X389" s="17" t="str">
        <f t="shared" si="821"/>
        <v xml:space="preserve"> đoạn từ Đường Trần Hưng Đạo</v>
      </c>
      <c r="Y389" s="17" t="str">
        <f t="shared" si="822"/>
        <v xml:space="preserve"> đến Hết ranh thửa đất số 199, tờ BĐĐC số 7, xã Định Quán</v>
      </c>
      <c r="Z389" s="17" t="s">
        <v>477</v>
      </c>
      <c r="AA389" s="17" t="str">
        <f t="shared" ref="AA389:AC389" si="825">AA382</f>
        <v>- Có bề rộng ≥5m, cách đường giao thông ≤600m.</v>
      </c>
      <c r="AB389" s="17" t="str">
        <f t="shared" si="825"/>
        <v>- Có bề rộng từ ≥3m đến &lt;5m, cách đường giao thông ≤400m.</v>
      </c>
      <c r="AC389" s="17">
        <f t="shared" si="825"/>
        <v>0</v>
      </c>
    </row>
    <row r="390" spans="1:29" ht="94.5" x14ac:dyDescent="0.25">
      <c r="A390" s="166">
        <f t="shared" si="671"/>
        <v>384</v>
      </c>
      <c r="B390" s="166" t="str">
        <f t="shared" si="810"/>
        <v>VT3*0,8</v>
      </c>
      <c r="C390" s="166" t="str">
        <f t="shared" si="811"/>
        <v>DQ17DT_D2</v>
      </c>
      <c r="D390" s="185" t="str">
        <f>V390&amp;W390&amp;X390&amp;Y390&amp;Z390&amp;"
"&amp;AA390&amp;"
"
&amp;AB390&amp;"
"&amp;AC390</f>
        <v>Các tuyến đường giao thông không đấu nối trực tiếp và thông ra Đường Trần Nhân Tông đoạn từ Đường Trần Hưng Đạo đến Hết ranh thửa đất số 199, tờ BĐĐC số 7,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390" s="185"/>
      <c r="F390" s="185"/>
      <c r="G390" s="174">
        <v>900</v>
      </c>
      <c r="H390" s="174">
        <v>630</v>
      </c>
      <c r="I390" s="174">
        <v>540</v>
      </c>
      <c r="J390" s="183">
        <f>VLOOKUP(C390,'[1]1. MA DO'!$E$5:$AA$1933,23,0)</f>
        <v>1.1499999999999999</v>
      </c>
      <c r="K390" s="180">
        <f t="shared" si="668"/>
        <v>1.1499999999999999</v>
      </c>
      <c r="L390" s="180">
        <f t="shared" si="669"/>
        <v>1.1499999999999999</v>
      </c>
      <c r="M390" s="29">
        <f t="shared" si="812"/>
        <v>2200</v>
      </c>
      <c r="N390" s="29">
        <f t="shared" si="813"/>
        <v>1100</v>
      </c>
      <c r="O390" s="29">
        <f t="shared" si="814"/>
        <v>900</v>
      </c>
      <c r="P390" s="29">
        <f t="shared" si="815"/>
        <v>500</v>
      </c>
      <c r="Q390" s="17">
        <f t="shared" si="816"/>
        <v>2600</v>
      </c>
      <c r="R390" s="17">
        <f t="shared" si="817"/>
        <v>1300</v>
      </c>
      <c r="S390" s="17">
        <f t="shared" si="818"/>
        <v>1000</v>
      </c>
      <c r="T390" s="17">
        <f t="shared" si="819"/>
        <v>580</v>
      </c>
      <c r="U390" s="17">
        <f t="shared" si="819"/>
        <v>2</v>
      </c>
      <c r="V390" s="17" t="str">
        <f t="shared" si="820"/>
        <v xml:space="preserve">Các tuyến đường giao thông không đấu nối trực tiếp và thông ra </v>
      </c>
      <c r="W390" s="17" t="str">
        <f t="shared" si="821"/>
        <v>Đường Trần Nhân Tông</v>
      </c>
      <c r="X390" s="17" t="str">
        <f t="shared" si="821"/>
        <v xml:space="preserve"> đoạn từ Đường Trần Hưng Đạo</v>
      </c>
      <c r="Y390" s="17" t="str">
        <f t="shared" si="822"/>
        <v xml:space="preserve"> đến Hết ranh thửa đất số 199, tờ BĐĐC số 7, xã Định Quán</v>
      </c>
      <c r="Z390" s="17" t="s">
        <v>477</v>
      </c>
      <c r="AA390" s="17" t="str">
        <f t="shared" ref="AA390:AC390" si="826">AA383</f>
        <v>- Có bề rộng ≥5m, cách đường giao thông &gt;600m.</v>
      </c>
      <c r="AB390" s="17" t="str">
        <f t="shared" si="826"/>
        <v>- Có bề rộng từ ≥3m đến &lt;5m, cách đường giao thông từ &gt;400m đến ≤600m.</v>
      </c>
      <c r="AC390" s="17" t="str">
        <f t="shared" si="826"/>
        <v>- Có bề rộng &lt;3m, cách đường giao thông ≤200m.</v>
      </c>
    </row>
    <row r="391" spans="1:29" ht="94.5" x14ac:dyDescent="0.25">
      <c r="A391" s="166">
        <f t="shared" si="671"/>
        <v>385</v>
      </c>
      <c r="B391" s="166" t="str">
        <f t="shared" si="810"/>
        <v>VT4*0,8</v>
      </c>
      <c r="C391" s="166" t="str">
        <f t="shared" si="811"/>
        <v>DQ17DT_D2</v>
      </c>
      <c r="D391" s="185" t="str">
        <f>V391&amp;W391&amp;X391&amp;Y391&amp;Z391</f>
        <v>Các tuyến đường giao thông không đấu nối trực tiếp và thông ra Đường Trần Nhân Tông đoạn từ Đường Trần Hưng Đạo đến Hết ranh thửa đất số 199, tờ BĐĐC số 7, xã Định Quán có hiện trạng là đường nhựa, bê tông xi măng:
- Có bề rộng từ ≥3m đến &lt;5m, cách đường giao thông &gt;600m.
- Có bề rộng &lt;3m, cách đường giao thông &gt;200m.</v>
      </c>
      <c r="E391" s="185"/>
      <c r="F391" s="185"/>
      <c r="G391" s="174">
        <v>520</v>
      </c>
      <c r="H391" s="174">
        <v>360</v>
      </c>
      <c r="I391" s="174">
        <v>310</v>
      </c>
      <c r="J391" s="183">
        <f>VLOOKUP(C391,'[1]1. MA DO'!$E$5:$AA$1933,23,0)</f>
        <v>1.1499999999999999</v>
      </c>
      <c r="K391" s="180">
        <f t="shared" si="668"/>
        <v>1.1499999999999999</v>
      </c>
      <c r="L391" s="180">
        <f t="shared" si="669"/>
        <v>1.1499999999999999</v>
      </c>
      <c r="M391" s="29">
        <f t="shared" si="812"/>
        <v>2200</v>
      </c>
      <c r="N391" s="29">
        <f t="shared" si="813"/>
        <v>1100</v>
      </c>
      <c r="O391" s="29">
        <f t="shared" si="814"/>
        <v>900</v>
      </c>
      <c r="P391" s="29">
        <f t="shared" si="815"/>
        <v>500</v>
      </c>
      <c r="Q391" s="17">
        <f t="shared" si="816"/>
        <v>2600</v>
      </c>
      <c r="R391" s="17">
        <f t="shared" si="817"/>
        <v>1300</v>
      </c>
      <c r="S391" s="17">
        <f t="shared" si="818"/>
        <v>1000</v>
      </c>
      <c r="T391" s="17">
        <f t="shared" si="819"/>
        <v>580</v>
      </c>
      <c r="U391" s="17">
        <f t="shared" si="819"/>
        <v>2</v>
      </c>
      <c r="V391" s="17" t="str">
        <f t="shared" si="820"/>
        <v xml:space="preserve">Các tuyến đường giao thông không đấu nối trực tiếp và thông ra </v>
      </c>
      <c r="W391" s="17" t="str">
        <f t="shared" si="821"/>
        <v>Đường Trần Nhân Tông</v>
      </c>
      <c r="X391" s="17" t="str">
        <f t="shared" si="821"/>
        <v xml:space="preserve"> đoạn từ Đường Trần Hưng Đạo</v>
      </c>
      <c r="Y391" s="17" t="str">
        <f t="shared" si="822"/>
        <v xml:space="preserve"> đến Hết ranh thửa đất số 199, tờ BĐĐC số 7, xã Định Quán</v>
      </c>
      <c r="Z391" s="17" t="s">
        <v>478</v>
      </c>
      <c r="AA391" s="17">
        <f t="shared" ref="AA391:AC391" si="827">AA384</f>
        <v>0</v>
      </c>
      <c r="AB391" s="17">
        <f t="shared" si="827"/>
        <v>0</v>
      </c>
      <c r="AC391" s="17">
        <f t="shared" si="827"/>
        <v>0</v>
      </c>
    </row>
    <row r="392" spans="1:29" ht="31.5" x14ac:dyDescent="0.25">
      <c r="A392" s="166">
        <f t="shared" si="671"/>
        <v>386</v>
      </c>
      <c r="B392" s="166" t="str">
        <f>'Đầu vào (2)'!G386</f>
        <v>DQ18DT</v>
      </c>
      <c r="C392" s="166" t="str">
        <f>$B$392</f>
        <v>DQ18DT</v>
      </c>
      <c r="D392" s="167" t="str">
        <f>'Đầu vào (2)'!H386</f>
        <v>Đường Nguyễn Ái Quốc</v>
      </c>
      <c r="E392" s="167" t="str">
        <f>'Đầu vào (2)'!I386</f>
        <v>Đường Nguyễn Trãi</v>
      </c>
      <c r="F392" s="167" t="str">
        <f>'Đầu vào (2)'!J386</f>
        <v>Đường Nguyễn Văn Linh</v>
      </c>
      <c r="G392" s="179">
        <v>7600</v>
      </c>
      <c r="H392" s="174">
        <v>5300</v>
      </c>
      <c r="I392" s="174">
        <v>4600</v>
      </c>
      <c r="J392" s="183">
        <f>VLOOKUP(C392,'[1]1. MA DO'!$E$5:$AA$1933,23,0)</f>
        <v>1.1299999999999999</v>
      </c>
      <c r="K392" s="180">
        <f t="shared" ref="K392:K455" si="828">J392</f>
        <v>1.1299999999999999</v>
      </c>
      <c r="L392" s="180">
        <f t="shared" ref="L392:L455" si="829">J392</f>
        <v>1.1299999999999999</v>
      </c>
      <c r="M392" s="29">
        <f>'Đầu vào (2)'!K386</f>
        <v>6500</v>
      </c>
      <c r="N392" s="29">
        <f>'Đầu vào (2)'!L386</f>
        <v>1800</v>
      </c>
      <c r="O392" s="29">
        <f>'Đầu vào (2)'!M386</f>
        <v>1300</v>
      </c>
      <c r="P392" s="29">
        <f>'Đầu vào (2)'!N386</f>
        <v>1000</v>
      </c>
      <c r="Q392" s="17">
        <f>VLOOKUP(B392,'[2]Giá đề xuất ODT'!$G$11:$AD$2233,21,0)</f>
        <v>7600</v>
      </c>
      <c r="R392" s="17">
        <f>VLOOKUP(B392,'[2]Giá đề xuất ODT'!$G$11:$AD$2233,22,0)</f>
        <v>2100</v>
      </c>
      <c r="S392" s="17">
        <f>VLOOKUP(B392,'[2]Giá đề xuất ODT'!$G$11:$AD$2233,23,0)</f>
        <v>1500</v>
      </c>
      <c r="T392" s="17">
        <f>VLOOKUP(B392,'[2]Giá đề xuất ODT'!$G$11:$AD$2233,24,0)</f>
        <v>1200</v>
      </c>
      <c r="U392" s="17">
        <v>1</v>
      </c>
      <c r="W392" s="17" t="str">
        <f>D392</f>
        <v>Đường Nguyễn Ái Quốc</v>
      </c>
      <c r="X392" s="17" t="str">
        <f>" đoạn từ "&amp;E392</f>
        <v xml:space="preserve"> đoạn từ Đường Nguyễn Trãi</v>
      </c>
      <c r="Y392" s="17" t="str">
        <f>" đến "&amp;F392</f>
        <v xml:space="preserve"> đến Đường Nguyễn Văn Linh</v>
      </c>
    </row>
    <row r="393" spans="1:29" ht="78.75" x14ac:dyDescent="0.25">
      <c r="A393" s="166">
        <f t="shared" ref="A393:A456" si="830">A392+1</f>
        <v>387</v>
      </c>
      <c r="B393" s="166" t="str">
        <f t="shared" ref="B393:B398" si="831">B386</f>
        <v>VT2</v>
      </c>
      <c r="C393" s="166" t="str">
        <f t="shared" ref="C393:C398" si="832">$B$392</f>
        <v>DQ18DT</v>
      </c>
      <c r="D393" s="185" t="str">
        <f>V393&amp;W393&amp;X393&amp;Y393&amp;Z393&amp;"
"&amp;AA393&amp;"
"
&amp;AB393</f>
        <v>Các tuyến đường giao thông đấu nối trực tiếp ra Đường Nguyễn Ái Quốc đoạn từ Đường Nguyễn Trãi đến Đường Nguyễn Văn Linh có hiện trạng là đường nhựa, bê tông xi măng:
- Có bề rộng ≥5m, cách đường giao thông ≤600m.
- Có bề rộng từ ≥3m đến &lt;5m, cách đường giao thông ≤400m.</v>
      </c>
      <c r="E393" s="185"/>
      <c r="F393" s="185"/>
      <c r="G393" s="174">
        <v>2100</v>
      </c>
      <c r="H393" s="174">
        <v>1500</v>
      </c>
      <c r="I393" s="174">
        <v>1300</v>
      </c>
      <c r="J393" s="183">
        <f>VLOOKUP(C393,'[1]1. MA DO'!$E$5:$AA$1933,23,0)</f>
        <v>1.1299999999999999</v>
      </c>
      <c r="K393" s="180">
        <f t="shared" si="828"/>
        <v>1.1299999999999999</v>
      </c>
      <c r="L393" s="180">
        <f t="shared" si="829"/>
        <v>1.1299999999999999</v>
      </c>
      <c r="M393" s="29">
        <f t="shared" ref="M393:M398" si="833">M392</f>
        <v>6500</v>
      </c>
      <c r="N393" s="29">
        <f t="shared" ref="N393:N398" si="834">N392</f>
        <v>1800</v>
      </c>
      <c r="O393" s="29">
        <f t="shared" ref="O393:O398" si="835">O392</f>
        <v>1300</v>
      </c>
      <c r="P393" s="29">
        <f t="shared" ref="P393:P398" si="836">P392</f>
        <v>1000</v>
      </c>
      <c r="Q393" s="17">
        <f t="shared" ref="Q393:Q398" si="837">Q392</f>
        <v>7600</v>
      </c>
      <c r="R393" s="17">
        <f t="shared" ref="R393:R398" si="838">R392</f>
        <v>2100</v>
      </c>
      <c r="S393" s="17">
        <f t="shared" ref="S393:S398" si="839">S392</f>
        <v>1500</v>
      </c>
      <c r="T393" s="17">
        <f t="shared" ref="T393:U398" si="840">T392</f>
        <v>1200</v>
      </c>
      <c r="U393" s="17">
        <f t="shared" si="840"/>
        <v>1</v>
      </c>
      <c r="V393" s="17" t="str">
        <f t="shared" ref="V393:V398" si="841">V386</f>
        <v xml:space="preserve">Các tuyến đường giao thông đấu nối trực tiếp ra </v>
      </c>
      <c r="W393" s="17" t="str">
        <f t="shared" ref="W393:X398" si="842">W392</f>
        <v>Đường Nguyễn Ái Quốc</v>
      </c>
      <c r="X393" s="17" t="str">
        <f t="shared" si="842"/>
        <v xml:space="preserve"> đoạn từ Đường Nguyễn Trãi</v>
      </c>
      <c r="Y393" s="17" t="str">
        <f t="shared" ref="Y393:Y398" si="843">Y392</f>
        <v xml:space="preserve"> đến Đường Nguyễn Văn Linh</v>
      </c>
      <c r="Z393" s="17" t="s">
        <v>477</v>
      </c>
      <c r="AA393" s="17" t="str">
        <f>AA386</f>
        <v>- Có bề rộng ≥5m, cách đường giao thông ≤600m.</v>
      </c>
      <c r="AB393" s="17" t="str">
        <f>AB386</f>
        <v>- Có bề rộng từ ≥3m đến &lt;5m, cách đường giao thông ≤400m.</v>
      </c>
      <c r="AC393" s="17">
        <f>AC386</f>
        <v>0</v>
      </c>
    </row>
    <row r="394" spans="1:29" ht="78.75" x14ac:dyDescent="0.25">
      <c r="A394" s="166">
        <f t="shared" si="830"/>
        <v>388</v>
      </c>
      <c r="B394" s="166" t="str">
        <f t="shared" si="831"/>
        <v>VT3</v>
      </c>
      <c r="C394" s="166" t="str">
        <f t="shared" si="832"/>
        <v>DQ18DT</v>
      </c>
      <c r="D394" s="185" t="str">
        <f>V394&amp;W394&amp;X394&amp;Y394&amp;Z394&amp;"
"&amp;AA394&amp;"
"&amp;AB394&amp;"
"&amp;AC394</f>
        <v>Các tuyến đường giao thông đấu nối trực tiếp ra Đường Nguyễn Ái Quốc đoạn từ Đường Nguyễn Trãi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394" s="185"/>
      <c r="F394" s="185"/>
      <c r="G394" s="174">
        <v>1500</v>
      </c>
      <c r="H394" s="174">
        <v>1100</v>
      </c>
      <c r="I394" s="174">
        <v>900</v>
      </c>
      <c r="J394" s="183">
        <f>VLOOKUP(C394,'[1]1. MA DO'!$E$5:$AA$1933,23,0)</f>
        <v>1.1299999999999999</v>
      </c>
      <c r="K394" s="180">
        <f t="shared" si="828"/>
        <v>1.1299999999999999</v>
      </c>
      <c r="L394" s="180">
        <f t="shared" si="829"/>
        <v>1.1299999999999999</v>
      </c>
      <c r="M394" s="29">
        <f t="shared" si="833"/>
        <v>6500</v>
      </c>
      <c r="N394" s="29">
        <f t="shared" si="834"/>
        <v>1800</v>
      </c>
      <c r="O394" s="29">
        <f t="shared" si="835"/>
        <v>1300</v>
      </c>
      <c r="P394" s="29">
        <f t="shared" si="836"/>
        <v>1000</v>
      </c>
      <c r="Q394" s="17">
        <f t="shared" si="837"/>
        <v>7600</v>
      </c>
      <c r="R394" s="17">
        <f t="shared" si="838"/>
        <v>2100</v>
      </c>
      <c r="S394" s="17">
        <f t="shared" si="839"/>
        <v>1500</v>
      </c>
      <c r="T394" s="17">
        <f t="shared" si="840"/>
        <v>1200</v>
      </c>
      <c r="U394" s="17">
        <f t="shared" si="840"/>
        <v>1</v>
      </c>
      <c r="V394" s="17" t="str">
        <f t="shared" si="841"/>
        <v xml:space="preserve">Các tuyến đường giao thông đấu nối trực tiếp ra </v>
      </c>
      <c r="W394" s="17" t="str">
        <f t="shared" si="842"/>
        <v>Đường Nguyễn Ái Quốc</v>
      </c>
      <c r="X394" s="17" t="str">
        <f t="shared" si="842"/>
        <v xml:space="preserve"> đoạn từ Đường Nguyễn Trãi</v>
      </c>
      <c r="Y394" s="17" t="str">
        <f t="shared" si="843"/>
        <v xml:space="preserve"> đến Đường Nguyễn Văn Linh</v>
      </c>
      <c r="Z394" s="17" t="s">
        <v>477</v>
      </c>
      <c r="AA394" s="17" t="str">
        <f t="shared" ref="AA394:AC394" si="844">AA387</f>
        <v>- Có bề rộng ≥5m, cách đường giao thông &gt;600m.</v>
      </c>
      <c r="AB394" s="17" t="str">
        <f t="shared" si="844"/>
        <v>- Có bề rộng từ ≥3m đến &lt;5m, cách đường giao thông từ &gt;400m đến ≤600m.</v>
      </c>
      <c r="AC394" s="17" t="str">
        <f t="shared" si="844"/>
        <v>- Có bề rộng &lt;3m, cách đường giao thông ≤200m.</v>
      </c>
    </row>
    <row r="395" spans="1:29" ht="94.5" x14ac:dyDescent="0.25">
      <c r="A395" s="166">
        <f t="shared" si="830"/>
        <v>389</v>
      </c>
      <c r="B395" s="166" t="str">
        <f t="shared" si="831"/>
        <v>VT4</v>
      </c>
      <c r="C395" s="166" t="str">
        <f t="shared" si="832"/>
        <v>DQ18DT</v>
      </c>
      <c r="D395" s="185" t="str">
        <f>V395&amp;W395&amp;X395&amp;Y395&amp;Z395</f>
        <v>Các tuyến đường giao thông đấu nối trực tiếp ra Đường Nguyễn Ái Quốc đoạn từ Đường Nguyễn Trãi đến Đường Nguyễn Văn Linh có hiện trạng là đường nhựa, bê tông xi măng:
- Có bề rộng từ ≥3m đến &lt;5m, cách đường giao thông &gt;600m.
- Có bề rộng &lt;3m, cách đường giao thông &gt;200m.</v>
      </c>
      <c r="E395" s="185"/>
      <c r="F395" s="185"/>
      <c r="G395" s="174">
        <v>1200</v>
      </c>
      <c r="H395" s="174">
        <v>840</v>
      </c>
      <c r="I395" s="174">
        <v>720</v>
      </c>
      <c r="J395" s="183">
        <f>VLOOKUP(C395,'[1]1. MA DO'!$E$5:$AA$1933,23,0)</f>
        <v>1.1299999999999999</v>
      </c>
      <c r="K395" s="180">
        <f t="shared" si="828"/>
        <v>1.1299999999999999</v>
      </c>
      <c r="L395" s="180">
        <f t="shared" si="829"/>
        <v>1.1299999999999999</v>
      </c>
      <c r="M395" s="29">
        <f t="shared" si="833"/>
        <v>6500</v>
      </c>
      <c r="N395" s="29">
        <f t="shared" si="834"/>
        <v>1800</v>
      </c>
      <c r="O395" s="29">
        <f t="shared" si="835"/>
        <v>1300</v>
      </c>
      <c r="P395" s="29">
        <f t="shared" si="836"/>
        <v>1000</v>
      </c>
      <c r="Q395" s="17">
        <f t="shared" si="837"/>
        <v>7600</v>
      </c>
      <c r="R395" s="17">
        <f t="shared" si="838"/>
        <v>2100</v>
      </c>
      <c r="S395" s="17">
        <f t="shared" si="839"/>
        <v>1500</v>
      </c>
      <c r="T395" s="17">
        <f t="shared" si="840"/>
        <v>1200</v>
      </c>
      <c r="U395" s="17">
        <f t="shared" si="840"/>
        <v>1</v>
      </c>
      <c r="V395" s="17" t="str">
        <f t="shared" si="841"/>
        <v xml:space="preserve">Các tuyến đường giao thông đấu nối trực tiếp ra </v>
      </c>
      <c r="W395" s="17" t="str">
        <f t="shared" si="842"/>
        <v>Đường Nguyễn Ái Quốc</v>
      </c>
      <c r="X395" s="17" t="str">
        <f t="shared" si="842"/>
        <v xml:space="preserve"> đoạn từ Đường Nguyễn Trãi</v>
      </c>
      <c r="Y395" s="17" t="str">
        <f t="shared" si="843"/>
        <v xml:space="preserve"> đến Đường Nguyễn Văn Linh</v>
      </c>
      <c r="Z395" s="17" t="s">
        <v>478</v>
      </c>
      <c r="AA395" s="17">
        <f t="shared" ref="AA395:AC395" si="845">AA388</f>
        <v>0</v>
      </c>
      <c r="AB395" s="17">
        <f t="shared" si="845"/>
        <v>0</v>
      </c>
      <c r="AC395" s="17">
        <f t="shared" si="845"/>
        <v>0</v>
      </c>
    </row>
    <row r="396" spans="1:29" ht="94.5" x14ac:dyDescent="0.25">
      <c r="A396" s="166">
        <f t="shared" si="830"/>
        <v>390</v>
      </c>
      <c r="B396" s="166" t="str">
        <f t="shared" si="831"/>
        <v>VT2*0,8</v>
      </c>
      <c r="C396" s="166" t="str">
        <f t="shared" si="832"/>
        <v>DQ18DT</v>
      </c>
      <c r="D396" s="185" t="str">
        <f>V396&amp;W396&amp;X396&amp;Y396&amp;Z396&amp;"
"&amp;AA396&amp;"
"
&amp;AB396</f>
        <v>Các tuyến đường giao thông không đấu nối trực tiếp và thông ra Đường Nguyễn Ái Quốc đoạn từ Đường Nguyễn Trãi đến Đường Nguyễn Văn Linh có hiện trạng là đường nhựa, bê tông xi măng:
- Có bề rộng ≥5m, cách đường giao thông ≤600m.
- Có bề rộng từ ≥3m đến &lt;5m, cách đường giao thông ≤400m.</v>
      </c>
      <c r="E396" s="185"/>
      <c r="F396" s="185"/>
      <c r="G396" s="174">
        <v>1900</v>
      </c>
      <c r="H396" s="174">
        <v>1300</v>
      </c>
      <c r="I396" s="174">
        <v>1100</v>
      </c>
      <c r="J396" s="183">
        <f>VLOOKUP(C396,'[1]1. MA DO'!$E$5:$AA$1933,23,0)</f>
        <v>1.1299999999999999</v>
      </c>
      <c r="K396" s="180">
        <f t="shared" si="828"/>
        <v>1.1299999999999999</v>
      </c>
      <c r="L396" s="180">
        <f t="shared" si="829"/>
        <v>1.1299999999999999</v>
      </c>
      <c r="M396" s="29">
        <f t="shared" si="833"/>
        <v>6500</v>
      </c>
      <c r="N396" s="29">
        <f t="shared" si="834"/>
        <v>1800</v>
      </c>
      <c r="O396" s="29">
        <f t="shared" si="835"/>
        <v>1300</v>
      </c>
      <c r="P396" s="29">
        <f t="shared" si="836"/>
        <v>1000</v>
      </c>
      <c r="Q396" s="17">
        <f t="shared" si="837"/>
        <v>7600</v>
      </c>
      <c r="R396" s="17">
        <f t="shared" si="838"/>
        <v>2100</v>
      </c>
      <c r="S396" s="17">
        <f t="shared" si="839"/>
        <v>1500</v>
      </c>
      <c r="T396" s="17">
        <f t="shared" si="840"/>
        <v>1200</v>
      </c>
      <c r="U396" s="17">
        <f t="shared" si="840"/>
        <v>1</v>
      </c>
      <c r="V396" s="17" t="str">
        <f t="shared" si="841"/>
        <v xml:space="preserve">Các tuyến đường giao thông không đấu nối trực tiếp và thông ra </v>
      </c>
      <c r="W396" s="17" t="str">
        <f t="shared" si="842"/>
        <v>Đường Nguyễn Ái Quốc</v>
      </c>
      <c r="X396" s="17" t="str">
        <f t="shared" si="842"/>
        <v xml:space="preserve"> đoạn từ Đường Nguyễn Trãi</v>
      </c>
      <c r="Y396" s="17" t="str">
        <f t="shared" si="843"/>
        <v xml:space="preserve"> đến Đường Nguyễn Văn Linh</v>
      </c>
      <c r="Z396" s="17" t="s">
        <v>477</v>
      </c>
      <c r="AA396" s="17" t="str">
        <f t="shared" ref="AA396:AC396" si="846">AA389</f>
        <v>- Có bề rộng ≥5m, cách đường giao thông ≤600m.</v>
      </c>
      <c r="AB396" s="17" t="str">
        <f t="shared" si="846"/>
        <v>- Có bề rộng từ ≥3m đến &lt;5m, cách đường giao thông ≤400m.</v>
      </c>
      <c r="AC396" s="17">
        <f t="shared" si="846"/>
        <v>0</v>
      </c>
    </row>
    <row r="397" spans="1:29" ht="94.5" x14ac:dyDescent="0.25">
      <c r="A397" s="166">
        <f t="shared" si="830"/>
        <v>391</v>
      </c>
      <c r="B397" s="166" t="str">
        <f t="shared" si="831"/>
        <v>VT3*0,8</v>
      </c>
      <c r="C397" s="166" t="str">
        <f t="shared" si="832"/>
        <v>DQ18DT</v>
      </c>
      <c r="D397" s="185" t="str">
        <f>V397&amp;W397&amp;X397&amp;Y397&amp;Z397&amp;"
"&amp;AA397&amp;"
"
&amp;AB397&amp;"
"&amp;AC397</f>
        <v>Các tuyến đường giao thông không đấu nối trực tiếp và thông ra Đường Nguyễn Ái Quốc đoạn từ Đường Nguyễn Trãi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397" s="185"/>
      <c r="F397" s="185"/>
      <c r="G397" s="174">
        <v>1400</v>
      </c>
      <c r="H397" s="174">
        <v>980</v>
      </c>
      <c r="I397" s="174">
        <v>840</v>
      </c>
      <c r="J397" s="183">
        <f>VLOOKUP(C397,'[1]1. MA DO'!$E$5:$AA$1933,23,0)</f>
        <v>1.1299999999999999</v>
      </c>
      <c r="K397" s="180">
        <f t="shared" si="828"/>
        <v>1.1299999999999999</v>
      </c>
      <c r="L397" s="180">
        <f t="shared" si="829"/>
        <v>1.1299999999999999</v>
      </c>
      <c r="M397" s="29">
        <f t="shared" si="833"/>
        <v>6500</v>
      </c>
      <c r="N397" s="29">
        <f t="shared" si="834"/>
        <v>1800</v>
      </c>
      <c r="O397" s="29">
        <f t="shared" si="835"/>
        <v>1300</v>
      </c>
      <c r="P397" s="29">
        <f t="shared" si="836"/>
        <v>1000</v>
      </c>
      <c r="Q397" s="17">
        <f t="shared" si="837"/>
        <v>7600</v>
      </c>
      <c r="R397" s="17">
        <f t="shared" si="838"/>
        <v>2100</v>
      </c>
      <c r="S397" s="17">
        <f t="shared" si="839"/>
        <v>1500</v>
      </c>
      <c r="T397" s="17">
        <f t="shared" si="840"/>
        <v>1200</v>
      </c>
      <c r="U397" s="17">
        <f t="shared" si="840"/>
        <v>1</v>
      </c>
      <c r="V397" s="17" t="str">
        <f t="shared" si="841"/>
        <v xml:space="preserve">Các tuyến đường giao thông không đấu nối trực tiếp và thông ra </v>
      </c>
      <c r="W397" s="17" t="str">
        <f t="shared" si="842"/>
        <v>Đường Nguyễn Ái Quốc</v>
      </c>
      <c r="X397" s="17" t="str">
        <f t="shared" si="842"/>
        <v xml:space="preserve"> đoạn từ Đường Nguyễn Trãi</v>
      </c>
      <c r="Y397" s="17" t="str">
        <f t="shared" si="843"/>
        <v xml:space="preserve"> đến Đường Nguyễn Văn Linh</v>
      </c>
      <c r="Z397" s="17" t="s">
        <v>477</v>
      </c>
      <c r="AA397" s="17" t="str">
        <f t="shared" ref="AA397:AC397" si="847">AA390</f>
        <v>- Có bề rộng ≥5m, cách đường giao thông &gt;600m.</v>
      </c>
      <c r="AB397" s="17" t="str">
        <f t="shared" si="847"/>
        <v>- Có bề rộng từ ≥3m đến &lt;5m, cách đường giao thông từ &gt;400m đến ≤600m.</v>
      </c>
      <c r="AC397" s="17" t="str">
        <f t="shared" si="847"/>
        <v>- Có bề rộng &lt;3m, cách đường giao thông ≤200m.</v>
      </c>
    </row>
    <row r="398" spans="1:29" ht="94.5" x14ac:dyDescent="0.25">
      <c r="A398" s="166">
        <f t="shared" si="830"/>
        <v>392</v>
      </c>
      <c r="B398" s="166" t="str">
        <f t="shared" si="831"/>
        <v>VT4*0,8</v>
      </c>
      <c r="C398" s="166" t="str">
        <f t="shared" si="832"/>
        <v>DQ18DT</v>
      </c>
      <c r="D398" s="185" t="str">
        <f>V398&amp;W398&amp;X398&amp;Y398&amp;Z398</f>
        <v>Các tuyến đường giao thông không đấu nối trực tiếp và thông ra Đường Nguyễn Ái Quốc đoạn từ Đường Nguyễn Trãi đến Đường Nguyễn Văn Linh có hiện trạng là đường nhựa, bê tông xi măng:
- Có bề rộng từ ≥3m đến &lt;5m, cách đường giao thông &gt;600m.
- Có bề rộng &lt;3m, cách đường giao thông &gt;200m.</v>
      </c>
      <c r="E398" s="185"/>
      <c r="F398" s="185"/>
      <c r="G398" s="174">
        <v>1100</v>
      </c>
      <c r="H398" s="174">
        <v>770</v>
      </c>
      <c r="I398" s="174">
        <v>660</v>
      </c>
      <c r="J398" s="183">
        <f>VLOOKUP(C398,'[1]1. MA DO'!$E$5:$AA$1933,23,0)</f>
        <v>1.1299999999999999</v>
      </c>
      <c r="K398" s="180">
        <f t="shared" si="828"/>
        <v>1.1299999999999999</v>
      </c>
      <c r="L398" s="180">
        <f t="shared" si="829"/>
        <v>1.1299999999999999</v>
      </c>
      <c r="M398" s="29">
        <f t="shared" si="833"/>
        <v>6500</v>
      </c>
      <c r="N398" s="29">
        <f t="shared" si="834"/>
        <v>1800</v>
      </c>
      <c r="O398" s="29">
        <f t="shared" si="835"/>
        <v>1300</v>
      </c>
      <c r="P398" s="29">
        <f t="shared" si="836"/>
        <v>1000</v>
      </c>
      <c r="Q398" s="17">
        <f t="shared" si="837"/>
        <v>7600</v>
      </c>
      <c r="R398" s="17">
        <f t="shared" si="838"/>
        <v>2100</v>
      </c>
      <c r="S398" s="17">
        <f t="shared" si="839"/>
        <v>1500</v>
      </c>
      <c r="T398" s="17">
        <f t="shared" si="840"/>
        <v>1200</v>
      </c>
      <c r="U398" s="17">
        <f t="shared" si="840"/>
        <v>1</v>
      </c>
      <c r="V398" s="17" t="str">
        <f t="shared" si="841"/>
        <v xml:space="preserve">Các tuyến đường giao thông không đấu nối trực tiếp và thông ra </v>
      </c>
      <c r="W398" s="17" t="str">
        <f t="shared" si="842"/>
        <v>Đường Nguyễn Ái Quốc</v>
      </c>
      <c r="X398" s="17" t="str">
        <f t="shared" si="842"/>
        <v xml:space="preserve"> đoạn từ Đường Nguyễn Trãi</v>
      </c>
      <c r="Y398" s="17" t="str">
        <f t="shared" si="843"/>
        <v xml:space="preserve"> đến Đường Nguyễn Văn Linh</v>
      </c>
      <c r="Z398" s="17" t="s">
        <v>478</v>
      </c>
      <c r="AA398" s="17">
        <f t="shared" ref="AA398:AC398" si="848">AA391</f>
        <v>0</v>
      </c>
      <c r="AB398" s="17">
        <f t="shared" si="848"/>
        <v>0</v>
      </c>
      <c r="AC398" s="17">
        <f t="shared" si="848"/>
        <v>0</v>
      </c>
    </row>
    <row r="399" spans="1:29" ht="63" x14ac:dyDescent="0.25">
      <c r="A399" s="166">
        <f t="shared" si="830"/>
        <v>393</v>
      </c>
      <c r="B399" s="166" t="str">
        <f>'Đầu vào (2)'!G393</f>
        <v>DQ20DT</v>
      </c>
      <c r="C399" s="166" t="str">
        <f>$B$399</f>
        <v>DQ20DT</v>
      </c>
      <c r="D399" s="167" t="str">
        <f>'Đầu vào (2)'!H393</f>
        <v>Đường Lê Lai</v>
      </c>
      <c r="E399" s="167" t="str">
        <f>'Đầu vào (2)'!I393</f>
        <v>Đường Chu Văn An</v>
      </c>
      <c r="F399" s="167" t="str">
        <f>'Đầu vào (2)'!J393</f>
        <v>Bên trái, đến hết ranh thửa đất số 197, tờ BĐĐC số 5; Bên phải, đến hết ranh thửa đất số 5, tờ BĐĐC số 5</v>
      </c>
      <c r="G399" s="179">
        <v>3000</v>
      </c>
      <c r="H399" s="174">
        <v>2100</v>
      </c>
      <c r="I399" s="174">
        <v>1800</v>
      </c>
      <c r="J399" s="183">
        <f>VLOOKUP(C399,'[1]1. MA DO'!$E$5:$AA$1933,23,0)</f>
        <v>1.1299999999999999</v>
      </c>
      <c r="K399" s="180">
        <f t="shared" si="828"/>
        <v>1.1299999999999999</v>
      </c>
      <c r="L399" s="180">
        <f t="shared" si="829"/>
        <v>1.1299999999999999</v>
      </c>
      <c r="M399" s="29">
        <f>'Đầu vào (2)'!K393</f>
        <v>2600</v>
      </c>
      <c r="N399" s="29">
        <f>'Đầu vào (2)'!L393</f>
        <v>1300</v>
      </c>
      <c r="O399" s="29">
        <f>'Đầu vào (2)'!M393</f>
        <v>900</v>
      </c>
      <c r="P399" s="29">
        <f>'Đầu vào (2)'!N393</f>
        <v>400</v>
      </c>
      <c r="Q399" s="17">
        <f>VLOOKUP(B399,'[2]Giá đề xuất ODT'!$G$11:$AD$2233,21,0)</f>
        <v>3000</v>
      </c>
      <c r="R399" s="17">
        <f>VLOOKUP(B399,'[2]Giá đề xuất ODT'!$G$11:$AD$2233,22,0)</f>
        <v>1500</v>
      </c>
      <c r="S399" s="17">
        <f>VLOOKUP(B399,'[2]Giá đề xuất ODT'!$G$11:$AD$2233,23,0)</f>
        <v>1000</v>
      </c>
      <c r="T399" s="17">
        <f>VLOOKUP(B399,'[2]Giá đề xuất ODT'!$G$11:$AD$2233,24,0)</f>
        <v>470</v>
      </c>
      <c r="U399" s="6">
        <v>2</v>
      </c>
      <c r="W399" s="17" t="str">
        <f>D399</f>
        <v>Đường Lê Lai</v>
      </c>
      <c r="X399" s="17" t="str">
        <f>" đoạn từ "&amp;E399</f>
        <v xml:space="preserve"> đoạn từ Đường Chu Văn An</v>
      </c>
      <c r="Y399" s="17" t="str">
        <f>" đến "&amp;F399</f>
        <v xml:space="preserve"> đến Bên trái, đến hết ranh thửa đất số 197, tờ BĐĐC số 5; Bên phải, đến hết ranh thửa đất số 5, tờ BĐĐC số 5</v>
      </c>
    </row>
    <row r="400" spans="1:29" ht="78.75" x14ac:dyDescent="0.25">
      <c r="A400" s="166">
        <f t="shared" si="830"/>
        <v>394</v>
      </c>
      <c r="B400" s="166" t="str">
        <f t="shared" ref="B400:B405" si="849">B393</f>
        <v>VT2</v>
      </c>
      <c r="C400" s="166" t="str">
        <f t="shared" ref="C400:C405" si="850">$B$399</f>
        <v>DQ20DT</v>
      </c>
      <c r="D400" s="185" t="str">
        <f>V400&amp;W400&amp;X400&amp;Y400&amp;Z400&amp;"
"&amp;AA400&amp;"
"
&amp;AB400</f>
        <v>Các tuyến đường giao thông đấu nối trực tiếp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≥5m, cách đường giao thông ≤600m.
- Có bề rộng từ ≥3m đến &lt;5m, cách đường giao thông ≤400m.</v>
      </c>
      <c r="E400" s="185"/>
      <c r="F400" s="185"/>
      <c r="G400" s="174">
        <v>1500</v>
      </c>
      <c r="H400" s="174">
        <v>1100</v>
      </c>
      <c r="I400" s="174">
        <v>900</v>
      </c>
      <c r="J400" s="183">
        <f>VLOOKUP(C400,'[1]1. MA DO'!$E$5:$AA$1933,23,0)</f>
        <v>1.1299999999999999</v>
      </c>
      <c r="K400" s="180">
        <f t="shared" si="828"/>
        <v>1.1299999999999999</v>
      </c>
      <c r="L400" s="180">
        <f t="shared" si="829"/>
        <v>1.1299999999999999</v>
      </c>
      <c r="M400" s="29">
        <f t="shared" ref="M400:M405" si="851">M399</f>
        <v>2600</v>
      </c>
      <c r="N400" s="29">
        <f t="shared" ref="N400:N405" si="852">N399</f>
        <v>1300</v>
      </c>
      <c r="O400" s="29">
        <f t="shared" ref="O400:O405" si="853">O399</f>
        <v>900</v>
      </c>
      <c r="P400" s="29">
        <f t="shared" ref="P400:P405" si="854">P399</f>
        <v>400</v>
      </c>
      <c r="Q400" s="17">
        <f t="shared" ref="Q400:Q405" si="855">Q399</f>
        <v>3000</v>
      </c>
      <c r="R400" s="17">
        <f t="shared" ref="R400:R405" si="856">R399</f>
        <v>1500</v>
      </c>
      <c r="S400" s="17">
        <f t="shared" ref="S400:S405" si="857">S399</f>
        <v>1000</v>
      </c>
      <c r="T400" s="17">
        <f t="shared" ref="T400:U405" si="858">T399</f>
        <v>470</v>
      </c>
      <c r="U400" s="17">
        <f t="shared" si="858"/>
        <v>2</v>
      </c>
      <c r="V400" s="17" t="str">
        <f t="shared" ref="V400:V405" si="859">V393</f>
        <v xml:space="preserve">Các tuyến đường giao thông đấu nối trực tiếp ra </v>
      </c>
      <c r="W400" s="17" t="str">
        <f t="shared" ref="W400:X405" si="860">W399</f>
        <v>Đường Lê Lai</v>
      </c>
      <c r="X400" s="17" t="str">
        <f t="shared" si="860"/>
        <v xml:space="preserve"> đoạn từ Đường Chu Văn An</v>
      </c>
      <c r="Y400" s="17" t="str">
        <f t="shared" ref="Y400:Y405" si="861">Y399</f>
        <v xml:space="preserve"> đến Bên trái, đến hết ranh thửa đất số 197, tờ BĐĐC số 5; Bên phải, đến hết ranh thửa đất số 5, tờ BĐĐC số 5</v>
      </c>
      <c r="Z400" s="17" t="s">
        <v>477</v>
      </c>
      <c r="AA400" s="17" t="str">
        <f>AA393</f>
        <v>- Có bề rộng ≥5m, cách đường giao thông ≤600m.</v>
      </c>
      <c r="AB400" s="17" t="str">
        <f>AB393</f>
        <v>- Có bề rộng từ ≥3m đến &lt;5m, cách đường giao thông ≤400m.</v>
      </c>
      <c r="AC400" s="17">
        <f>AC393</f>
        <v>0</v>
      </c>
    </row>
    <row r="401" spans="1:29" ht="78.75" x14ac:dyDescent="0.25">
      <c r="A401" s="166">
        <f t="shared" si="830"/>
        <v>395</v>
      </c>
      <c r="B401" s="166" t="str">
        <f t="shared" si="849"/>
        <v>VT3</v>
      </c>
      <c r="C401" s="166" t="str">
        <f t="shared" si="850"/>
        <v>DQ20DT</v>
      </c>
      <c r="D401" s="185" t="str">
        <f>V401&amp;W401&amp;X401&amp;Y401&amp;Z401&amp;"
"&amp;AA401&amp;"
"&amp;AB401&amp;"
"&amp;AC401</f>
        <v>Các tuyến đường giao thông đấu nối trực tiếp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≥5m, cách đường giao thông &gt;600m.
- Có bề rộng từ ≥3m đến &lt;5m, cách đường giao thông từ &gt;400m đến ≤600m.
- Có bề rộng &lt;3m, cách đường giao thông ≤200m.</v>
      </c>
      <c r="E401" s="185"/>
      <c r="F401" s="185"/>
      <c r="G401" s="174">
        <v>1000</v>
      </c>
      <c r="H401" s="174">
        <v>700</v>
      </c>
      <c r="I401" s="174">
        <v>600</v>
      </c>
      <c r="J401" s="183">
        <f>VLOOKUP(C401,'[1]1. MA DO'!$E$5:$AA$1933,23,0)</f>
        <v>1.1299999999999999</v>
      </c>
      <c r="K401" s="180">
        <f t="shared" si="828"/>
        <v>1.1299999999999999</v>
      </c>
      <c r="L401" s="180">
        <f t="shared" si="829"/>
        <v>1.1299999999999999</v>
      </c>
      <c r="M401" s="29">
        <f t="shared" si="851"/>
        <v>2600</v>
      </c>
      <c r="N401" s="29">
        <f t="shared" si="852"/>
        <v>1300</v>
      </c>
      <c r="O401" s="29">
        <f t="shared" si="853"/>
        <v>900</v>
      </c>
      <c r="P401" s="29">
        <f t="shared" si="854"/>
        <v>400</v>
      </c>
      <c r="Q401" s="17">
        <f t="shared" si="855"/>
        <v>3000</v>
      </c>
      <c r="R401" s="17">
        <f t="shared" si="856"/>
        <v>1500</v>
      </c>
      <c r="S401" s="17">
        <f t="shared" si="857"/>
        <v>1000</v>
      </c>
      <c r="T401" s="17">
        <f t="shared" si="858"/>
        <v>470</v>
      </c>
      <c r="U401" s="17">
        <f t="shared" si="858"/>
        <v>2</v>
      </c>
      <c r="V401" s="17" t="str">
        <f t="shared" si="859"/>
        <v xml:space="preserve">Các tuyến đường giao thông đấu nối trực tiếp ra </v>
      </c>
      <c r="W401" s="17" t="str">
        <f t="shared" si="860"/>
        <v>Đường Lê Lai</v>
      </c>
      <c r="X401" s="17" t="str">
        <f t="shared" si="860"/>
        <v xml:space="preserve"> đoạn từ Đường Chu Văn An</v>
      </c>
      <c r="Y401" s="17" t="str">
        <f t="shared" si="861"/>
        <v xml:space="preserve"> đến Bên trái, đến hết ranh thửa đất số 197, tờ BĐĐC số 5; Bên phải, đến hết ranh thửa đất số 5, tờ BĐĐC số 5</v>
      </c>
      <c r="Z401" s="17" t="s">
        <v>477</v>
      </c>
      <c r="AA401" s="17" t="str">
        <f t="shared" ref="AA401:AC401" si="862">AA394</f>
        <v>- Có bề rộng ≥5m, cách đường giao thông &gt;600m.</v>
      </c>
      <c r="AB401" s="17" t="str">
        <f t="shared" si="862"/>
        <v>- Có bề rộng từ ≥3m đến &lt;5m, cách đường giao thông từ &gt;400m đến ≤600m.</v>
      </c>
      <c r="AC401" s="17" t="str">
        <f t="shared" si="862"/>
        <v>- Có bề rộng &lt;3m, cách đường giao thông ≤200m.</v>
      </c>
    </row>
    <row r="402" spans="1:29" ht="94.5" x14ac:dyDescent="0.25">
      <c r="A402" s="166">
        <f t="shared" si="830"/>
        <v>396</v>
      </c>
      <c r="B402" s="166" t="str">
        <f t="shared" si="849"/>
        <v>VT4</v>
      </c>
      <c r="C402" s="166" t="str">
        <f t="shared" si="850"/>
        <v>DQ20DT</v>
      </c>
      <c r="D402" s="185" t="str">
        <f>V402&amp;W402&amp;X402&amp;Y402&amp;Z402</f>
        <v>Các tuyến đường giao thông đấu nối trực tiếp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từ ≥3m đến &lt;5m, cách đường giao thông &gt;600m.
- Có bề rộng &lt;3m, cách đường giao thông &gt;200m.</v>
      </c>
      <c r="E402" s="185"/>
      <c r="F402" s="185"/>
      <c r="G402" s="174">
        <v>470</v>
      </c>
      <c r="H402" s="174">
        <v>330</v>
      </c>
      <c r="I402" s="174">
        <v>280</v>
      </c>
      <c r="J402" s="183">
        <f>VLOOKUP(C402,'[1]1. MA DO'!$E$5:$AA$1933,23,0)</f>
        <v>1.1299999999999999</v>
      </c>
      <c r="K402" s="180">
        <f t="shared" si="828"/>
        <v>1.1299999999999999</v>
      </c>
      <c r="L402" s="180">
        <f t="shared" si="829"/>
        <v>1.1299999999999999</v>
      </c>
      <c r="M402" s="29">
        <f t="shared" si="851"/>
        <v>2600</v>
      </c>
      <c r="N402" s="29">
        <f t="shared" si="852"/>
        <v>1300</v>
      </c>
      <c r="O402" s="29">
        <f t="shared" si="853"/>
        <v>900</v>
      </c>
      <c r="P402" s="29">
        <f t="shared" si="854"/>
        <v>400</v>
      </c>
      <c r="Q402" s="17">
        <f t="shared" si="855"/>
        <v>3000</v>
      </c>
      <c r="R402" s="17">
        <f t="shared" si="856"/>
        <v>1500</v>
      </c>
      <c r="S402" s="17">
        <f t="shared" si="857"/>
        <v>1000</v>
      </c>
      <c r="T402" s="17">
        <f t="shared" si="858"/>
        <v>470</v>
      </c>
      <c r="U402" s="17">
        <f t="shared" si="858"/>
        <v>2</v>
      </c>
      <c r="V402" s="17" t="str">
        <f t="shared" si="859"/>
        <v xml:space="preserve">Các tuyến đường giao thông đấu nối trực tiếp ra </v>
      </c>
      <c r="W402" s="17" t="str">
        <f t="shared" si="860"/>
        <v>Đường Lê Lai</v>
      </c>
      <c r="X402" s="17" t="str">
        <f t="shared" si="860"/>
        <v xml:space="preserve"> đoạn từ Đường Chu Văn An</v>
      </c>
      <c r="Y402" s="17" t="str">
        <f t="shared" si="861"/>
        <v xml:space="preserve"> đến Bên trái, đến hết ranh thửa đất số 197, tờ BĐĐC số 5; Bên phải, đến hết ranh thửa đất số 5, tờ BĐĐC số 5</v>
      </c>
      <c r="Z402" s="17" t="s">
        <v>478</v>
      </c>
      <c r="AA402" s="17">
        <f t="shared" ref="AA402:AC402" si="863">AA395</f>
        <v>0</v>
      </c>
      <c r="AB402" s="17">
        <f t="shared" si="863"/>
        <v>0</v>
      </c>
      <c r="AC402" s="17">
        <f t="shared" si="863"/>
        <v>0</v>
      </c>
    </row>
    <row r="403" spans="1:29" ht="94.5" x14ac:dyDescent="0.25">
      <c r="A403" s="166">
        <f t="shared" si="830"/>
        <v>397</v>
      </c>
      <c r="B403" s="166" t="str">
        <f t="shared" si="849"/>
        <v>VT2*0,8</v>
      </c>
      <c r="C403" s="166" t="str">
        <f t="shared" si="850"/>
        <v>DQ20DT</v>
      </c>
      <c r="D403" s="185" t="str">
        <f>V403&amp;W403&amp;X403&amp;Y403&amp;Z403&amp;"
"&amp;AA403&amp;"
"
&amp;AB403</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≥5m, cách đường giao thông ≤600m.
- Có bề rộng từ ≥3m đến &lt;5m, cách đường giao thông ≤400m.</v>
      </c>
      <c r="E403" s="185"/>
      <c r="F403" s="185"/>
      <c r="G403" s="174">
        <v>1400</v>
      </c>
      <c r="H403" s="174">
        <v>980</v>
      </c>
      <c r="I403" s="174">
        <v>840</v>
      </c>
      <c r="J403" s="183">
        <f>VLOOKUP(C403,'[1]1. MA DO'!$E$5:$AA$1933,23,0)</f>
        <v>1.1299999999999999</v>
      </c>
      <c r="K403" s="180">
        <f t="shared" si="828"/>
        <v>1.1299999999999999</v>
      </c>
      <c r="L403" s="180">
        <f t="shared" si="829"/>
        <v>1.1299999999999999</v>
      </c>
      <c r="M403" s="29">
        <f t="shared" si="851"/>
        <v>2600</v>
      </c>
      <c r="N403" s="29">
        <f t="shared" si="852"/>
        <v>1300</v>
      </c>
      <c r="O403" s="29">
        <f t="shared" si="853"/>
        <v>900</v>
      </c>
      <c r="P403" s="29">
        <f t="shared" si="854"/>
        <v>400</v>
      </c>
      <c r="Q403" s="17">
        <f t="shared" si="855"/>
        <v>3000</v>
      </c>
      <c r="R403" s="17">
        <f t="shared" si="856"/>
        <v>1500</v>
      </c>
      <c r="S403" s="17">
        <f t="shared" si="857"/>
        <v>1000</v>
      </c>
      <c r="T403" s="17">
        <f t="shared" si="858"/>
        <v>470</v>
      </c>
      <c r="U403" s="17">
        <f t="shared" si="858"/>
        <v>2</v>
      </c>
      <c r="V403" s="17" t="str">
        <f t="shared" si="859"/>
        <v xml:space="preserve">Các tuyến đường giao thông không đấu nối trực tiếp và thông ra </v>
      </c>
      <c r="W403" s="17" t="str">
        <f t="shared" si="860"/>
        <v>Đường Lê Lai</v>
      </c>
      <c r="X403" s="17" t="str">
        <f t="shared" si="860"/>
        <v xml:space="preserve"> đoạn từ Đường Chu Văn An</v>
      </c>
      <c r="Y403" s="17" t="str">
        <f t="shared" si="861"/>
        <v xml:space="preserve"> đến Bên trái, đến hết ranh thửa đất số 197, tờ BĐĐC số 5; Bên phải, đến hết ranh thửa đất số 5, tờ BĐĐC số 5</v>
      </c>
      <c r="Z403" s="17" t="s">
        <v>477</v>
      </c>
      <c r="AA403" s="17" t="str">
        <f t="shared" ref="AA403:AC403" si="864">AA396</f>
        <v>- Có bề rộng ≥5m, cách đường giao thông ≤600m.</v>
      </c>
      <c r="AB403" s="17" t="str">
        <f t="shared" si="864"/>
        <v>- Có bề rộng từ ≥3m đến &lt;5m, cách đường giao thông ≤400m.</v>
      </c>
      <c r="AC403" s="17">
        <f t="shared" si="864"/>
        <v>0</v>
      </c>
    </row>
    <row r="404" spans="1:29" ht="94.5" x14ac:dyDescent="0.25">
      <c r="A404" s="166">
        <f t="shared" si="830"/>
        <v>398</v>
      </c>
      <c r="B404" s="166" t="str">
        <f t="shared" si="849"/>
        <v>VT3*0,8</v>
      </c>
      <c r="C404" s="166" t="str">
        <f t="shared" si="850"/>
        <v>DQ20DT</v>
      </c>
      <c r="D404" s="185" t="str">
        <f>V404&amp;W404&amp;X404&amp;Y404&amp;Z404&amp;"
"&amp;AA404&amp;"
"
&amp;AB404&amp;"
"&amp;AC404</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≥5m, cách đường giao thông &gt;600m.
- Có bề rộng từ ≥3m đến &lt;5m, cách đường giao thông từ &gt;400m đến ≤600m.
- Có bề rộng &lt;3m, cách đường giao thông ≤200m.</v>
      </c>
      <c r="E404" s="185"/>
      <c r="F404" s="185"/>
      <c r="G404" s="174">
        <v>900</v>
      </c>
      <c r="H404" s="174">
        <v>630</v>
      </c>
      <c r="I404" s="174">
        <v>540</v>
      </c>
      <c r="J404" s="183">
        <f>VLOOKUP(C404,'[1]1. MA DO'!$E$5:$AA$1933,23,0)</f>
        <v>1.1299999999999999</v>
      </c>
      <c r="K404" s="180">
        <f t="shared" si="828"/>
        <v>1.1299999999999999</v>
      </c>
      <c r="L404" s="180">
        <f t="shared" si="829"/>
        <v>1.1299999999999999</v>
      </c>
      <c r="M404" s="29">
        <f t="shared" si="851"/>
        <v>2600</v>
      </c>
      <c r="N404" s="29">
        <f t="shared" si="852"/>
        <v>1300</v>
      </c>
      <c r="O404" s="29">
        <f t="shared" si="853"/>
        <v>900</v>
      </c>
      <c r="P404" s="29">
        <f t="shared" si="854"/>
        <v>400</v>
      </c>
      <c r="Q404" s="17">
        <f t="shared" si="855"/>
        <v>3000</v>
      </c>
      <c r="R404" s="17">
        <f t="shared" si="856"/>
        <v>1500</v>
      </c>
      <c r="S404" s="17">
        <f t="shared" si="857"/>
        <v>1000</v>
      </c>
      <c r="T404" s="17">
        <f t="shared" si="858"/>
        <v>470</v>
      </c>
      <c r="U404" s="17">
        <f t="shared" si="858"/>
        <v>2</v>
      </c>
      <c r="V404" s="17" t="str">
        <f t="shared" si="859"/>
        <v xml:space="preserve">Các tuyến đường giao thông không đấu nối trực tiếp và thông ra </v>
      </c>
      <c r="W404" s="17" t="str">
        <f t="shared" si="860"/>
        <v>Đường Lê Lai</v>
      </c>
      <c r="X404" s="17" t="str">
        <f t="shared" si="860"/>
        <v xml:space="preserve"> đoạn từ Đường Chu Văn An</v>
      </c>
      <c r="Y404" s="17" t="str">
        <f t="shared" si="861"/>
        <v xml:space="preserve"> đến Bên trái, đến hết ranh thửa đất số 197, tờ BĐĐC số 5; Bên phải, đến hết ranh thửa đất số 5, tờ BĐĐC số 5</v>
      </c>
      <c r="Z404" s="17" t="s">
        <v>477</v>
      </c>
      <c r="AA404" s="17" t="str">
        <f t="shared" ref="AA404:AC404" si="865">AA397</f>
        <v>- Có bề rộng ≥5m, cách đường giao thông &gt;600m.</v>
      </c>
      <c r="AB404" s="17" t="str">
        <f t="shared" si="865"/>
        <v>- Có bề rộng từ ≥3m đến &lt;5m, cách đường giao thông từ &gt;400m đến ≤600m.</v>
      </c>
      <c r="AC404" s="17" t="str">
        <f t="shared" si="865"/>
        <v>- Có bề rộng &lt;3m, cách đường giao thông ≤200m.</v>
      </c>
    </row>
    <row r="405" spans="1:29" ht="94.5" x14ac:dyDescent="0.25">
      <c r="A405" s="166">
        <f t="shared" si="830"/>
        <v>399</v>
      </c>
      <c r="B405" s="166" t="str">
        <f t="shared" si="849"/>
        <v>VT4*0,8</v>
      </c>
      <c r="C405" s="166" t="str">
        <f t="shared" si="850"/>
        <v>DQ20DT</v>
      </c>
      <c r="D405" s="185" t="str">
        <f>V405&amp;W405&amp;X405&amp;Y405&amp;Z405</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từ ≥3m đến &lt;5m, cách đường giao thông &gt;600m.
- Có bề rộng &lt;3m, cách đường giao thông &gt;200m.</v>
      </c>
      <c r="E405" s="185"/>
      <c r="F405" s="185"/>
      <c r="G405" s="174">
        <v>420</v>
      </c>
      <c r="H405" s="174">
        <v>290</v>
      </c>
      <c r="I405" s="174">
        <v>250</v>
      </c>
      <c r="J405" s="183">
        <f>VLOOKUP(C405,'[1]1. MA DO'!$E$5:$AA$1933,23,0)</f>
        <v>1.1299999999999999</v>
      </c>
      <c r="K405" s="180">
        <f t="shared" si="828"/>
        <v>1.1299999999999999</v>
      </c>
      <c r="L405" s="180">
        <f t="shared" si="829"/>
        <v>1.1299999999999999</v>
      </c>
      <c r="M405" s="29">
        <f t="shared" si="851"/>
        <v>2600</v>
      </c>
      <c r="N405" s="29">
        <f t="shared" si="852"/>
        <v>1300</v>
      </c>
      <c r="O405" s="29">
        <f t="shared" si="853"/>
        <v>900</v>
      </c>
      <c r="P405" s="29">
        <f t="shared" si="854"/>
        <v>400</v>
      </c>
      <c r="Q405" s="17">
        <f t="shared" si="855"/>
        <v>3000</v>
      </c>
      <c r="R405" s="17">
        <f t="shared" si="856"/>
        <v>1500</v>
      </c>
      <c r="S405" s="17">
        <f t="shared" si="857"/>
        <v>1000</v>
      </c>
      <c r="T405" s="17">
        <f t="shared" si="858"/>
        <v>470</v>
      </c>
      <c r="U405" s="17">
        <f t="shared" si="858"/>
        <v>2</v>
      </c>
      <c r="V405" s="17" t="str">
        <f t="shared" si="859"/>
        <v xml:space="preserve">Các tuyến đường giao thông không đấu nối trực tiếp và thông ra </v>
      </c>
      <c r="W405" s="17" t="str">
        <f t="shared" si="860"/>
        <v>Đường Lê Lai</v>
      </c>
      <c r="X405" s="17" t="str">
        <f t="shared" si="860"/>
        <v xml:space="preserve"> đoạn từ Đường Chu Văn An</v>
      </c>
      <c r="Y405" s="17" t="str">
        <f t="shared" si="861"/>
        <v xml:space="preserve"> đến Bên trái, đến hết ranh thửa đất số 197, tờ BĐĐC số 5; Bên phải, đến hết ranh thửa đất số 5, tờ BĐĐC số 5</v>
      </c>
      <c r="Z405" s="17" t="s">
        <v>478</v>
      </c>
      <c r="AA405" s="17">
        <f t="shared" ref="AA405:AC405" si="866">AA398</f>
        <v>0</v>
      </c>
      <c r="AB405" s="17">
        <f t="shared" si="866"/>
        <v>0</v>
      </c>
      <c r="AC405" s="17">
        <f t="shared" si="866"/>
        <v>0</v>
      </c>
    </row>
    <row r="406" spans="1:29" ht="31.5" x14ac:dyDescent="0.25">
      <c r="A406" s="166">
        <f t="shared" si="830"/>
        <v>400</v>
      </c>
      <c r="B406" s="166" t="str">
        <f>'Đầu vào (2)'!G400</f>
        <v>DQ21DT</v>
      </c>
      <c r="C406" s="166" t="str">
        <f>$B$406</f>
        <v>DQ21DT</v>
      </c>
      <c r="D406" s="167" t="str">
        <f>'Đầu vào (2)'!H400</f>
        <v>Đường Lê Lợi</v>
      </c>
      <c r="E406" s="167" t="str">
        <f>'Đầu vào (2)'!I400</f>
        <v>Đường Trần Hưng Đạo (đường số 6 cũ)</v>
      </c>
      <c r="F406" s="167" t="str">
        <f>'Đầu vào (2)'!J400</f>
        <v>Đường Lương Thế Vinh</v>
      </c>
      <c r="G406" s="179">
        <v>3400</v>
      </c>
      <c r="H406" s="174">
        <v>2400</v>
      </c>
      <c r="I406" s="174">
        <v>2000</v>
      </c>
      <c r="J406" s="183">
        <f>VLOOKUP(C406,'[1]1. MA DO'!$E$5:$AA$1933,23,0)</f>
        <v>1.1299999999999999</v>
      </c>
      <c r="K406" s="180">
        <f t="shared" si="828"/>
        <v>1.1299999999999999</v>
      </c>
      <c r="L406" s="180">
        <f t="shared" si="829"/>
        <v>1.1299999999999999</v>
      </c>
      <c r="M406" s="29">
        <f>'Đầu vào (2)'!K400</f>
        <v>2900</v>
      </c>
      <c r="N406" s="29">
        <f>'Đầu vào (2)'!L400</f>
        <v>1400</v>
      </c>
      <c r="O406" s="29">
        <f>'Đầu vào (2)'!M400</f>
        <v>1000</v>
      </c>
      <c r="P406" s="29">
        <f>'Đầu vào (2)'!N400</f>
        <v>400</v>
      </c>
      <c r="Q406" s="17">
        <f>VLOOKUP(B406,'[2]Giá đề xuất ODT'!$G$11:$AD$2233,21,0)</f>
        <v>3400</v>
      </c>
      <c r="R406" s="17">
        <f>VLOOKUP(B406,'[2]Giá đề xuất ODT'!$G$11:$AD$2233,22,0)</f>
        <v>1600</v>
      </c>
      <c r="S406" s="17">
        <f>VLOOKUP(B406,'[2]Giá đề xuất ODT'!$G$11:$AD$2233,23,0)</f>
        <v>1200</v>
      </c>
      <c r="T406" s="17">
        <f>VLOOKUP(B406,'[2]Giá đề xuất ODT'!$G$11:$AD$2233,24,0)</f>
        <v>470</v>
      </c>
      <c r="U406" s="6">
        <v>2</v>
      </c>
      <c r="W406" s="17" t="str">
        <f>D406</f>
        <v>Đường Lê Lợi</v>
      </c>
      <c r="X406" s="17"/>
      <c r="Y406" s="17"/>
    </row>
    <row r="407" spans="1:29" ht="78.75" x14ac:dyDescent="0.25">
      <c r="A407" s="166">
        <f t="shared" si="830"/>
        <v>401</v>
      </c>
      <c r="B407" s="166" t="str">
        <f t="shared" ref="B407:B412" si="867">B400</f>
        <v>VT2</v>
      </c>
      <c r="C407" s="166" t="str">
        <f t="shared" ref="C407:C412" si="868">$B$406</f>
        <v>DQ21DT</v>
      </c>
      <c r="D407" s="185" t="str">
        <f>V407&amp;W407&amp;X407&amp;Y407&amp;Z407&amp;"
"&amp;AA407&amp;"
"
&amp;AB407</f>
        <v>Các tuyến đường giao thông đấu nối trực tiếp ra Đường Lê Lợi có hiện trạng là đường nhựa, bê tông xi măng:
- Có bề rộng ≥5m, cách đường giao thông ≤600m.
- Có bề rộng từ ≥3m đến &lt;5m, cách đường giao thông ≤400m.</v>
      </c>
      <c r="E407" s="185"/>
      <c r="F407" s="185"/>
      <c r="G407" s="174">
        <v>1600</v>
      </c>
      <c r="H407" s="174">
        <v>1100</v>
      </c>
      <c r="I407" s="174">
        <v>960</v>
      </c>
      <c r="J407" s="183">
        <f>VLOOKUP(C407,'[1]1. MA DO'!$E$5:$AA$1933,23,0)</f>
        <v>1.1299999999999999</v>
      </c>
      <c r="K407" s="180">
        <f t="shared" si="828"/>
        <v>1.1299999999999999</v>
      </c>
      <c r="L407" s="180">
        <f t="shared" si="829"/>
        <v>1.1299999999999999</v>
      </c>
      <c r="M407" s="29">
        <f t="shared" ref="M407:M412" si="869">M406</f>
        <v>2900</v>
      </c>
      <c r="N407" s="29">
        <f t="shared" ref="N407:N412" si="870">N406</f>
        <v>1400</v>
      </c>
      <c r="O407" s="29">
        <f t="shared" ref="O407:O412" si="871">O406</f>
        <v>1000</v>
      </c>
      <c r="P407" s="29">
        <f t="shared" ref="P407:P412" si="872">P406</f>
        <v>400</v>
      </c>
      <c r="Q407" s="17">
        <f t="shared" ref="Q407:Q412" si="873">Q406</f>
        <v>3400</v>
      </c>
      <c r="R407" s="17">
        <f t="shared" ref="R407:R412" si="874">R406</f>
        <v>1600</v>
      </c>
      <c r="S407" s="17">
        <f t="shared" ref="S407:S412" si="875">S406</f>
        <v>1200</v>
      </c>
      <c r="T407" s="17">
        <f t="shared" ref="T407:U412" si="876">T406</f>
        <v>470</v>
      </c>
      <c r="U407" s="17">
        <f t="shared" si="876"/>
        <v>2</v>
      </c>
      <c r="V407" s="17" t="str">
        <f t="shared" ref="V407:V412" si="877">V400</f>
        <v xml:space="preserve">Các tuyến đường giao thông đấu nối trực tiếp ra </v>
      </c>
      <c r="W407" s="17" t="str">
        <f t="shared" ref="W407:W412" si="878">W406</f>
        <v>Đường Lê Lợi</v>
      </c>
      <c r="X407" s="17"/>
      <c r="Y407" s="17"/>
      <c r="Z407" s="17" t="s">
        <v>477</v>
      </c>
      <c r="AA407" s="17" t="str">
        <f>AA400</f>
        <v>- Có bề rộng ≥5m, cách đường giao thông ≤600m.</v>
      </c>
      <c r="AB407" s="17" t="str">
        <f>AB400</f>
        <v>- Có bề rộng từ ≥3m đến &lt;5m, cách đường giao thông ≤400m.</v>
      </c>
      <c r="AC407" s="17">
        <f>AC400</f>
        <v>0</v>
      </c>
    </row>
    <row r="408" spans="1:29" ht="78.75" x14ac:dyDescent="0.25">
      <c r="A408" s="166">
        <f t="shared" si="830"/>
        <v>402</v>
      </c>
      <c r="B408" s="166" t="str">
        <f t="shared" si="867"/>
        <v>VT3</v>
      </c>
      <c r="C408" s="166" t="str">
        <f t="shared" si="868"/>
        <v>DQ21DT</v>
      </c>
      <c r="D408" s="185" t="str">
        <f>V408&amp;W408&amp;X408&amp;Y408&amp;Z408&amp;"
"&amp;AA408&amp;"
"&amp;AB408&amp;"
"&amp;AC408</f>
        <v>Các tuyến đường giao thông đấu nối trực tiếp ra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E408" s="185"/>
      <c r="F408" s="185"/>
      <c r="G408" s="174">
        <v>1200</v>
      </c>
      <c r="H408" s="174">
        <v>840</v>
      </c>
      <c r="I408" s="174">
        <v>720</v>
      </c>
      <c r="J408" s="183">
        <f>VLOOKUP(C408,'[1]1. MA DO'!$E$5:$AA$1933,23,0)</f>
        <v>1.1299999999999999</v>
      </c>
      <c r="K408" s="180">
        <f t="shared" si="828"/>
        <v>1.1299999999999999</v>
      </c>
      <c r="L408" s="180">
        <f t="shared" si="829"/>
        <v>1.1299999999999999</v>
      </c>
      <c r="M408" s="29">
        <f t="shared" si="869"/>
        <v>2900</v>
      </c>
      <c r="N408" s="29">
        <f t="shared" si="870"/>
        <v>1400</v>
      </c>
      <c r="O408" s="29">
        <f t="shared" si="871"/>
        <v>1000</v>
      </c>
      <c r="P408" s="29">
        <f t="shared" si="872"/>
        <v>400</v>
      </c>
      <c r="Q408" s="17">
        <f t="shared" si="873"/>
        <v>3400</v>
      </c>
      <c r="R408" s="17">
        <f t="shared" si="874"/>
        <v>1600</v>
      </c>
      <c r="S408" s="17">
        <f t="shared" si="875"/>
        <v>1200</v>
      </c>
      <c r="T408" s="17">
        <f t="shared" si="876"/>
        <v>470</v>
      </c>
      <c r="U408" s="17">
        <f t="shared" si="876"/>
        <v>2</v>
      </c>
      <c r="V408" s="17" t="str">
        <f t="shared" si="877"/>
        <v xml:space="preserve">Các tuyến đường giao thông đấu nối trực tiếp ra </v>
      </c>
      <c r="W408" s="17" t="str">
        <f t="shared" si="878"/>
        <v>Đường Lê Lợi</v>
      </c>
      <c r="X408" s="17"/>
      <c r="Y408" s="17"/>
      <c r="Z408" s="17" t="s">
        <v>477</v>
      </c>
      <c r="AA408" s="17" t="str">
        <f t="shared" ref="AA408:AC408" si="879">AA401</f>
        <v>- Có bề rộng ≥5m, cách đường giao thông &gt;600m.</v>
      </c>
      <c r="AB408" s="17" t="str">
        <f t="shared" si="879"/>
        <v>- Có bề rộng từ ≥3m đến &lt;5m, cách đường giao thông từ &gt;400m đến ≤600m.</v>
      </c>
      <c r="AC408" s="17" t="str">
        <f t="shared" si="879"/>
        <v>- Có bề rộng &lt;3m, cách đường giao thông ≤200m.</v>
      </c>
    </row>
    <row r="409" spans="1:29" ht="94.5" x14ac:dyDescent="0.25">
      <c r="A409" s="166">
        <f t="shared" si="830"/>
        <v>403</v>
      </c>
      <c r="B409" s="166" t="str">
        <f t="shared" si="867"/>
        <v>VT4</v>
      </c>
      <c r="C409" s="166" t="str">
        <f t="shared" si="868"/>
        <v>DQ21DT</v>
      </c>
      <c r="D409" s="185" t="str">
        <f>V409&amp;W409&amp;X409&amp;Y409&amp;Z409</f>
        <v>Các tuyến đường giao thông đấu nối trực tiếp ra Đường Lê Lợi có hiện trạng là đường nhựa, bê tông xi măng:
- Có bề rộng từ ≥3m đến &lt;5m, cách đường giao thông &gt;600m.
- Có bề rộng &lt;3m, cách đường giao thông &gt;200m.</v>
      </c>
      <c r="E409" s="185"/>
      <c r="F409" s="185"/>
      <c r="G409" s="174">
        <v>470</v>
      </c>
      <c r="H409" s="174">
        <v>330</v>
      </c>
      <c r="I409" s="174">
        <v>280</v>
      </c>
      <c r="J409" s="183">
        <f>VLOOKUP(C409,'[1]1. MA DO'!$E$5:$AA$1933,23,0)</f>
        <v>1.1299999999999999</v>
      </c>
      <c r="K409" s="180">
        <f t="shared" si="828"/>
        <v>1.1299999999999999</v>
      </c>
      <c r="L409" s="180">
        <f t="shared" si="829"/>
        <v>1.1299999999999999</v>
      </c>
      <c r="M409" s="29">
        <f t="shared" si="869"/>
        <v>2900</v>
      </c>
      <c r="N409" s="29">
        <f t="shared" si="870"/>
        <v>1400</v>
      </c>
      <c r="O409" s="29">
        <f t="shared" si="871"/>
        <v>1000</v>
      </c>
      <c r="P409" s="29">
        <f t="shared" si="872"/>
        <v>400</v>
      </c>
      <c r="Q409" s="17">
        <f t="shared" si="873"/>
        <v>3400</v>
      </c>
      <c r="R409" s="17">
        <f t="shared" si="874"/>
        <v>1600</v>
      </c>
      <c r="S409" s="17">
        <f t="shared" si="875"/>
        <v>1200</v>
      </c>
      <c r="T409" s="17">
        <f t="shared" si="876"/>
        <v>470</v>
      </c>
      <c r="U409" s="17">
        <f t="shared" si="876"/>
        <v>2</v>
      </c>
      <c r="V409" s="17" t="str">
        <f t="shared" si="877"/>
        <v xml:space="preserve">Các tuyến đường giao thông đấu nối trực tiếp ra </v>
      </c>
      <c r="W409" s="17" t="str">
        <f t="shared" si="878"/>
        <v>Đường Lê Lợi</v>
      </c>
      <c r="X409" s="17"/>
      <c r="Y409" s="17"/>
      <c r="Z409" s="17" t="s">
        <v>478</v>
      </c>
      <c r="AA409" s="17">
        <f t="shared" ref="AA409:AC409" si="880">AA402</f>
        <v>0</v>
      </c>
      <c r="AB409" s="17">
        <f t="shared" si="880"/>
        <v>0</v>
      </c>
      <c r="AC409" s="17">
        <f t="shared" si="880"/>
        <v>0</v>
      </c>
    </row>
    <row r="410" spans="1:29" ht="94.5" x14ac:dyDescent="0.25">
      <c r="A410" s="166">
        <f t="shared" si="830"/>
        <v>404</v>
      </c>
      <c r="B410" s="166" t="str">
        <f t="shared" si="867"/>
        <v>VT2*0,8</v>
      </c>
      <c r="C410" s="166" t="str">
        <f t="shared" si="868"/>
        <v>DQ21DT</v>
      </c>
      <c r="D410" s="185" t="str">
        <f>V410&amp;W410&amp;X410&amp;Y410&amp;Z410&amp;"
"&amp;AA410&amp;"
"
&amp;AB410</f>
        <v>Các tuyến đường giao thông không đấu nối trực tiếp và thông ra Đường Lê Lợi có hiện trạng là đường nhựa, bê tông xi măng:
- Có bề rộng ≥5m, cách đường giao thông ≤600m.
- Có bề rộng từ ≥3m đến &lt;5m, cách đường giao thông ≤400m.</v>
      </c>
      <c r="E410" s="185"/>
      <c r="F410" s="185"/>
      <c r="G410" s="174">
        <v>1400</v>
      </c>
      <c r="H410" s="174">
        <v>980</v>
      </c>
      <c r="I410" s="174">
        <v>840</v>
      </c>
      <c r="J410" s="183">
        <f>VLOOKUP(C410,'[1]1. MA DO'!$E$5:$AA$1933,23,0)</f>
        <v>1.1299999999999999</v>
      </c>
      <c r="K410" s="180">
        <f t="shared" si="828"/>
        <v>1.1299999999999999</v>
      </c>
      <c r="L410" s="180">
        <f t="shared" si="829"/>
        <v>1.1299999999999999</v>
      </c>
      <c r="M410" s="29">
        <f t="shared" si="869"/>
        <v>2900</v>
      </c>
      <c r="N410" s="29">
        <f t="shared" si="870"/>
        <v>1400</v>
      </c>
      <c r="O410" s="29">
        <f t="shared" si="871"/>
        <v>1000</v>
      </c>
      <c r="P410" s="29">
        <f t="shared" si="872"/>
        <v>400</v>
      </c>
      <c r="Q410" s="17">
        <f t="shared" si="873"/>
        <v>3400</v>
      </c>
      <c r="R410" s="17">
        <f t="shared" si="874"/>
        <v>1600</v>
      </c>
      <c r="S410" s="17">
        <f t="shared" si="875"/>
        <v>1200</v>
      </c>
      <c r="T410" s="17">
        <f t="shared" si="876"/>
        <v>470</v>
      </c>
      <c r="U410" s="17">
        <f t="shared" si="876"/>
        <v>2</v>
      </c>
      <c r="V410" s="17" t="str">
        <f t="shared" si="877"/>
        <v xml:space="preserve">Các tuyến đường giao thông không đấu nối trực tiếp và thông ra </v>
      </c>
      <c r="W410" s="17" t="str">
        <f t="shared" si="878"/>
        <v>Đường Lê Lợi</v>
      </c>
      <c r="X410" s="17"/>
      <c r="Y410" s="17"/>
      <c r="Z410" s="17" t="s">
        <v>477</v>
      </c>
      <c r="AA410" s="17" t="str">
        <f t="shared" ref="AA410:AC410" si="881">AA403</f>
        <v>- Có bề rộng ≥5m, cách đường giao thông ≤600m.</v>
      </c>
      <c r="AB410" s="17" t="str">
        <f t="shared" si="881"/>
        <v>- Có bề rộng từ ≥3m đến &lt;5m, cách đường giao thông ≤400m.</v>
      </c>
      <c r="AC410" s="17">
        <f t="shared" si="881"/>
        <v>0</v>
      </c>
    </row>
    <row r="411" spans="1:29" ht="94.5" x14ac:dyDescent="0.25">
      <c r="A411" s="166">
        <f t="shared" si="830"/>
        <v>405</v>
      </c>
      <c r="B411" s="166" t="str">
        <f t="shared" si="867"/>
        <v>VT3*0,8</v>
      </c>
      <c r="C411" s="166" t="str">
        <f t="shared" si="868"/>
        <v>DQ21DT</v>
      </c>
      <c r="D411" s="185" t="str">
        <f>V411&amp;W411&amp;X411&amp;Y411&amp;Z411&amp;"
"&amp;AA411&amp;"
"
&amp;AB411&amp;"
"&amp;AC411</f>
        <v>Các tuyến đường giao thông không đấu nối trực tiếp và thông ra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E411" s="185"/>
      <c r="F411" s="185"/>
      <c r="G411" s="174">
        <v>1100</v>
      </c>
      <c r="H411" s="174">
        <v>770</v>
      </c>
      <c r="I411" s="174">
        <v>660</v>
      </c>
      <c r="J411" s="183">
        <f>VLOOKUP(C411,'[1]1. MA DO'!$E$5:$AA$1933,23,0)</f>
        <v>1.1299999999999999</v>
      </c>
      <c r="K411" s="180">
        <f t="shared" si="828"/>
        <v>1.1299999999999999</v>
      </c>
      <c r="L411" s="180">
        <f t="shared" si="829"/>
        <v>1.1299999999999999</v>
      </c>
      <c r="M411" s="29">
        <f t="shared" si="869"/>
        <v>2900</v>
      </c>
      <c r="N411" s="29">
        <f t="shared" si="870"/>
        <v>1400</v>
      </c>
      <c r="O411" s="29">
        <f t="shared" si="871"/>
        <v>1000</v>
      </c>
      <c r="P411" s="29">
        <f t="shared" si="872"/>
        <v>400</v>
      </c>
      <c r="Q411" s="17">
        <f t="shared" si="873"/>
        <v>3400</v>
      </c>
      <c r="R411" s="17">
        <f t="shared" si="874"/>
        <v>1600</v>
      </c>
      <c r="S411" s="17">
        <f t="shared" si="875"/>
        <v>1200</v>
      </c>
      <c r="T411" s="17">
        <f t="shared" si="876"/>
        <v>470</v>
      </c>
      <c r="U411" s="17">
        <f t="shared" si="876"/>
        <v>2</v>
      </c>
      <c r="V411" s="17" t="str">
        <f t="shared" si="877"/>
        <v xml:space="preserve">Các tuyến đường giao thông không đấu nối trực tiếp và thông ra </v>
      </c>
      <c r="W411" s="17" t="str">
        <f t="shared" si="878"/>
        <v>Đường Lê Lợi</v>
      </c>
      <c r="X411" s="17"/>
      <c r="Y411" s="17"/>
      <c r="Z411" s="17" t="s">
        <v>477</v>
      </c>
      <c r="AA411" s="17" t="str">
        <f t="shared" ref="AA411:AC411" si="882">AA404</f>
        <v>- Có bề rộng ≥5m, cách đường giao thông &gt;600m.</v>
      </c>
      <c r="AB411" s="17" t="str">
        <f t="shared" si="882"/>
        <v>- Có bề rộng từ ≥3m đến &lt;5m, cách đường giao thông từ &gt;400m đến ≤600m.</v>
      </c>
      <c r="AC411" s="17" t="str">
        <f t="shared" si="882"/>
        <v>- Có bề rộng &lt;3m, cách đường giao thông ≤200m.</v>
      </c>
    </row>
    <row r="412" spans="1:29" ht="94.5" x14ac:dyDescent="0.25">
      <c r="A412" s="166">
        <f t="shared" si="830"/>
        <v>406</v>
      </c>
      <c r="B412" s="166" t="str">
        <f t="shared" si="867"/>
        <v>VT4*0,8</v>
      </c>
      <c r="C412" s="166" t="str">
        <f t="shared" si="868"/>
        <v>DQ21DT</v>
      </c>
      <c r="D412" s="185" t="str">
        <f>V412&amp;W412&amp;X412&amp;Y412&amp;Z412</f>
        <v>Các tuyến đường giao thông không đấu nối trực tiếp và thông ra Đường Lê Lợi có hiện trạng là đường nhựa, bê tông xi măng:
- Có bề rộng từ ≥3m đến &lt;5m, cách đường giao thông &gt;600m.
- Có bề rộng &lt;3m, cách đường giao thông &gt;200m.</v>
      </c>
      <c r="E412" s="185"/>
      <c r="F412" s="185"/>
      <c r="G412" s="174">
        <v>420</v>
      </c>
      <c r="H412" s="174">
        <v>290</v>
      </c>
      <c r="I412" s="174">
        <v>250</v>
      </c>
      <c r="J412" s="183">
        <f>VLOOKUP(C412,'[1]1. MA DO'!$E$5:$AA$1933,23,0)</f>
        <v>1.1299999999999999</v>
      </c>
      <c r="K412" s="180">
        <f t="shared" si="828"/>
        <v>1.1299999999999999</v>
      </c>
      <c r="L412" s="180">
        <f t="shared" si="829"/>
        <v>1.1299999999999999</v>
      </c>
      <c r="M412" s="29">
        <f t="shared" si="869"/>
        <v>2900</v>
      </c>
      <c r="N412" s="29">
        <f t="shared" si="870"/>
        <v>1400</v>
      </c>
      <c r="O412" s="29">
        <f t="shared" si="871"/>
        <v>1000</v>
      </c>
      <c r="P412" s="29">
        <f t="shared" si="872"/>
        <v>400</v>
      </c>
      <c r="Q412" s="17">
        <f t="shared" si="873"/>
        <v>3400</v>
      </c>
      <c r="R412" s="17">
        <f t="shared" si="874"/>
        <v>1600</v>
      </c>
      <c r="S412" s="17">
        <f t="shared" si="875"/>
        <v>1200</v>
      </c>
      <c r="T412" s="17">
        <f t="shared" si="876"/>
        <v>470</v>
      </c>
      <c r="U412" s="17">
        <f t="shared" si="876"/>
        <v>2</v>
      </c>
      <c r="V412" s="17" t="str">
        <f t="shared" si="877"/>
        <v xml:space="preserve">Các tuyến đường giao thông không đấu nối trực tiếp và thông ra </v>
      </c>
      <c r="W412" s="17" t="str">
        <f t="shared" si="878"/>
        <v>Đường Lê Lợi</v>
      </c>
      <c r="X412" s="17"/>
      <c r="Y412" s="17"/>
      <c r="Z412" s="17" t="s">
        <v>478</v>
      </c>
      <c r="AA412" s="17">
        <f t="shared" ref="AA412:AC412" si="883">AA405</f>
        <v>0</v>
      </c>
      <c r="AB412" s="17">
        <f t="shared" si="883"/>
        <v>0</v>
      </c>
      <c r="AC412" s="17">
        <f t="shared" si="883"/>
        <v>0</v>
      </c>
    </row>
    <row r="413" spans="1:29" x14ac:dyDescent="0.25">
      <c r="A413" s="166">
        <f t="shared" si="830"/>
        <v>407</v>
      </c>
      <c r="B413" s="166" t="str">
        <f>'Đầu vào (2)'!G407</f>
        <v>DQ22DT</v>
      </c>
      <c r="C413" s="166" t="str">
        <f>$B$413</f>
        <v>DQ22DT</v>
      </c>
      <c r="D413" s="167" t="str">
        <f>'Đầu vào (2)'!H407</f>
        <v>Đường Chu Văn An</v>
      </c>
      <c r="E413" s="167" t="str">
        <f>'Đầu vào (2)'!I407</f>
        <v>Đường Nguyễn Ái Quốc</v>
      </c>
      <c r="F413" s="167" t="str">
        <f>'Đầu vào (2)'!J407</f>
        <v>Đường Lương Thế Vinh</v>
      </c>
      <c r="G413" s="179">
        <v>2600</v>
      </c>
      <c r="H413" s="174">
        <v>1800</v>
      </c>
      <c r="I413" s="174">
        <v>1600</v>
      </c>
      <c r="J413" s="183">
        <f>VLOOKUP(C413,'[1]1. MA DO'!$E$5:$AA$1933,23,0)</f>
        <v>1.1299999999999999</v>
      </c>
      <c r="K413" s="180">
        <f t="shared" si="828"/>
        <v>1.1299999999999999</v>
      </c>
      <c r="L413" s="180">
        <f t="shared" si="829"/>
        <v>1.1299999999999999</v>
      </c>
      <c r="M413" s="29">
        <f>'Đầu vào (2)'!K407</f>
        <v>2200</v>
      </c>
      <c r="N413" s="29">
        <f>'Đầu vào (2)'!L407</f>
        <v>1100</v>
      </c>
      <c r="O413" s="29">
        <f>'Đầu vào (2)'!M407</f>
        <v>1000</v>
      </c>
      <c r="P413" s="29">
        <f>'Đầu vào (2)'!N407</f>
        <v>500</v>
      </c>
      <c r="Q413" s="17">
        <f>VLOOKUP(B413,'[2]Giá đề xuất ODT'!$G$11:$AD$2233,21,0)</f>
        <v>2600</v>
      </c>
      <c r="R413" s="17">
        <f>VLOOKUP(B413,'[2]Giá đề xuất ODT'!$G$11:$AD$2233,22,0)</f>
        <v>1300</v>
      </c>
      <c r="S413" s="17">
        <f>VLOOKUP(B413,'[2]Giá đề xuất ODT'!$G$11:$AD$2233,23,0)</f>
        <v>1200</v>
      </c>
      <c r="T413" s="17">
        <f>VLOOKUP(B413,'[2]Giá đề xuất ODT'!$G$11:$AD$2233,24,0)</f>
        <v>580</v>
      </c>
      <c r="U413" s="6">
        <v>2</v>
      </c>
      <c r="W413" s="17" t="str">
        <f>D413</f>
        <v>Đường Chu Văn An</v>
      </c>
      <c r="X413" s="17"/>
      <c r="Y413" s="17"/>
    </row>
    <row r="414" spans="1:29" ht="78.75" x14ac:dyDescent="0.25">
      <c r="A414" s="166">
        <f t="shared" si="830"/>
        <v>408</v>
      </c>
      <c r="B414" s="166" t="str">
        <f t="shared" ref="B414:B419" si="884">B407</f>
        <v>VT2</v>
      </c>
      <c r="C414" s="166" t="str">
        <f t="shared" ref="C414:C419" si="885">$B$413</f>
        <v>DQ22DT</v>
      </c>
      <c r="D414" s="185" t="str">
        <f>V414&amp;W414&amp;X414&amp;Y414&amp;Z414&amp;"
"&amp;AA414&amp;"
"
&amp;AB414</f>
        <v>Các tuyến đường giao thông đấu nối trực tiếp ra Đường Chu Văn An có hiện trạng là đường nhựa, bê tông xi măng:
- Có bề rộng ≥5m, cách đường giao thông ≤600m.
- Có bề rộng từ ≥3m đến &lt;5m, cách đường giao thông ≤400m.</v>
      </c>
      <c r="E414" s="185"/>
      <c r="F414" s="185"/>
      <c r="G414" s="174">
        <v>1300</v>
      </c>
      <c r="H414" s="174">
        <v>910</v>
      </c>
      <c r="I414" s="174">
        <v>780</v>
      </c>
      <c r="J414" s="183">
        <f>VLOOKUP(C414,'[1]1. MA DO'!$E$5:$AA$1933,23,0)</f>
        <v>1.1299999999999999</v>
      </c>
      <c r="K414" s="180">
        <f t="shared" si="828"/>
        <v>1.1299999999999999</v>
      </c>
      <c r="L414" s="180">
        <f t="shared" si="829"/>
        <v>1.1299999999999999</v>
      </c>
      <c r="M414" s="29">
        <f t="shared" ref="M414:M419" si="886">M413</f>
        <v>2200</v>
      </c>
      <c r="N414" s="29">
        <f t="shared" ref="N414:N419" si="887">N413</f>
        <v>1100</v>
      </c>
      <c r="O414" s="29">
        <f t="shared" ref="O414:O419" si="888">O413</f>
        <v>1000</v>
      </c>
      <c r="P414" s="29">
        <f t="shared" ref="P414:P419" si="889">P413</f>
        <v>500</v>
      </c>
      <c r="Q414" s="17">
        <f t="shared" ref="Q414:Q419" si="890">Q413</f>
        <v>2600</v>
      </c>
      <c r="R414" s="17">
        <f t="shared" ref="R414:R419" si="891">R413</f>
        <v>1300</v>
      </c>
      <c r="S414" s="17">
        <f t="shared" ref="S414:S419" si="892">S413</f>
        <v>1200</v>
      </c>
      <c r="T414" s="17">
        <f t="shared" ref="T414:U419" si="893">T413</f>
        <v>580</v>
      </c>
      <c r="U414" s="17">
        <f t="shared" si="893"/>
        <v>2</v>
      </c>
      <c r="V414" s="17" t="str">
        <f t="shared" ref="V414:V419" si="894">V407</f>
        <v xml:space="preserve">Các tuyến đường giao thông đấu nối trực tiếp ra </v>
      </c>
      <c r="W414" s="17" t="str">
        <f t="shared" ref="W414:W419" si="895">W413</f>
        <v>Đường Chu Văn An</v>
      </c>
      <c r="X414" s="17"/>
      <c r="Y414" s="17"/>
      <c r="Z414" s="17" t="s">
        <v>477</v>
      </c>
      <c r="AA414" s="17" t="str">
        <f>AA407</f>
        <v>- Có bề rộng ≥5m, cách đường giao thông ≤600m.</v>
      </c>
      <c r="AB414" s="17" t="str">
        <f>AB407</f>
        <v>- Có bề rộng từ ≥3m đến &lt;5m, cách đường giao thông ≤400m.</v>
      </c>
      <c r="AC414" s="17">
        <f>AC407</f>
        <v>0</v>
      </c>
    </row>
    <row r="415" spans="1:29" ht="78.75" x14ac:dyDescent="0.25">
      <c r="A415" s="166">
        <f t="shared" si="830"/>
        <v>409</v>
      </c>
      <c r="B415" s="166" t="str">
        <f t="shared" si="884"/>
        <v>VT3</v>
      </c>
      <c r="C415" s="166" t="str">
        <f t="shared" si="885"/>
        <v>DQ22DT</v>
      </c>
      <c r="D415" s="185" t="str">
        <f>V415&amp;W415&amp;X415&amp;Y415&amp;Z415&amp;"
"&amp;AA415&amp;"
"&amp;AB415&amp;"
"&amp;AC415</f>
        <v>Các tuyến đường giao thông đấu nối trực tiếp ra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415" s="185"/>
      <c r="F415" s="185"/>
      <c r="G415" s="174">
        <v>1200</v>
      </c>
      <c r="H415" s="174">
        <v>840</v>
      </c>
      <c r="I415" s="174">
        <v>720</v>
      </c>
      <c r="J415" s="183">
        <f>VLOOKUP(C415,'[1]1. MA DO'!$E$5:$AA$1933,23,0)</f>
        <v>1.1299999999999999</v>
      </c>
      <c r="K415" s="180">
        <f t="shared" si="828"/>
        <v>1.1299999999999999</v>
      </c>
      <c r="L415" s="180">
        <f t="shared" si="829"/>
        <v>1.1299999999999999</v>
      </c>
      <c r="M415" s="29">
        <f t="shared" si="886"/>
        <v>2200</v>
      </c>
      <c r="N415" s="29">
        <f t="shared" si="887"/>
        <v>1100</v>
      </c>
      <c r="O415" s="29">
        <f t="shared" si="888"/>
        <v>1000</v>
      </c>
      <c r="P415" s="29">
        <f t="shared" si="889"/>
        <v>500</v>
      </c>
      <c r="Q415" s="17">
        <f t="shared" si="890"/>
        <v>2600</v>
      </c>
      <c r="R415" s="17">
        <f t="shared" si="891"/>
        <v>1300</v>
      </c>
      <c r="S415" s="17">
        <f t="shared" si="892"/>
        <v>1200</v>
      </c>
      <c r="T415" s="17">
        <f t="shared" si="893"/>
        <v>580</v>
      </c>
      <c r="U415" s="17">
        <f t="shared" si="893"/>
        <v>2</v>
      </c>
      <c r="V415" s="17" t="str">
        <f t="shared" si="894"/>
        <v xml:space="preserve">Các tuyến đường giao thông đấu nối trực tiếp ra </v>
      </c>
      <c r="W415" s="17" t="str">
        <f t="shared" si="895"/>
        <v>Đường Chu Văn An</v>
      </c>
      <c r="X415" s="17"/>
      <c r="Y415" s="17"/>
      <c r="Z415" s="17" t="s">
        <v>477</v>
      </c>
      <c r="AA415" s="17" t="str">
        <f t="shared" ref="AA415:AC415" si="896">AA408</f>
        <v>- Có bề rộng ≥5m, cách đường giao thông &gt;600m.</v>
      </c>
      <c r="AB415" s="17" t="str">
        <f t="shared" si="896"/>
        <v>- Có bề rộng từ ≥3m đến &lt;5m, cách đường giao thông từ &gt;400m đến ≤600m.</v>
      </c>
      <c r="AC415" s="17" t="str">
        <f t="shared" si="896"/>
        <v>- Có bề rộng &lt;3m, cách đường giao thông ≤200m.</v>
      </c>
    </row>
    <row r="416" spans="1:29" ht="94.5" x14ac:dyDescent="0.25">
      <c r="A416" s="166">
        <f t="shared" si="830"/>
        <v>410</v>
      </c>
      <c r="B416" s="166" t="str">
        <f t="shared" si="884"/>
        <v>VT4</v>
      </c>
      <c r="C416" s="166" t="str">
        <f t="shared" si="885"/>
        <v>DQ22DT</v>
      </c>
      <c r="D416" s="185" t="str">
        <f>V416&amp;W416&amp;X416&amp;Y416&amp;Z416</f>
        <v>Các tuyến đường giao thông đấu nối trực tiếp ra Đường Chu Văn An có hiện trạng là đường nhựa, bê tông xi măng:
- Có bề rộng từ ≥3m đến &lt;5m, cách đường giao thông &gt;600m.
- Có bề rộng &lt;3m, cách đường giao thông &gt;200m.</v>
      </c>
      <c r="E416" s="185"/>
      <c r="F416" s="185"/>
      <c r="G416" s="174">
        <v>580</v>
      </c>
      <c r="H416" s="174">
        <v>410</v>
      </c>
      <c r="I416" s="174">
        <v>350</v>
      </c>
      <c r="J416" s="183">
        <f>VLOOKUP(C416,'[1]1. MA DO'!$E$5:$AA$1933,23,0)</f>
        <v>1.1299999999999999</v>
      </c>
      <c r="K416" s="180">
        <f t="shared" si="828"/>
        <v>1.1299999999999999</v>
      </c>
      <c r="L416" s="180">
        <f t="shared" si="829"/>
        <v>1.1299999999999999</v>
      </c>
      <c r="M416" s="29">
        <f t="shared" si="886"/>
        <v>2200</v>
      </c>
      <c r="N416" s="29">
        <f t="shared" si="887"/>
        <v>1100</v>
      </c>
      <c r="O416" s="29">
        <f t="shared" si="888"/>
        <v>1000</v>
      </c>
      <c r="P416" s="29">
        <f t="shared" si="889"/>
        <v>500</v>
      </c>
      <c r="Q416" s="17">
        <f t="shared" si="890"/>
        <v>2600</v>
      </c>
      <c r="R416" s="17">
        <f t="shared" si="891"/>
        <v>1300</v>
      </c>
      <c r="S416" s="17">
        <f t="shared" si="892"/>
        <v>1200</v>
      </c>
      <c r="T416" s="17">
        <f t="shared" si="893"/>
        <v>580</v>
      </c>
      <c r="U416" s="17">
        <f t="shared" si="893"/>
        <v>2</v>
      </c>
      <c r="V416" s="17" t="str">
        <f t="shared" si="894"/>
        <v xml:space="preserve">Các tuyến đường giao thông đấu nối trực tiếp ra </v>
      </c>
      <c r="W416" s="17" t="str">
        <f t="shared" si="895"/>
        <v>Đường Chu Văn An</v>
      </c>
      <c r="X416" s="17"/>
      <c r="Y416" s="17"/>
      <c r="Z416" s="17" t="s">
        <v>478</v>
      </c>
      <c r="AA416" s="17">
        <f t="shared" ref="AA416:AC416" si="897">AA409</f>
        <v>0</v>
      </c>
      <c r="AB416" s="17">
        <f t="shared" si="897"/>
        <v>0</v>
      </c>
      <c r="AC416" s="17">
        <f t="shared" si="897"/>
        <v>0</v>
      </c>
    </row>
    <row r="417" spans="1:29" ht="94.5" x14ac:dyDescent="0.25">
      <c r="A417" s="166">
        <f t="shared" si="830"/>
        <v>411</v>
      </c>
      <c r="B417" s="166" t="str">
        <f t="shared" si="884"/>
        <v>VT2*0,8</v>
      </c>
      <c r="C417" s="166" t="str">
        <f t="shared" si="885"/>
        <v>DQ22DT</v>
      </c>
      <c r="D417" s="185" t="str">
        <f>V417&amp;W417&amp;X417&amp;Y417&amp;Z417&amp;"
"&amp;AA417&amp;"
"
&amp;AB417</f>
        <v>Các tuyến đường giao thông không đấu nối trực tiếp và thông ra Đường Chu Văn An có hiện trạng là đường nhựa, bê tông xi măng:
- Có bề rộng ≥5m, cách đường giao thông ≤600m.
- Có bề rộng từ ≥3m đến &lt;5m, cách đường giao thông ≤400m.</v>
      </c>
      <c r="E417" s="185"/>
      <c r="F417" s="185"/>
      <c r="G417" s="174">
        <v>1200</v>
      </c>
      <c r="H417" s="174">
        <v>840</v>
      </c>
      <c r="I417" s="174">
        <v>720</v>
      </c>
      <c r="J417" s="183">
        <f>VLOOKUP(C417,'[1]1. MA DO'!$E$5:$AA$1933,23,0)</f>
        <v>1.1299999999999999</v>
      </c>
      <c r="K417" s="180">
        <f t="shared" si="828"/>
        <v>1.1299999999999999</v>
      </c>
      <c r="L417" s="180">
        <f t="shared" si="829"/>
        <v>1.1299999999999999</v>
      </c>
      <c r="M417" s="29">
        <f t="shared" si="886"/>
        <v>2200</v>
      </c>
      <c r="N417" s="29">
        <f t="shared" si="887"/>
        <v>1100</v>
      </c>
      <c r="O417" s="29">
        <f t="shared" si="888"/>
        <v>1000</v>
      </c>
      <c r="P417" s="29">
        <f t="shared" si="889"/>
        <v>500</v>
      </c>
      <c r="Q417" s="17">
        <f t="shared" si="890"/>
        <v>2600</v>
      </c>
      <c r="R417" s="17">
        <f t="shared" si="891"/>
        <v>1300</v>
      </c>
      <c r="S417" s="17">
        <f t="shared" si="892"/>
        <v>1200</v>
      </c>
      <c r="T417" s="17">
        <f t="shared" si="893"/>
        <v>580</v>
      </c>
      <c r="U417" s="17">
        <f t="shared" si="893"/>
        <v>2</v>
      </c>
      <c r="V417" s="17" t="str">
        <f t="shared" si="894"/>
        <v xml:space="preserve">Các tuyến đường giao thông không đấu nối trực tiếp và thông ra </v>
      </c>
      <c r="W417" s="17" t="str">
        <f t="shared" si="895"/>
        <v>Đường Chu Văn An</v>
      </c>
      <c r="X417" s="17"/>
      <c r="Y417" s="17"/>
      <c r="Z417" s="17" t="s">
        <v>477</v>
      </c>
      <c r="AA417" s="17" t="str">
        <f t="shared" ref="AA417:AC417" si="898">AA410</f>
        <v>- Có bề rộng ≥5m, cách đường giao thông ≤600m.</v>
      </c>
      <c r="AB417" s="17" t="str">
        <f t="shared" si="898"/>
        <v>- Có bề rộng từ ≥3m đến &lt;5m, cách đường giao thông ≤400m.</v>
      </c>
      <c r="AC417" s="17">
        <f t="shared" si="898"/>
        <v>0</v>
      </c>
    </row>
    <row r="418" spans="1:29" ht="94.5" x14ac:dyDescent="0.25">
      <c r="A418" s="166">
        <f t="shared" si="830"/>
        <v>412</v>
      </c>
      <c r="B418" s="166" t="str">
        <f t="shared" si="884"/>
        <v>VT3*0,8</v>
      </c>
      <c r="C418" s="166" t="str">
        <f t="shared" si="885"/>
        <v>DQ22DT</v>
      </c>
      <c r="D418" s="185" t="str">
        <f>V418&amp;W418&amp;X418&amp;Y418&amp;Z418&amp;"
"&amp;AA418&amp;"
"
&amp;AB418&amp;"
"&amp;AC418</f>
        <v>Các tuyến đường giao thông không đấu nối trực tiếp và thông ra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418" s="185"/>
      <c r="F418" s="185"/>
      <c r="G418" s="174">
        <v>1100</v>
      </c>
      <c r="H418" s="174">
        <v>770</v>
      </c>
      <c r="I418" s="174">
        <v>660</v>
      </c>
      <c r="J418" s="183">
        <f>VLOOKUP(C418,'[1]1. MA DO'!$E$5:$AA$1933,23,0)</f>
        <v>1.1299999999999999</v>
      </c>
      <c r="K418" s="180">
        <f t="shared" si="828"/>
        <v>1.1299999999999999</v>
      </c>
      <c r="L418" s="180">
        <f t="shared" si="829"/>
        <v>1.1299999999999999</v>
      </c>
      <c r="M418" s="29">
        <f t="shared" si="886"/>
        <v>2200</v>
      </c>
      <c r="N418" s="29">
        <f t="shared" si="887"/>
        <v>1100</v>
      </c>
      <c r="O418" s="29">
        <f t="shared" si="888"/>
        <v>1000</v>
      </c>
      <c r="P418" s="29">
        <f t="shared" si="889"/>
        <v>500</v>
      </c>
      <c r="Q418" s="17">
        <f t="shared" si="890"/>
        <v>2600</v>
      </c>
      <c r="R418" s="17">
        <f t="shared" si="891"/>
        <v>1300</v>
      </c>
      <c r="S418" s="17">
        <f t="shared" si="892"/>
        <v>1200</v>
      </c>
      <c r="T418" s="17">
        <f t="shared" si="893"/>
        <v>580</v>
      </c>
      <c r="U418" s="17">
        <f t="shared" si="893"/>
        <v>2</v>
      </c>
      <c r="V418" s="17" t="str">
        <f t="shared" si="894"/>
        <v xml:space="preserve">Các tuyến đường giao thông không đấu nối trực tiếp và thông ra </v>
      </c>
      <c r="W418" s="17" t="str">
        <f t="shared" si="895"/>
        <v>Đường Chu Văn An</v>
      </c>
      <c r="X418" s="17"/>
      <c r="Y418" s="17"/>
      <c r="Z418" s="17" t="s">
        <v>477</v>
      </c>
      <c r="AA418" s="17" t="str">
        <f t="shared" ref="AA418:AC418" si="899">AA411</f>
        <v>- Có bề rộng ≥5m, cách đường giao thông &gt;600m.</v>
      </c>
      <c r="AB418" s="17" t="str">
        <f t="shared" si="899"/>
        <v>- Có bề rộng từ ≥3m đến &lt;5m, cách đường giao thông từ &gt;400m đến ≤600m.</v>
      </c>
      <c r="AC418" s="17" t="str">
        <f t="shared" si="899"/>
        <v>- Có bề rộng &lt;3m, cách đường giao thông ≤200m.</v>
      </c>
    </row>
    <row r="419" spans="1:29" ht="94.5" x14ac:dyDescent="0.25">
      <c r="A419" s="166">
        <f t="shared" si="830"/>
        <v>413</v>
      </c>
      <c r="B419" s="166" t="str">
        <f t="shared" si="884"/>
        <v>VT4*0,8</v>
      </c>
      <c r="C419" s="166" t="str">
        <f t="shared" si="885"/>
        <v>DQ22DT</v>
      </c>
      <c r="D419" s="185" t="str">
        <f>V419&amp;W419&amp;X419&amp;Y419&amp;Z419</f>
        <v>Các tuyến đường giao thông không đấu nối trực tiếp và thông ra Đường Chu Văn An có hiện trạng là đường nhựa, bê tông xi măng:
- Có bề rộng từ ≥3m đến &lt;5m, cách đường giao thông &gt;600m.
- Có bề rộng &lt;3m, cách đường giao thông &gt;200m.</v>
      </c>
      <c r="E419" s="185"/>
      <c r="F419" s="185"/>
      <c r="G419" s="174">
        <v>520</v>
      </c>
      <c r="H419" s="174">
        <v>360</v>
      </c>
      <c r="I419" s="174">
        <v>310</v>
      </c>
      <c r="J419" s="183">
        <f>VLOOKUP(C419,'[1]1. MA DO'!$E$5:$AA$1933,23,0)</f>
        <v>1.1299999999999999</v>
      </c>
      <c r="K419" s="180">
        <f t="shared" si="828"/>
        <v>1.1299999999999999</v>
      </c>
      <c r="L419" s="180">
        <f t="shared" si="829"/>
        <v>1.1299999999999999</v>
      </c>
      <c r="M419" s="29">
        <f t="shared" si="886"/>
        <v>2200</v>
      </c>
      <c r="N419" s="29">
        <f t="shared" si="887"/>
        <v>1100</v>
      </c>
      <c r="O419" s="29">
        <f t="shared" si="888"/>
        <v>1000</v>
      </c>
      <c r="P419" s="29">
        <f t="shared" si="889"/>
        <v>500</v>
      </c>
      <c r="Q419" s="17">
        <f t="shared" si="890"/>
        <v>2600</v>
      </c>
      <c r="R419" s="17">
        <f t="shared" si="891"/>
        <v>1300</v>
      </c>
      <c r="S419" s="17">
        <f t="shared" si="892"/>
        <v>1200</v>
      </c>
      <c r="T419" s="17">
        <f t="shared" si="893"/>
        <v>580</v>
      </c>
      <c r="U419" s="17">
        <f t="shared" si="893"/>
        <v>2</v>
      </c>
      <c r="V419" s="17" t="str">
        <f t="shared" si="894"/>
        <v xml:space="preserve">Các tuyến đường giao thông không đấu nối trực tiếp và thông ra </v>
      </c>
      <c r="W419" s="17" t="str">
        <f t="shared" si="895"/>
        <v>Đường Chu Văn An</v>
      </c>
      <c r="X419" s="17"/>
      <c r="Y419" s="17"/>
      <c r="Z419" s="17" t="s">
        <v>478</v>
      </c>
      <c r="AA419" s="17">
        <f t="shared" ref="AA419:AC419" si="900">AA412</f>
        <v>0</v>
      </c>
      <c r="AB419" s="17">
        <f t="shared" si="900"/>
        <v>0</v>
      </c>
      <c r="AC419" s="17">
        <f t="shared" si="900"/>
        <v>0</v>
      </c>
    </row>
    <row r="420" spans="1:29" ht="31.5" x14ac:dyDescent="0.25">
      <c r="A420" s="166">
        <f t="shared" si="830"/>
        <v>414</v>
      </c>
      <c r="B420" s="166" t="str">
        <f>'Đầu vào (2)'!G414</f>
        <v>DQ23DT</v>
      </c>
      <c r="C420" s="166" t="str">
        <f>$B$420</f>
        <v>DQ23DT</v>
      </c>
      <c r="D420" s="167" t="str">
        <f>'Đầu vào (2)'!H414</f>
        <v>Đường Mạc Đĩnh Chi</v>
      </c>
      <c r="E420" s="167" t="str">
        <f>'Đầu vào (2)'!I414</f>
        <v>Đường Ngô Quyền</v>
      </c>
      <c r="F420" s="167" t="str">
        <f>'Đầu vào (2)'!J414</f>
        <v>Đường Lê Lợi</v>
      </c>
      <c r="G420" s="179">
        <v>2200</v>
      </c>
      <c r="H420" s="174">
        <v>1500</v>
      </c>
      <c r="I420" s="174">
        <v>1300</v>
      </c>
      <c r="J420" s="183">
        <f>VLOOKUP(C420,'[1]1. MA DO'!$E$5:$AA$1933,23,0)</f>
        <v>1.1299999999999999</v>
      </c>
      <c r="K420" s="180">
        <f t="shared" si="828"/>
        <v>1.1299999999999999</v>
      </c>
      <c r="L420" s="180">
        <f t="shared" si="829"/>
        <v>1.1299999999999999</v>
      </c>
      <c r="M420" s="29">
        <f>'Đầu vào (2)'!K414</f>
        <v>1900</v>
      </c>
      <c r="N420" s="29">
        <f>'Đầu vào (2)'!L414</f>
        <v>1100</v>
      </c>
      <c r="O420" s="29">
        <f>'Đầu vào (2)'!M414</f>
        <v>800</v>
      </c>
      <c r="P420" s="29">
        <f>'Đầu vào (2)'!N414</f>
        <v>500</v>
      </c>
      <c r="Q420" s="17">
        <f>VLOOKUP(B420,'[2]Giá đề xuất ODT'!$G$11:$AD$2233,21,0)</f>
        <v>2200</v>
      </c>
      <c r="R420" s="17">
        <f>VLOOKUP(B420,'[2]Giá đề xuất ODT'!$G$11:$AD$2233,22,0)</f>
        <v>1300</v>
      </c>
      <c r="S420" s="17">
        <f>VLOOKUP(B420,'[2]Giá đề xuất ODT'!$G$11:$AD$2233,23,0)</f>
        <v>930</v>
      </c>
      <c r="T420" s="17">
        <f>VLOOKUP(B420,'[2]Giá đề xuất ODT'!$G$11:$AD$2233,24,0)</f>
        <v>580</v>
      </c>
      <c r="U420" s="17">
        <v>3</v>
      </c>
      <c r="W420" s="17" t="str">
        <f>D420</f>
        <v>Đường Mạc Đĩnh Chi</v>
      </c>
      <c r="X420" s="17"/>
      <c r="Y420" s="17"/>
    </row>
    <row r="421" spans="1:29" ht="78.75" x14ac:dyDescent="0.25">
      <c r="A421" s="166">
        <f t="shared" si="830"/>
        <v>415</v>
      </c>
      <c r="B421" s="166" t="str">
        <f t="shared" ref="B421:B426" si="901">B414</f>
        <v>VT2</v>
      </c>
      <c r="C421" s="166" t="str">
        <f t="shared" ref="C421:C426" si="902">$B$420</f>
        <v>DQ23DT</v>
      </c>
      <c r="D421" s="185" t="str">
        <f>V421&amp;W421&amp;X421&amp;Y421&amp;Z421&amp;"
"&amp;AA421&amp;"
"
&amp;AB421</f>
        <v>Các tuyến đường giao thông đấu nối trực tiếp ra Đường Mạc Đĩnh Chi có hiện trạng là đường nhựa, bê tông xi măng:
- Có bề rộng ≥5m, cách đường giao thông ≤600m.
- Có bề rộng từ ≥3m đến &lt;5m, cách đường giao thông ≤400m.</v>
      </c>
      <c r="E421" s="185"/>
      <c r="F421" s="185"/>
      <c r="G421" s="174">
        <v>1300</v>
      </c>
      <c r="H421" s="174">
        <v>910</v>
      </c>
      <c r="I421" s="174">
        <v>780</v>
      </c>
      <c r="J421" s="183">
        <f>VLOOKUP(C421,'[1]1. MA DO'!$E$5:$AA$1933,23,0)</f>
        <v>1.1299999999999999</v>
      </c>
      <c r="K421" s="180">
        <f t="shared" si="828"/>
        <v>1.1299999999999999</v>
      </c>
      <c r="L421" s="180">
        <f t="shared" si="829"/>
        <v>1.1299999999999999</v>
      </c>
      <c r="M421" s="29">
        <f t="shared" ref="M421:M426" si="903">M420</f>
        <v>1900</v>
      </c>
      <c r="N421" s="29">
        <f t="shared" ref="N421:N426" si="904">N420</f>
        <v>1100</v>
      </c>
      <c r="O421" s="29">
        <f t="shared" ref="O421:O426" si="905">O420</f>
        <v>800</v>
      </c>
      <c r="P421" s="29">
        <f t="shared" ref="P421:P426" si="906">P420</f>
        <v>500</v>
      </c>
      <c r="Q421" s="17">
        <f t="shared" ref="Q421:Q426" si="907">Q420</f>
        <v>2200</v>
      </c>
      <c r="R421" s="17">
        <f t="shared" ref="R421:R426" si="908">R420</f>
        <v>1300</v>
      </c>
      <c r="S421" s="17">
        <f t="shared" ref="S421:S426" si="909">S420</f>
        <v>930</v>
      </c>
      <c r="T421" s="17">
        <f t="shared" ref="T421:U426" si="910">T420</f>
        <v>580</v>
      </c>
      <c r="U421" s="17">
        <f t="shared" si="910"/>
        <v>3</v>
      </c>
      <c r="V421" s="17" t="str">
        <f t="shared" ref="V421:V426" si="911">V414</f>
        <v xml:space="preserve">Các tuyến đường giao thông đấu nối trực tiếp ra </v>
      </c>
      <c r="W421" s="17" t="str">
        <f t="shared" ref="W421:W426" si="912">W420</f>
        <v>Đường Mạc Đĩnh Chi</v>
      </c>
      <c r="X421" s="17"/>
      <c r="Y421" s="17"/>
      <c r="Z421" s="17" t="s">
        <v>477</v>
      </c>
      <c r="AA421" s="17" t="str">
        <f>AA414</f>
        <v>- Có bề rộng ≥5m, cách đường giao thông ≤600m.</v>
      </c>
      <c r="AB421" s="17" t="str">
        <f>AB414</f>
        <v>- Có bề rộng từ ≥3m đến &lt;5m, cách đường giao thông ≤400m.</v>
      </c>
      <c r="AC421" s="17">
        <f>AC414</f>
        <v>0</v>
      </c>
    </row>
    <row r="422" spans="1:29" ht="78.75" x14ac:dyDescent="0.25">
      <c r="A422" s="166">
        <f t="shared" si="830"/>
        <v>416</v>
      </c>
      <c r="B422" s="166" t="str">
        <f t="shared" si="901"/>
        <v>VT3</v>
      </c>
      <c r="C422" s="166" t="str">
        <f t="shared" si="902"/>
        <v>DQ23DT</v>
      </c>
      <c r="D422" s="185" t="str">
        <f>V422&amp;W422&amp;X422&amp;Y422&amp;Z422&amp;"
"&amp;AA422&amp;"
"&amp;AB422&amp;"
"&amp;AC422</f>
        <v>Các tuyến đường giao thông đấu nối trực tiếp ra Đường Mạc Đĩnh Chi có hiện trạng là đường nhựa, bê tông xi măng:
- Có bề rộng ≥5m, cách đường giao thông &gt;600m.
- Có bề rộng từ ≥3m đến &lt;5m, cách đường giao thông từ &gt;400m đến ≤600m.
- Có bề rộng &lt;3m, cách đường giao thông ≤200m.</v>
      </c>
      <c r="E422" s="185"/>
      <c r="F422" s="185"/>
      <c r="G422" s="174">
        <v>930</v>
      </c>
      <c r="H422" s="174">
        <v>650</v>
      </c>
      <c r="I422" s="174">
        <v>560</v>
      </c>
      <c r="J422" s="183">
        <f>VLOOKUP(C422,'[1]1. MA DO'!$E$5:$AA$1933,23,0)</f>
        <v>1.1299999999999999</v>
      </c>
      <c r="K422" s="180">
        <f t="shared" si="828"/>
        <v>1.1299999999999999</v>
      </c>
      <c r="L422" s="180">
        <f t="shared" si="829"/>
        <v>1.1299999999999999</v>
      </c>
      <c r="M422" s="29">
        <f t="shared" si="903"/>
        <v>1900</v>
      </c>
      <c r="N422" s="29">
        <f t="shared" si="904"/>
        <v>1100</v>
      </c>
      <c r="O422" s="29">
        <f t="shared" si="905"/>
        <v>800</v>
      </c>
      <c r="P422" s="29">
        <f t="shared" si="906"/>
        <v>500</v>
      </c>
      <c r="Q422" s="17">
        <f t="shared" si="907"/>
        <v>2200</v>
      </c>
      <c r="R422" s="17">
        <f t="shared" si="908"/>
        <v>1300</v>
      </c>
      <c r="S422" s="17">
        <f t="shared" si="909"/>
        <v>930</v>
      </c>
      <c r="T422" s="17">
        <f t="shared" si="910"/>
        <v>580</v>
      </c>
      <c r="U422" s="17">
        <f t="shared" si="910"/>
        <v>3</v>
      </c>
      <c r="V422" s="17" t="str">
        <f t="shared" si="911"/>
        <v xml:space="preserve">Các tuyến đường giao thông đấu nối trực tiếp ra </v>
      </c>
      <c r="W422" s="17" t="str">
        <f t="shared" si="912"/>
        <v>Đường Mạc Đĩnh Chi</v>
      </c>
      <c r="X422" s="17"/>
      <c r="Y422" s="17"/>
      <c r="Z422" s="17" t="s">
        <v>477</v>
      </c>
      <c r="AA422" s="17" t="str">
        <f t="shared" ref="AA422:AC422" si="913">AA415</f>
        <v>- Có bề rộng ≥5m, cách đường giao thông &gt;600m.</v>
      </c>
      <c r="AB422" s="17" t="str">
        <f t="shared" si="913"/>
        <v>- Có bề rộng từ ≥3m đến &lt;5m, cách đường giao thông từ &gt;400m đến ≤600m.</v>
      </c>
      <c r="AC422" s="17" t="str">
        <f t="shared" si="913"/>
        <v>- Có bề rộng &lt;3m, cách đường giao thông ≤200m.</v>
      </c>
    </row>
    <row r="423" spans="1:29" ht="94.5" x14ac:dyDescent="0.25">
      <c r="A423" s="166">
        <f t="shared" si="830"/>
        <v>417</v>
      </c>
      <c r="B423" s="166" t="str">
        <f t="shared" si="901"/>
        <v>VT4</v>
      </c>
      <c r="C423" s="166" t="str">
        <f t="shared" si="902"/>
        <v>DQ23DT</v>
      </c>
      <c r="D423" s="185" t="str">
        <f>V423&amp;W423&amp;X423&amp;Y423&amp;Z423</f>
        <v>Các tuyến đường giao thông đấu nối trực tiếp ra Đường Mạc Đĩnh Chi có hiện trạng là đường nhựa, bê tông xi măng:
- Có bề rộng từ ≥3m đến &lt;5m, cách đường giao thông &gt;600m.
- Có bề rộng &lt;3m, cách đường giao thông &gt;200m.</v>
      </c>
      <c r="E423" s="185"/>
      <c r="F423" s="185"/>
      <c r="G423" s="174">
        <v>580</v>
      </c>
      <c r="H423" s="174">
        <v>410</v>
      </c>
      <c r="I423" s="174">
        <v>350</v>
      </c>
      <c r="J423" s="183">
        <f>VLOOKUP(C423,'[1]1. MA DO'!$E$5:$AA$1933,23,0)</f>
        <v>1.1299999999999999</v>
      </c>
      <c r="K423" s="180">
        <f t="shared" si="828"/>
        <v>1.1299999999999999</v>
      </c>
      <c r="L423" s="180">
        <f t="shared" si="829"/>
        <v>1.1299999999999999</v>
      </c>
      <c r="M423" s="29">
        <f t="shared" si="903"/>
        <v>1900</v>
      </c>
      <c r="N423" s="29">
        <f t="shared" si="904"/>
        <v>1100</v>
      </c>
      <c r="O423" s="29">
        <f t="shared" si="905"/>
        <v>800</v>
      </c>
      <c r="P423" s="29">
        <f t="shared" si="906"/>
        <v>500</v>
      </c>
      <c r="Q423" s="17">
        <f t="shared" si="907"/>
        <v>2200</v>
      </c>
      <c r="R423" s="17">
        <f t="shared" si="908"/>
        <v>1300</v>
      </c>
      <c r="S423" s="17">
        <f t="shared" si="909"/>
        <v>930</v>
      </c>
      <c r="T423" s="17">
        <f t="shared" si="910"/>
        <v>580</v>
      </c>
      <c r="U423" s="17">
        <f t="shared" si="910"/>
        <v>3</v>
      </c>
      <c r="V423" s="17" t="str">
        <f t="shared" si="911"/>
        <v xml:space="preserve">Các tuyến đường giao thông đấu nối trực tiếp ra </v>
      </c>
      <c r="W423" s="17" t="str">
        <f t="shared" si="912"/>
        <v>Đường Mạc Đĩnh Chi</v>
      </c>
      <c r="X423" s="17"/>
      <c r="Y423" s="17"/>
      <c r="Z423" s="17" t="s">
        <v>478</v>
      </c>
      <c r="AA423" s="17">
        <f t="shared" ref="AA423:AC423" si="914">AA416</f>
        <v>0</v>
      </c>
      <c r="AB423" s="17">
        <f t="shared" si="914"/>
        <v>0</v>
      </c>
      <c r="AC423" s="17">
        <f t="shared" si="914"/>
        <v>0</v>
      </c>
    </row>
    <row r="424" spans="1:29" ht="94.5" x14ac:dyDescent="0.25">
      <c r="A424" s="166">
        <f t="shared" si="830"/>
        <v>418</v>
      </c>
      <c r="B424" s="166" t="str">
        <f t="shared" si="901"/>
        <v>VT2*0,8</v>
      </c>
      <c r="C424" s="166" t="str">
        <f t="shared" si="902"/>
        <v>DQ23DT</v>
      </c>
      <c r="D424" s="185" t="str">
        <f>V424&amp;W424&amp;X424&amp;Y424&amp;Z424&amp;"
"&amp;AA424&amp;"
"
&amp;AB424</f>
        <v>Các tuyến đường giao thông không đấu nối trực tiếp và thông ra Đường Mạc Đĩnh Chi có hiện trạng là đường nhựa, bê tông xi măng:
- Có bề rộng ≥5m, cách đường giao thông ≤600m.
- Có bề rộng từ ≥3m đến &lt;5m, cách đường giao thông ≤400m.</v>
      </c>
      <c r="E424" s="185"/>
      <c r="F424" s="185"/>
      <c r="G424" s="174">
        <v>1200</v>
      </c>
      <c r="H424" s="174">
        <v>840</v>
      </c>
      <c r="I424" s="174">
        <v>720</v>
      </c>
      <c r="J424" s="183">
        <f>VLOOKUP(C424,'[1]1. MA DO'!$E$5:$AA$1933,23,0)</f>
        <v>1.1299999999999999</v>
      </c>
      <c r="K424" s="180">
        <f t="shared" si="828"/>
        <v>1.1299999999999999</v>
      </c>
      <c r="L424" s="180">
        <f t="shared" si="829"/>
        <v>1.1299999999999999</v>
      </c>
      <c r="M424" s="29">
        <f t="shared" si="903"/>
        <v>1900</v>
      </c>
      <c r="N424" s="29">
        <f t="shared" si="904"/>
        <v>1100</v>
      </c>
      <c r="O424" s="29">
        <f t="shared" si="905"/>
        <v>800</v>
      </c>
      <c r="P424" s="29">
        <f t="shared" si="906"/>
        <v>500</v>
      </c>
      <c r="Q424" s="17">
        <f t="shared" si="907"/>
        <v>2200</v>
      </c>
      <c r="R424" s="17">
        <f t="shared" si="908"/>
        <v>1300</v>
      </c>
      <c r="S424" s="17">
        <f t="shared" si="909"/>
        <v>930</v>
      </c>
      <c r="T424" s="17">
        <f t="shared" si="910"/>
        <v>580</v>
      </c>
      <c r="U424" s="17">
        <f t="shared" si="910"/>
        <v>3</v>
      </c>
      <c r="V424" s="17" t="str">
        <f t="shared" si="911"/>
        <v xml:space="preserve">Các tuyến đường giao thông không đấu nối trực tiếp và thông ra </v>
      </c>
      <c r="W424" s="17" t="str">
        <f t="shared" si="912"/>
        <v>Đường Mạc Đĩnh Chi</v>
      </c>
      <c r="X424" s="17"/>
      <c r="Y424" s="17"/>
      <c r="Z424" s="17" t="s">
        <v>477</v>
      </c>
      <c r="AA424" s="17" t="str">
        <f t="shared" ref="AA424:AC424" si="915">AA417</f>
        <v>- Có bề rộng ≥5m, cách đường giao thông ≤600m.</v>
      </c>
      <c r="AB424" s="17" t="str">
        <f t="shared" si="915"/>
        <v>- Có bề rộng từ ≥3m đến &lt;5m, cách đường giao thông ≤400m.</v>
      </c>
      <c r="AC424" s="17">
        <f t="shared" si="915"/>
        <v>0</v>
      </c>
    </row>
    <row r="425" spans="1:29" ht="94.5" x14ac:dyDescent="0.25">
      <c r="A425" s="166">
        <f t="shared" si="830"/>
        <v>419</v>
      </c>
      <c r="B425" s="166" t="str">
        <f t="shared" si="901"/>
        <v>VT3*0,8</v>
      </c>
      <c r="C425" s="166" t="str">
        <f t="shared" si="902"/>
        <v>DQ23DT</v>
      </c>
      <c r="D425" s="185" t="str">
        <f>V425&amp;W425&amp;X425&amp;Y425&amp;Z425&amp;"
"&amp;AA425&amp;"
"
&amp;AB425&amp;"
"&amp;AC425</f>
        <v>Các tuyến đường giao thông không đấu nối trực tiếp và thông ra Đường Mạc Đĩnh Chi có hiện trạng là đường nhựa, bê tông xi măng:
- Có bề rộng ≥5m, cách đường giao thông &gt;600m.
- Có bề rộng từ ≥3m đến &lt;5m, cách đường giao thông từ &gt;400m đến ≤600m.
- Có bề rộng &lt;3m, cách đường giao thông ≤200m.</v>
      </c>
      <c r="E425" s="185"/>
      <c r="F425" s="185"/>
      <c r="G425" s="174">
        <v>840</v>
      </c>
      <c r="H425" s="174">
        <v>590</v>
      </c>
      <c r="I425" s="174">
        <v>500</v>
      </c>
      <c r="J425" s="183">
        <f>VLOOKUP(C425,'[1]1. MA DO'!$E$5:$AA$1933,23,0)</f>
        <v>1.1299999999999999</v>
      </c>
      <c r="K425" s="180">
        <f t="shared" si="828"/>
        <v>1.1299999999999999</v>
      </c>
      <c r="L425" s="180">
        <f t="shared" si="829"/>
        <v>1.1299999999999999</v>
      </c>
      <c r="M425" s="29">
        <f t="shared" si="903"/>
        <v>1900</v>
      </c>
      <c r="N425" s="29">
        <f t="shared" si="904"/>
        <v>1100</v>
      </c>
      <c r="O425" s="29">
        <f t="shared" si="905"/>
        <v>800</v>
      </c>
      <c r="P425" s="29">
        <f t="shared" si="906"/>
        <v>500</v>
      </c>
      <c r="Q425" s="17">
        <f t="shared" si="907"/>
        <v>2200</v>
      </c>
      <c r="R425" s="17">
        <f t="shared" si="908"/>
        <v>1300</v>
      </c>
      <c r="S425" s="17">
        <f t="shared" si="909"/>
        <v>930</v>
      </c>
      <c r="T425" s="17">
        <f t="shared" si="910"/>
        <v>580</v>
      </c>
      <c r="U425" s="17">
        <f t="shared" si="910"/>
        <v>3</v>
      </c>
      <c r="V425" s="17" t="str">
        <f t="shared" si="911"/>
        <v xml:space="preserve">Các tuyến đường giao thông không đấu nối trực tiếp và thông ra </v>
      </c>
      <c r="W425" s="17" t="str">
        <f t="shared" si="912"/>
        <v>Đường Mạc Đĩnh Chi</v>
      </c>
      <c r="X425" s="17"/>
      <c r="Y425" s="17"/>
      <c r="Z425" s="17" t="s">
        <v>477</v>
      </c>
      <c r="AA425" s="17" t="str">
        <f t="shared" ref="AA425:AC425" si="916">AA418</f>
        <v>- Có bề rộng ≥5m, cách đường giao thông &gt;600m.</v>
      </c>
      <c r="AB425" s="17" t="str">
        <f t="shared" si="916"/>
        <v>- Có bề rộng từ ≥3m đến &lt;5m, cách đường giao thông từ &gt;400m đến ≤600m.</v>
      </c>
      <c r="AC425" s="17" t="str">
        <f t="shared" si="916"/>
        <v>- Có bề rộng &lt;3m, cách đường giao thông ≤200m.</v>
      </c>
    </row>
    <row r="426" spans="1:29" ht="94.5" x14ac:dyDescent="0.25">
      <c r="A426" s="166">
        <f t="shared" si="830"/>
        <v>420</v>
      </c>
      <c r="B426" s="166" t="str">
        <f t="shared" si="901"/>
        <v>VT4*0,8</v>
      </c>
      <c r="C426" s="166" t="str">
        <f t="shared" si="902"/>
        <v>DQ23DT</v>
      </c>
      <c r="D426" s="185" t="str">
        <f>V426&amp;W426&amp;X426&amp;Y426&amp;Z426</f>
        <v>Các tuyến đường giao thông không đấu nối trực tiếp và thông ra Đường Mạc Đĩnh Chi có hiện trạng là đường nhựa, bê tông xi măng:
- Có bề rộng từ ≥3m đến &lt;5m, cách đường giao thông &gt;600m.
- Có bề rộng &lt;3m, cách đường giao thông &gt;200m.</v>
      </c>
      <c r="E426" s="185"/>
      <c r="F426" s="185"/>
      <c r="G426" s="174">
        <v>520</v>
      </c>
      <c r="H426" s="174">
        <v>360</v>
      </c>
      <c r="I426" s="174">
        <v>310</v>
      </c>
      <c r="J426" s="183">
        <f>VLOOKUP(C426,'[1]1. MA DO'!$E$5:$AA$1933,23,0)</f>
        <v>1.1299999999999999</v>
      </c>
      <c r="K426" s="180">
        <f t="shared" si="828"/>
        <v>1.1299999999999999</v>
      </c>
      <c r="L426" s="180">
        <f t="shared" si="829"/>
        <v>1.1299999999999999</v>
      </c>
      <c r="M426" s="29">
        <f t="shared" si="903"/>
        <v>1900</v>
      </c>
      <c r="N426" s="29">
        <f t="shared" si="904"/>
        <v>1100</v>
      </c>
      <c r="O426" s="29">
        <f t="shared" si="905"/>
        <v>800</v>
      </c>
      <c r="P426" s="29">
        <f t="shared" si="906"/>
        <v>500</v>
      </c>
      <c r="Q426" s="17">
        <f t="shared" si="907"/>
        <v>2200</v>
      </c>
      <c r="R426" s="17">
        <f t="shared" si="908"/>
        <v>1300</v>
      </c>
      <c r="S426" s="17">
        <f t="shared" si="909"/>
        <v>930</v>
      </c>
      <c r="T426" s="17">
        <f t="shared" si="910"/>
        <v>580</v>
      </c>
      <c r="U426" s="17">
        <f t="shared" si="910"/>
        <v>3</v>
      </c>
      <c r="V426" s="17" t="str">
        <f t="shared" si="911"/>
        <v xml:space="preserve">Các tuyến đường giao thông không đấu nối trực tiếp và thông ra </v>
      </c>
      <c r="W426" s="17" t="str">
        <f t="shared" si="912"/>
        <v>Đường Mạc Đĩnh Chi</v>
      </c>
      <c r="X426" s="17"/>
      <c r="Y426" s="17"/>
      <c r="Z426" s="17" t="s">
        <v>478</v>
      </c>
      <c r="AA426" s="17">
        <f t="shared" ref="AA426:AC426" si="917">AA419</f>
        <v>0</v>
      </c>
      <c r="AB426" s="17">
        <f t="shared" si="917"/>
        <v>0</v>
      </c>
      <c r="AC426" s="17">
        <f t="shared" si="917"/>
        <v>0</v>
      </c>
    </row>
    <row r="427" spans="1:29" x14ac:dyDescent="0.25">
      <c r="A427" s="166">
        <f t="shared" si="830"/>
        <v>421</v>
      </c>
      <c r="B427" s="166" t="str">
        <f>'Đầu vào (2)'!G421</f>
        <v>DQ24DT</v>
      </c>
      <c r="C427" s="166" t="str">
        <f>$B$427</f>
        <v>DQ24DT</v>
      </c>
      <c r="D427" s="167" t="str">
        <f>'Đầu vào (2)'!H421</f>
        <v>Đường Nguyễn Du</v>
      </c>
      <c r="E427" s="167" t="str">
        <f>'Đầu vào (2)'!I421</f>
        <v>Đường Ngô Quyền</v>
      </c>
      <c r="F427" s="167" t="str">
        <f>'Đầu vào (2)'!J421</f>
        <v>Đường Lê Lợi</v>
      </c>
      <c r="G427" s="179">
        <v>2200</v>
      </c>
      <c r="H427" s="174">
        <v>1500</v>
      </c>
      <c r="I427" s="174">
        <v>1300</v>
      </c>
      <c r="J427" s="183">
        <f>VLOOKUP(C427,'[1]1. MA DO'!$E$5:$AA$1933,23,0)</f>
        <v>1.1299999999999999</v>
      </c>
      <c r="K427" s="180">
        <f t="shared" si="828"/>
        <v>1.1299999999999999</v>
      </c>
      <c r="L427" s="180">
        <f t="shared" si="829"/>
        <v>1.1299999999999999</v>
      </c>
      <c r="M427" s="29">
        <f>'Đầu vào (2)'!K421</f>
        <v>1900</v>
      </c>
      <c r="N427" s="29">
        <f>'Đầu vào (2)'!L421</f>
        <v>1100</v>
      </c>
      <c r="O427" s="29">
        <f>'Đầu vào (2)'!M421</f>
        <v>800</v>
      </c>
      <c r="P427" s="29">
        <f>'Đầu vào (2)'!N421</f>
        <v>500</v>
      </c>
      <c r="Q427" s="17">
        <f>VLOOKUP(B427,'[2]Giá đề xuất ODT'!$G$11:$AD$2233,21,0)</f>
        <v>2200</v>
      </c>
      <c r="R427" s="17">
        <f>VLOOKUP(B427,'[2]Giá đề xuất ODT'!$G$11:$AD$2233,22,0)</f>
        <v>1300</v>
      </c>
      <c r="S427" s="17">
        <f>VLOOKUP(B427,'[2]Giá đề xuất ODT'!$G$11:$AD$2233,23,0)</f>
        <v>930</v>
      </c>
      <c r="T427" s="17">
        <f>VLOOKUP(B427,'[2]Giá đề xuất ODT'!$G$11:$AD$2233,24,0)</f>
        <v>580</v>
      </c>
      <c r="U427" s="17">
        <v>3</v>
      </c>
      <c r="W427" s="17" t="str">
        <f>D427</f>
        <v>Đường Nguyễn Du</v>
      </c>
      <c r="X427" s="17"/>
      <c r="Y427" s="17"/>
    </row>
    <row r="428" spans="1:29" ht="78.75" x14ac:dyDescent="0.25">
      <c r="A428" s="166">
        <f t="shared" si="830"/>
        <v>422</v>
      </c>
      <c r="B428" s="166" t="str">
        <f t="shared" ref="B428:B433" si="918">B421</f>
        <v>VT2</v>
      </c>
      <c r="C428" s="166" t="str">
        <f t="shared" ref="C428:C433" si="919">$B$427</f>
        <v>DQ24DT</v>
      </c>
      <c r="D428" s="185" t="str">
        <f>V428&amp;W428&amp;X428&amp;Y428&amp;Z428&amp;"
"&amp;AA428&amp;"
"
&amp;AB428</f>
        <v>Các tuyến đường giao thông đấu nối trực tiếp ra Đường Nguyễn Du có hiện trạng là đường nhựa, bê tông xi măng:
- Có bề rộng ≥5m, cách đường giao thông ≤600m.
- Có bề rộng từ ≥3m đến &lt;5m, cách đường giao thông ≤400m.</v>
      </c>
      <c r="E428" s="185"/>
      <c r="F428" s="185"/>
      <c r="G428" s="174">
        <v>1300</v>
      </c>
      <c r="H428" s="174">
        <v>910</v>
      </c>
      <c r="I428" s="174">
        <v>780</v>
      </c>
      <c r="J428" s="183">
        <f>VLOOKUP(C428,'[1]1. MA DO'!$E$5:$AA$1933,23,0)</f>
        <v>1.1299999999999999</v>
      </c>
      <c r="K428" s="180">
        <f t="shared" si="828"/>
        <v>1.1299999999999999</v>
      </c>
      <c r="L428" s="180">
        <f t="shared" si="829"/>
        <v>1.1299999999999999</v>
      </c>
      <c r="M428" s="29">
        <f t="shared" ref="M428:M433" si="920">M427</f>
        <v>1900</v>
      </c>
      <c r="N428" s="29">
        <f t="shared" ref="N428:N433" si="921">N427</f>
        <v>1100</v>
      </c>
      <c r="O428" s="29">
        <f t="shared" ref="O428:O433" si="922">O427</f>
        <v>800</v>
      </c>
      <c r="P428" s="29">
        <f t="shared" ref="P428:P433" si="923">P427</f>
        <v>500</v>
      </c>
      <c r="Q428" s="17">
        <f t="shared" ref="Q428:Q433" si="924">Q427</f>
        <v>2200</v>
      </c>
      <c r="R428" s="17">
        <f t="shared" ref="R428:R433" si="925">R427</f>
        <v>1300</v>
      </c>
      <c r="S428" s="17">
        <f t="shared" ref="S428:S433" si="926">S427</f>
        <v>930</v>
      </c>
      <c r="T428" s="17">
        <f t="shared" ref="T428:U433" si="927">T427</f>
        <v>580</v>
      </c>
      <c r="U428" s="17">
        <f t="shared" si="927"/>
        <v>3</v>
      </c>
      <c r="V428" s="17" t="str">
        <f t="shared" ref="V428:V433" si="928">V421</f>
        <v xml:space="preserve">Các tuyến đường giao thông đấu nối trực tiếp ra </v>
      </c>
      <c r="W428" s="17" t="str">
        <f t="shared" ref="W428:W433" si="929">W427</f>
        <v>Đường Nguyễn Du</v>
      </c>
      <c r="X428" s="17"/>
      <c r="Y428" s="17"/>
      <c r="Z428" s="17" t="s">
        <v>477</v>
      </c>
      <c r="AA428" s="17" t="str">
        <f>AA421</f>
        <v>- Có bề rộng ≥5m, cách đường giao thông ≤600m.</v>
      </c>
      <c r="AB428" s="17" t="str">
        <f>AB421</f>
        <v>- Có bề rộng từ ≥3m đến &lt;5m, cách đường giao thông ≤400m.</v>
      </c>
      <c r="AC428" s="17">
        <f>AC421</f>
        <v>0</v>
      </c>
    </row>
    <row r="429" spans="1:29" ht="78.75" x14ac:dyDescent="0.25">
      <c r="A429" s="166">
        <f t="shared" si="830"/>
        <v>423</v>
      </c>
      <c r="B429" s="166" t="str">
        <f t="shared" si="918"/>
        <v>VT3</v>
      </c>
      <c r="C429" s="166" t="str">
        <f t="shared" si="919"/>
        <v>DQ24DT</v>
      </c>
      <c r="D429" s="185" t="str">
        <f>V429&amp;W429&amp;X429&amp;Y429&amp;Z429&amp;"
"&amp;AA429&amp;"
"&amp;AB429&amp;"
"&amp;AC429</f>
        <v>Các tuyến đường giao thông đấu nối trực tiếp ra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E429" s="185"/>
      <c r="F429" s="185"/>
      <c r="G429" s="174">
        <v>930</v>
      </c>
      <c r="H429" s="174">
        <v>650</v>
      </c>
      <c r="I429" s="174">
        <v>560</v>
      </c>
      <c r="J429" s="183">
        <f>VLOOKUP(C429,'[1]1. MA DO'!$E$5:$AA$1933,23,0)</f>
        <v>1.1299999999999999</v>
      </c>
      <c r="K429" s="180">
        <f t="shared" si="828"/>
        <v>1.1299999999999999</v>
      </c>
      <c r="L429" s="180">
        <f t="shared" si="829"/>
        <v>1.1299999999999999</v>
      </c>
      <c r="M429" s="29">
        <f t="shared" si="920"/>
        <v>1900</v>
      </c>
      <c r="N429" s="29">
        <f t="shared" si="921"/>
        <v>1100</v>
      </c>
      <c r="O429" s="29">
        <f t="shared" si="922"/>
        <v>800</v>
      </c>
      <c r="P429" s="29">
        <f t="shared" si="923"/>
        <v>500</v>
      </c>
      <c r="Q429" s="17">
        <f t="shared" si="924"/>
        <v>2200</v>
      </c>
      <c r="R429" s="17">
        <f t="shared" si="925"/>
        <v>1300</v>
      </c>
      <c r="S429" s="17">
        <f t="shared" si="926"/>
        <v>930</v>
      </c>
      <c r="T429" s="17">
        <f t="shared" si="927"/>
        <v>580</v>
      </c>
      <c r="U429" s="17">
        <f t="shared" si="927"/>
        <v>3</v>
      </c>
      <c r="V429" s="17" t="str">
        <f t="shared" si="928"/>
        <v xml:space="preserve">Các tuyến đường giao thông đấu nối trực tiếp ra </v>
      </c>
      <c r="W429" s="17" t="str">
        <f t="shared" si="929"/>
        <v>Đường Nguyễn Du</v>
      </c>
      <c r="X429" s="17"/>
      <c r="Y429" s="17"/>
      <c r="Z429" s="17" t="s">
        <v>477</v>
      </c>
      <c r="AA429" s="17" t="str">
        <f t="shared" ref="AA429:AC429" si="930">AA422</f>
        <v>- Có bề rộng ≥5m, cách đường giao thông &gt;600m.</v>
      </c>
      <c r="AB429" s="17" t="str">
        <f t="shared" si="930"/>
        <v>- Có bề rộng từ ≥3m đến &lt;5m, cách đường giao thông từ &gt;400m đến ≤600m.</v>
      </c>
      <c r="AC429" s="17" t="str">
        <f t="shared" si="930"/>
        <v>- Có bề rộng &lt;3m, cách đường giao thông ≤200m.</v>
      </c>
    </row>
    <row r="430" spans="1:29" ht="94.5" x14ac:dyDescent="0.25">
      <c r="A430" s="166">
        <f t="shared" si="830"/>
        <v>424</v>
      </c>
      <c r="B430" s="166" t="str">
        <f t="shared" si="918"/>
        <v>VT4</v>
      </c>
      <c r="C430" s="166" t="str">
        <f t="shared" si="919"/>
        <v>DQ24DT</v>
      </c>
      <c r="D430" s="185" t="str">
        <f>V430&amp;W430&amp;X430&amp;Y430&amp;Z430</f>
        <v>Các tuyến đường giao thông đấu nối trực tiếp ra Đường Nguyễn Du có hiện trạng là đường nhựa, bê tông xi măng:
- Có bề rộng từ ≥3m đến &lt;5m, cách đường giao thông &gt;600m.
- Có bề rộng &lt;3m, cách đường giao thông &gt;200m.</v>
      </c>
      <c r="E430" s="185"/>
      <c r="F430" s="185"/>
      <c r="G430" s="174">
        <v>580</v>
      </c>
      <c r="H430" s="174">
        <v>410</v>
      </c>
      <c r="I430" s="174">
        <v>350</v>
      </c>
      <c r="J430" s="183">
        <f>VLOOKUP(C430,'[1]1. MA DO'!$E$5:$AA$1933,23,0)</f>
        <v>1.1299999999999999</v>
      </c>
      <c r="K430" s="180">
        <f t="shared" si="828"/>
        <v>1.1299999999999999</v>
      </c>
      <c r="L430" s="180">
        <f t="shared" si="829"/>
        <v>1.1299999999999999</v>
      </c>
      <c r="M430" s="29">
        <f t="shared" si="920"/>
        <v>1900</v>
      </c>
      <c r="N430" s="29">
        <f t="shared" si="921"/>
        <v>1100</v>
      </c>
      <c r="O430" s="29">
        <f t="shared" si="922"/>
        <v>800</v>
      </c>
      <c r="P430" s="29">
        <f t="shared" si="923"/>
        <v>500</v>
      </c>
      <c r="Q430" s="17">
        <f t="shared" si="924"/>
        <v>2200</v>
      </c>
      <c r="R430" s="17">
        <f t="shared" si="925"/>
        <v>1300</v>
      </c>
      <c r="S430" s="17">
        <f t="shared" si="926"/>
        <v>930</v>
      </c>
      <c r="T430" s="17">
        <f t="shared" si="927"/>
        <v>580</v>
      </c>
      <c r="U430" s="17">
        <f t="shared" si="927"/>
        <v>3</v>
      </c>
      <c r="V430" s="17" t="str">
        <f t="shared" si="928"/>
        <v xml:space="preserve">Các tuyến đường giao thông đấu nối trực tiếp ra </v>
      </c>
      <c r="W430" s="17" t="str">
        <f t="shared" si="929"/>
        <v>Đường Nguyễn Du</v>
      </c>
      <c r="X430" s="17"/>
      <c r="Y430" s="17"/>
      <c r="Z430" s="17" t="s">
        <v>478</v>
      </c>
      <c r="AA430" s="17">
        <f t="shared" ref="AA430:AC430" si="931">AA423</f>
        <v>0</v>
      </c>
      <c r="AB430" s="17">
        <f t="shared" si="931"/>
        <v>0</v>
      </c>
      <c r="AC430" s="17">
        <f t="shared" si="931"/>
        <v>0</v>
      </c>
    </row>
    <row r="431" spans="1:29" ht="94.5" x14ac:dyDescent="0.25">
      <c r="A431" s="166">
        <f t="shared" si="830"/>
        <v>425</v>
      </c>
      <c r="B431" s="166" t="str">
        <f t="shared" si="918"/>
        <v>VT2*0,8</v>
      </c>
      <c r="C431" s="166" t="str">
        <f t="shared" si="919"/>
        <v>DQ24DT</v>
      </c>
      <c r="D431" s="185" t="str">
        <f>V431&amp;W431&amp;X431&amp;Y431&amp;Z431&amp;"
"&amp;AA431&amp;"
"
&amp;AB431</f>
        <v>Các tuyến đường giao thông không đấu nối trực tiếp và thông ra Đường Nguyễn Du có hiện trạng là đường nhựa, bê tông xi măng:
- Có bề rộng ≥5m, cách đường giao thông ≤600m.
- Có bề rộng từ ≥3m đến &lt;5m, cách đường giao thông ≤400m.</v>
      </c>
      <c r="E431" s="185"/>
      <c r="F431" s="185"/>
      <c r="G431" s="174">
        <v>1200</v>
      </c>
      <c r="H431" s="174">
        <v>840</v>
      </c>
      <c r="I431" s="174">
        <v>720</v>
      </c>
      <c r="J431" s="183">
        <f>VLOOKUP(C431,'[1]1. MA DO'!$E$5:$AA$1933,23,0)</f>
        <v>1.1299999999999999</v>
      </c>
      <c r="K431" s="180">
        <f t="shared" si="828"/>
        <v>1.1299999999999999</v>
      </c>
      <c r="L431" s="180">
        <f t="shared" si="829"/>
        <v>1.1299999999999999</v>
      </c>
      <c r="M431" s="29">
        <f t="shared" si="920"/>
        <v>1900</v>
      </c>
      <c r="N431" s="29">
        <f t="shared" si="921"/>
        <v>1100</v>
      </c>
      <c r="O431" s="29">
        <f t="shared" si="922"/>
        <v>800</v>
      </c>
      <c r="P431" s="29">
        <f t="shared" si="923"/>
        <v>500</v>
      </c>
      <c r="Q431" s="17">
        <f t="shared" si="924"/>
        <v>2200</v>
      </c>
      <c r="R431" s="17">
        <f t="shared" si="925"/>
        <v>1300</v>
      </c>
      <c r="S431" s="17">
        <f t="shared" si="926"/>
        <v>930</v>
      </c>
      <c r="T431" s="17">
        <f t="shared" si="927"/>
        <v>580</v>
      </c>
      <c r="U431" s="17">
        <f t="shared" si="927"/>
        <v>3</v>
      </c>
      <c r="V431" s="17" t="str">
        <f t="shared" si="928"/>
        <v xml:space="preserve">Các tuyến đường giao thông không đấu nối trực tiếp và thông ra </v>
      </c>
      <c r="W431" s="17" t="str">
        <f t="shared" si="929"/>
        <v>Đường Nguyễn Du</v>
      </c>
      <c r="X431" s="17"/>
      <c r="Y431" s="17"/>
      <c r="Z431" s="17" t="s">
        <v>477</v>
      </c>
      <c r="AA431" s="17" t="str">
        <f t="shared" ref="AA431:AC431" si="932">AA424</f>
        <v>- Có bề rộng ≥5m, cách đường giao thông ≤600m.</v>
      </c>
      <c r="AB431" s="17" t="str">
        <f t="shared" si="932"/>
        <v>- Có bề rộng từ ≥3m đến &lt;5m, cách đường giao thông ≤400m.</v>
      </c>
      <c r="AC431" s="17">
        <f t="shared" si="932"/>
        <v>0</v>
      </c>
    </row>
    <row r="432" spans="1:29" ht="94.5" x14ac:dyDescent="0.25">
      <c r="A432" s="166">
        <f t="shared" si="830"/>
        <v>426</v>
      </c>
      <c r="B432" s="166" t="str">
        <f t="shared" si="918"/>
        <v>VT3*0,8</v>
      </c>
      <c r="C432" s="166" t="str">
        <f t="shared" si="919"/>
        <v>DQ24DT</v>
      </c>
      <c r="D432" s="185" t="str">
        <f>V432&amp;W432&amp;X432&amp;Y432&amp;Z432&amp;"
"&amp;AA432&amp;"
"
&amp;AB432&amp;"
"&amp;AC432</f>
        <v>Các tuyến đường giao thông không đấu nối trực tiếp và thông ra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E432" s="185"/>
      <c r="F432" s="185"/>
      <c r="G432" s="174">
        <v>840</v>
      </c>
      <c r="H432" s="174">
        <v>590</v>
      </c>
      <c r="I432" s="174">
        <v>500</v>
      </c>
      <c r="J432" s="183">
        <f>VLOOKUP(C432,'[1]1. MA DO'!$E$5:$AA$1933,23,0)</f>
        <v>1.1299999999999999</v>
      </c>
      <c r="K432" s="180">
        <f t="shared" si="828"/>
        <v>1.1299999999999999</v>
      </c>
      <c r="L432" s="180">
        <f t="shared" si="829"/>
        <v>1.1299999999999999</v>
      </c>
      <c r="M432" s="29">
        <f t="shared" si="920"/>
        <v>1900</v>
      </c>
      <c r="N432" s="29">
        <f t="shared" si="921"/>
        <v>1100</v>
      </c>
      <c r="O432" s="29">
        <f t="shared" si="922"/>
        <v>800</v>
      </c>
      <c r="P432" s="29">
        <f t="shared" si="923"/>
        <v>500</v>
      </c>
      <c r="Q432" s="17">
        <f t="shared" si="924"/>
        <v>2200</v>
      </c>
      <c r="R432" s="17">
        <f t="shared" si="925"/>
        <v>1300</v>
      </c>
      <c r="S432" s="17">
        <f t="shared" si="926"/>
        <v>930</v>
      </c>
      <c r="T432" s="17">
        <f t="shared" si="927"/>
        <v>580</v>
      </c>
      <c r="U432" s="17">
        <f t="shared" si="927"/>
        <v>3</v>
      </c>
      <c r="V432" s="17" t="str">
        <f t="shared" si="928"/>
        <v xml:space="preserve">Các tuyến đường giao thông không đấu nối trực tiếp và thông ra </v>
      </c>
      <c r="W432" s="17" t="str">
        <f t="shared" si="929"/>
        <v>Đường Nguyễn Du</v>
      </c>
      <c r="X432" s="17"/>
      <c r="Y432" s="17"/>
      <c r="Z432" s="17" t="s">
        <v>477</v>
      </c>
      <c r="AA432" s="17" t="str">
        <f t="shared" ref="AA432:AC432" si="933">AA425</f>
        <v>- Có bề rộng ≥5m, cách đường giao thông &gt;600m.</v>
      </c>
      <c r="AB432" s="17" t="str">
        <f t="shared" si="933"/>
        <v>- Có bề rộng từ ≥3m đến &lt;5m, cách đường giao thông từ &gt;400m đến ≤600m.</v>
      </c>
      <c r="AC432" s="17" t="str">
        <f t="shared" si="933"/>
        <v>- Có bề rộng &lt;3m, cách đường giao thông ≤200m.</v>
      </c>
    </row>
    <row r="433" spans="1:29" ht="94.5" x14ac:dyDescent="0.25">
      <c r="A433" s="166">
        <f t="shared" si="830"/>
        <v>427</v>
      </c>
      <c r="B433" s="166" t="str">
        <f t="shared" si="918"/>
        <v>VT4*0,8</v>
      </c>
      <c r="C433" s="166" t="str">
        <f t="shared" si="919"/>
        <v>DQ24DT</v>
      </c>
      <c r="D433" s="185" t="str">
        <f>V433&amp;W433&amp;X433&amp;Y433&amp;Z433</f>
        <v>Các tuyến đường giao thông không đấu nối trực tiếp và thông ra Đường Nguyễn Du có hiện trạng là đường nhựa, bê tông xi măng:
- Có bề rộng từ ≥3m đến &lt;5m, cách đường giao thông &gt;600m.
- Có bề rộng &lt;3m, cách đường giao thông &gt;200m.</v>
      </c>
      <c r="E433" s="185"/>
      <c r="F433" s="185"/>
      <c r="G433" s="174">
        <v>520</v>
      </c>
      <c r="H433" s="174">
        <v>360</v>
      </c>
      <c r="I433" s="174">
        <v>310</v>
      </c>
      <c r="J433" s="183">
        <f>VLOOKUP(C433,'[1]1. MA DO'!$E$5:$AA$1933,23,0)</f>
        <v>1.1299999999999999</v>
      </c>
      <c r="K433" s="180">
        <f t="shared" si="828"/>
        <v>1.1299999999999999</v>
      </c>
      <c r="L433" s="180">
        <f t="shared" si="829"/>
        <v>1.1299999999999999</v>
      </c>
      <c r="M433" s="29">
        <f t="shared" si="920"/>
        <v>1900</v>
      </c>
      <c r="N433" s="29">
        <f t="shared" si="921"/>
        <v>1100</v>
      </c>
      <c r="O433" s="29">
        <f t="shared" si="922"/>
        <v>800</v>
      </c>
      <c r="P433" s="29">
        <f t="shared" si="923"/>
        <v>500</v>
      </c>
      <c r="Q433" s="17">
        <f t="shared" si="924"/>
        <v>2200</v>
      </c>
      <c r="R433" s="17">
        <f t="shared" si="925"/>
        <v>1300</v>
      </c>
      <c r="S433" s="17">
        <f t="shared" si="926"/>
        <v>930</v>
      </c>
      <c r="T433" s="17">
        <f t="shared" si="927"/>
        <v>580</v>
      </c>
      <c r="U433" s="17">
        <f t="shared" si="927"/>
        <v>3</v>
      </c>
      <c r="V433" s="17" t="str">
        <f t="shared" si="928"/>
        <v xml:space="preserve">Các tuyến đường giao thông không đấu nối trực tiếp và thông ra </v>
      </c>
      <c r="W433" s="17" t="str">
        <f t="shared" si="929"/>
        <v>Đường Nguyễn Du</v>
      </c>
      <c r="X433" s="17"/>
      <c r="Y433" s="17"/>
      <c r="Z433" s="17" t="s">
        <v>478</v>
      </c>
      <c r="AA433" s="17">
        <f t="shared" ref="AA433:AC433" si="934">AA426</f>
        <v>0</v>
      </c>
      <c r="AB433" s="17">
        <f t="shared" si="934"/>
        <v>0</v>
      </c>
      <c r="AC433" s="17">
        <f t="shared" si="934"/>
        <v>0</v>
      </c>
    </row>
    <row r="434" spans="1:29" ht="31.5" x14ac:dyDescent="0.25">
      <c r="A434" s="166">
        <f t="shared" si="830"/>
        <v>428</v>
      </c>
      <c r="B434" s="166" t="str">
        <f>'Đầu vào (2)'!G428</f>
        <v>DQ25DT</v>
      </c>
      <c r="C434" s="166" t="str">
        <f>$B$434</f>
        <v>DQ25DT</v>
      </c>
      <c r="D434" s="167" t="str">
        <f>'Đầu vào (2)'!H428</f>
        <v>Đường Lý Thường Kiệt</v>
      </c>
      <c r="E434" s="167" t="str">
        <f>'Đầu vào (2)'!I428</f>
        <v>Đường Trần Nhân Tông</v>
      </c>
      <c r="F434" s="167" t="str">
        <f>'Đầu vào (2)'!J428</f>
        <v>Đường Ngô Thời Nhiệm</v>
      </c>
      <c r="G434" s="179">
        <v>2200</v>
      </c>
      <c r="H434" s="174">
        <v>1500</v>
      </c>
      <c r="I434" s="174">
        <v>1300</v>
      </c>
      <c r="J434" s="183">
        <f>VLOOKUP(C434,'[1]1. MA DO'!$E$5:$AA$1933,23,0)</f>
        <v>1.1000000000000001</v>
      </c>
      <c r="K434" s="180">
        <f t="shared" si="828"/>
        <v>1.1000000000000001</v>
      </c>
      <c r="L434" s="180">
        <f t="shared" si="829"/>
        <v>1.1000000000000001</v>
      </c>
      <c r="M434" s="29">
        <f>'Đầu vào (2)'!K428</f>
        <v>1900</v>
      </c>
      <c r="N434" s="29">
        <f>'Đầu vào (2)'!L428</f>
        <v>1100</v>
      </c>
      <c r="O434" s="29">
        <f>'Đầu vào (2)'!M428</f>
        <v>800</v>
      </c>
      <c r="P434" s="29">
        <f>'Đầu vào (2)'!N428</f>
        <v>500</v>
      </c>
      <c r="Q434" s="17">
        <f>VLOOKUP(B434,'[2]Giá đề xuất ODT'!$G$11:$AD$2233,21,0)</f>
        <v>2200</v>
      </c>
      <c r="R434" s="17">
        <f>VLOOKUP(B434,'[2]Giá đề xuất ODT'!$G$11:$AD$2233,22,0)</f>
        <v>1300</v>
      </c>
      <c r="S434" s="17">
        <f>VLOOKUP(B434,'[2]Giá đề xuất ODT'!$G$11:$AD$2233,23,0)</f>
        <v>930</v>
      </c>
      <c r="T434" s="17">
        <f>VLOOKUP(B434,'[2]Giá đề xuất ODT'!$G$11:$AD$2233,24,0)</f>
        <v>580</v>
      </c>
      <c r="U434" s="17">
        <v>3</v>
      </c>
      <c r="W434" s="17" t="str">
        <f>D434</f>
        <v>Đường Lý Thường Kiệt</v>
      </c>
      <c r="X434" s="17"/>
      <c r="Y434" s="17"/>
    </row>
    <row r="435" spans="1:29" ht="89.25" customHeight="1" x14ac:dyDescent="0.25">
      <c r="A435" s="166">
        <f t="shared" si="830"/>
        <v>429</v>
      </c>
      <c r="B435" s="166" t="str">
        <f t="shared" ref="B435:B440" si="935">B428</f>
        <v>VT2</v>
      </c>
      <c r="C435" s="166" t="str">
        <f t="shared" ref="C435:C440" si="936">$B$434</f>
        <v>DQ25DT</v>
      </c>
      <c r="D435" s="185" t="str">
        <f>V435&amp;W435&amp;X435&amp;Y435&amp;Z435&amp;"
"&amp;AA435&amp;"
"
&amp;AB435</f>
        <v>Các tuyến đường giao thông đấu nối trực tiếp ra Đường Lý Thường Kiệt có hiện trạng là đường nhựa, bê tông xi măng:
- Có bề rộng ≥5m, cách đường giao thông ≤600m.
- Có bề rộng từ ≥3m đến &lt;5m, cách đường giao thông ≤400m.</v>
      </c>
      <c r="E435" s="185"/>
      <c r="F435" s="185"/>
      <c r="G435" s="174">
        <v>1300</v>
      </c>
      <c r="H435" s="174">
        <v>910</v>
      </c>
      <c r="I435" s="174">
        <v>780</v>
      </c>
      <c r="J435" s="183">
        <f>VLOOKUP(C435,'[1]1. MA DO'!$E$5:$AA$1933,23,0)</f>
        <v>1.1000000000000001</v>
      </c>
      <c r="K435" s="180">
        <f t="shared" si="828"/>
        <v>1.1000000000000001</v>
      </c>
      <c r="L435" s="180">
        <f t="shared" si="829"/>
        <v>1.1000000000000001</v>
      </c>
      <c r="M435" s="29">
        <f t="shared" ref="M435:M440" si="937">M434</f>
        <v>1900</v>
      </c>
      <c r="N435" s="29">
        <f t="shared" ref="N435:N440" si="938">N434</f>
        <v>1100</v>
      </c>
      <c r="O435" s="29">
        <f t="shared" ref="O435:O440" si="939">O434</f>
        <v>800</v>
      </c>
      <c r="P435" s="29">
        <f t="shared" ref="P435:P440" si="940">P434</f>
        <v>500</v>
      </c>
      <c r="Q435" s="17">
        <f t="shared" ref="Q435:Q440" si="941">Q434</f>
        <v>2200</v>
      </c>
      <c r="R435" s="17">
        <f t="shared" ref="R435:R440" si="942">R434</f>
        <v>1300</v>
      </c>
      <c r="S435" s="17">
        <f t="shared" ref="S435:S440" si="943">S434</f>
        <v>930</v>
      </c>
      <c r="T435" s="17">
        <f t="shared" ref="T435:U440" si="944">T434</f>
        <v>580</v>
      </c>
      <c r="U435" s="17">
        <f t="shared" si="944"/>
        <v>3</v>
      </c>
      <c r="V435" s="17" t="str">
        <f t="shared" ref="V435:V440" si="945">V428</f>
        <v xml:space="preserve">Các tuyến đường giao thông đấu nối trực tiếp ra </v>
      </c>
      <c r="W435" s="17" t="str">
        <f t="shared" ref="W435:W440" si="946">W434</f>
        <v>Đường Lý Thường Kiệt</v>
      </c>
      <c r="X435" s="17"/>
      <c r="Y435" s="17"/>
      <c r="Z435" s="17" t="s">
        <v>477</v>
      </c>
      <c r="AA435" s="17" t="str">
        <f>AA428</f>
        <v>- Có bề rộng ≥5m, cách đường giao thông ≤600m.</v>
      </c>
      <c r="AB435" s="17" t="str">
        <f>AB428</f>
        <v>- Có bề rộng từ ≥3m đến &lt;5m, cách đường giao thông ≤400m.</v>
      </c>
      <c r="AC435" s="17">
        <f>AC428</f>
        <v>0</v>
      </c>
    </row>
    <row r="436" spans="1:29" ht="78.75" x14ac:dyDescent="0.25">
      <c r="A436" s="166">
        <f t="shared" si="830"/>
        <v>430</v>
      </c>
      <c r="B436" s="166" t="str">
        <f t="shared" si="935"/>
        <v>VT3</v>
      </c>
      <c r="C436" s="166" t="str">
        <f t="shared" si="936"/>
        <v>DQ25DT</v>
      </c>
      <c r="D436" s="185" t="str">
        <f>V436&amp;W436&amp;X436&amp;Y436&amp;Z436&amp;"
"&amp;AA436&amp;"
"&amp;AB436&amp;"
"&amp;AC436</f>
        <v>Các tuyến đường giao thông đấu nối trực tiếp ra Đường Lý Thường Kiệt có hiện trạng là đường nhựa, bê tông xi măng:
- Có bề rộng ≥5m, cách đường giao thông &gt;600m.
- Có bề rộng từ ≥3m đến &lt;5m, cách đường giao thông từ &gt;400m đến ≤600m.
- Có bề rộng &lt;3m, cách đường giao thông ≤200m.</v>
      </c>
      <c r="E436" s="185"/>
      <c r="F436" s="185"/>
      <c r="G436" s="174">
        <v>930</v>
      </c>
      <c r="H436" s="174">
        <v>650</v>
      </c>
      <c r="I436" s="174">
        <v>560</v>
      </c>
      <c r="J436" s="183">
        <f>VLOOKUP(C436,'[1]1. MA DO'!$E$5:$AA$1933,23,0)</f>
        <v>1.1000000000000001</v>
      </c>
      <c r="K436" s="180">
        <f t="shared" si="828"/>
        <v>1.1000000000000001</v>
      </c>
      <c r="L436" s="180">
        <f t="shared" si="829"/>
        <v>1.1000000000000001</v>
      </c>
      <c r="M436" s="29">
        <f t="shared" si="937"/>
        <v>1900</v>
      </c>
      <c r="N436" s="29">
        <f t="shared" si="938"/>
        <v>1100</v>
      </c>
      <c r="O436" s="29">
        <f t="shared" si="939"/>
        <v>800</v>
      </c>
      <c r="P436" s="29">
        <f t="shared" si="940"/>
        <v>500</v>
      </c>
      <c r="Q436" s="17">
        <f t="shared" si="941"/>
        <v>2200</v>
      </c>
      <c r="R436" s="17">
        <f t="shared" si="942"/>
        <v>1300</v>
      </c>
      <c r="S436" s="17">
        <f t="shared" si="943"/>
        <v>930</v>
      </c>
      <c r="T436" s="17">
        <f t="shared" si="944"/>
        <v>580</v>
      </c>
      <c r="U436" s="17">
        <f t="shared" si="944"/>
        <v>3</v>
      </c>
      <c r="V436" s="17" t="str">
        <f t="shared" si="945"/>
        <v xml:space="preserve">Các tuyến đường giao thông đấu nối trực tiếp ra </v>
      </c>
      <c r="W436" s="17" t="str">
        <f t="shared" si="946"/>
        <v>Đường Lý Thường Kiệt</v>
      </c>
      <c r="X436" s="17"/>
      <c r="Y436" s="17"/>
      <c r="Z436" s="17" t="s">
        <v>477</v>
      </c>
      <c r="AA436" s="17" t="str">
        <f t="shared" ref="AA436:AC436" si="947">AA429</f>
        <v>- Có bề rộng ≥5m, cách đường giao thông &gt;600m.</v>
      </c>
      <c r="AB436" s="17" t="str">
        <f t="shared" si="947"/>
        <v>- Có bề rộng từ ≥3m đến &lt;5m, cách đường giao thông từ &gt;400m đến ≤600m.</v>
      </c>
      <c r="AC436" s="17" t="str">
        <f t="shared" si="947"/>
        <v>- Có bề rộng &lt;3m, cách đường giao thông ≤200m.</v>
      </c>
    </row>
    <row r="437" spans="1:29" ht="94.5" x14ac:dyDescent="0.25">
      <c r="A437" s="166">
        <f t="shared" si="830"/>
        <v>431</v>
      </c>
      <c r="B437" s="166" t="str">
        <f t="shared" si="935"/>
        <v>VT4</v>
      </c>
      <c r="C437" s="166" t="str">
        <f t="shared" si="936"/>
        <v>DQ25DT</v>
      </c>
      <c r="D437" s="185" t="str">
        <f>V437&amp;W437&amp;X437&amp;Y437&amp;Z437</f>
        <v>Các tuyến đường giao thông đấu nối trực tiếp ra Đường Lý Thường Kiệt có hiện trạng là đường nhựa, bê tông xi măng:
- Có bề rộng từ ≥3m đến &lt;5m, cách đường giao thông &gt;600m.
- Có bề rộng &lt;3m, cách đường giao thông &gt;200m.</v>
      </c>
      <c r="E437" s="185"/>
      <c r="F437" s="185"/>
      <c r="G437" s="174">
        <v>580</v>
      </c>
      <c r="H437" s="174">
        <v>410</v>
      </c>
      <c r="I437" s="174">
        <v>350</v>
      </c>
      <c r="J437" s="183">
        <f>VLOOKUP(C437,'[1]1. MA DO'!$E$5:$AA$1933,23,0)</f>
        <v>1.1000000000000001</v>
      </c>
      <c r="K437" s="180">
        <f t="shared" si="828"/>
        <v>1.1000000000000001</v>
      </c>
      <c r="L437" s="180">
        <f t="shared" si="829"/>
        <v>1.1000000000000001</v>
      </c>
      <c r="M437" s="29">
        <f t="shared" si="937"/>
        <v>1900</v>
      </c>
      <c r="N437" s="29">
        <f t="shared" si="938"/>
        <v>1100</v>
      </c>
      <c r="O437" s="29">
        <f t="shared" si="939"/>
        <v>800</v>
      </c>
      <c r="P437" s="29">
        <f t="shared" si="940"/>
        <v>500</v>
      </c>
      <c r="Q437" s="17">
        <f t="shared" si="941"/>
        <v>2200</v>
      </c>
      <c r="R437" s="17">
        <f t="shared" si="942"/>
        <v>1300</v>
      </c>
      <c r="S437" s="17">
        <f t="shared" si="943"/>
        <v>930</v>
      </c>
      <c r="T437" s="17">
        <f t="shared" si="944"/>
        <v>580</v>
      </c>
      <c r="U437" s="17">
        <f t="shared" si="944"/>
        <v>3</v>
      </c>
      <c r="V437" s="17" t="str">
        <f t="shared" si="945"/>
        <v xml:space="preserve">Các tuyến đường giao thông đấu nối trực tiếp ra </v>
      </c>
      <c r="W437" s="17" t="str">
        <f t="shared" si="946"/>
        <v>Đường Lý Thường Kiệt</v>
      </c>
      <c r="X437" s="17"/>
      <c r="Y437" s="17"/>
      <c r="Z437" s="17" t="s">
        <v>478</v>
      </c>
      <c r="AA437" s="17">
        <f t="shared" ref="AA437:AC437" si="948">AA430</f>
        <v>0</v>
      </c>
      <c r="AB437" s="17">
        <f t="shared" si="948"/>
        <v>0</v>
      </c>
      <c r="AC437" s="17">
        <f t="shared" si="948"/>
        <v>0</v>
      </c>
    </row>
    <row r="438" spans="1:29" ht="94.5" x14ac:dyDescent="0.25">
      <c r="A438" s="166">
        <f t="shared" si="830"/>
        <v>432</v>
      </c>
      <c r="B438" s="166" t="str">
        <f t="shared" si="935"/>
        <v>VT2*0,8</v>
      </c>
      <c r="C438" s="166" t="str">
        <f t="shared" si="936"/>
        <v>DQ25DT</v>
      </c>
      <c r="D438" s="185" t="str">
        <f>V438&amp;W438&amp;X438&amp;Y438&amp;Z438&amp;"
"&amp;AA438&amp;"
"
&amp;AB438</f>
        <v>Các tuyến đường giao thông không đấu nối trực tiếp và thông ra Đường Lý Thường Kiệt có hiện trạng là đường nhựa, bê tông xi măng:
- Có bề rộng ≥5m, cách đường giao thông ≤600m.
- Có bề rộng từ ≥3m đến &lt;5m, cách đường giao thông ≤400m.</v>
      </c>
      <c r="E438" s="185"/>
      <c r="F438" s="185"/>
      <c r="G438" s="174">
        <v>1200</v>
      </c>
      <c r="H438" s="174">
        <v>840</v>
      </c>
      <c r="I438" s="174">
        <v>720</v>
      </c>
      <c r="J438" s="183">
        <f>VLOOKUP(C438,'[1]1. MA DO'!$E$5:$AA$1933,23,0)</f>
        <v>1.1000000000000001</v>
      </c>
      <c r="K438" s="180">
        <f t="shared" si="828"/>
        <v>1.1000000000000001</v>
      </c>
      <c r="L438" s="180">
        <f t="shared" si="829"/>
        <v>1.1000000000000001</v>
      </c>
      <c r="M438" s="29">
        <f t="shared" si="937"/>
        <v>1900</v>
      </c>
      <c r="N438" s="29">
        <f t="shared" si="938"/>
        <v>1100</v>
      </c>
      <c r="O438" s="29">
        <f t="shared" si="939"/>
        <v>800</v>
      </c>
      <c r="P438" s="29">
        <f t="shared" si="940"/>
        <v>500</v>
      </c>
      <c r="Q438" s="17">
        <f t="shared" si="941"/>
        <v>2200</v>
      </c>
      <c r="R438" s="17">
        <f t="shared" si="942"/>
        <v>1300</v>
      </c>
      <c r="S438" s="17">
        <f t="shared" si="943"/>
        <v>930</v>
      </c>
      <c r="T438" s="17">
        <f t="shared" si="944"/>
        <v>580</v>
      </c>
      <c r="U438" s="17">
        <f t="shared" si="944"/>
        <v>3</v>
      </c>
      <c r="V438" s="17" t="str">
        <f t="shared" si="945"/>
        <v xml:space="preserve">Các tuyến đường giao thông không đấu nối trực tiếp và thông ra </v>
      </c>
      <c r="W438" s="17" t="str">
        <f t="shared" si="946"/>
        <v>Đường Lý Thường Kiệt</v>
      </c>
      <c r="X438" s="17"/>
      <c r="Y438" s="17"/>
      <c r="Z438" s="17" t="s">
        <v>477</v>
      </c>
      <c r="AA438" s="17" t="str">
        <f t="shared" ref="AA438:AC438" si="949">AA431</f>
        <v>- Có bề rộng ≥5m, cách đường giao thông ≤600m.</v>
      </c>
      <c r="AB438" s="17" t="str">
        <f t="shared" si="949"/>
        <v>- Có bề rộng từ ≥3m đến &lt;5m, cách đường giao thông ≤400m.</v>
      </c>
      <c r="AC438" s="17">
        <f t="shared" si="949"/>
        <v>0</v>
      </c>
    </row>
    <row r="439" spans="1:29" ht="94.5" x14ac:dyDescent="0.25">
      <c r="A439" s="166">
        <f t="shared" si="830"/>
        <v>433</v>
      </c>
      <c r="B439" s="166" t="str">
        <f t="shared" si="935"/>
        <v>VT3*0,8</v>
      </c>
      <c r="C439" s="166" t="str">
        <f t="shared" si="936"/>
        <v>DQ25DT</v>
      </c>
      <c r="D439" s="185" t="str">
        <f>V439&amp;W439&amp;X439&amp;Y439&amp;Z439&amp;"
"&amp;AA439&amp;"
"
&amp;AB439&amp;"
"&amp;AC439</f>
        <v>Các tuyến đường giao thông không đấu nối trực tiếp và thông ra Đường Lý Thường Kiệt có hiện trạng là đường nhựa, bê tông xi măng:
- Có bề rộng ≥5m, cách đường giao thông &gt;600m.
- Có bề rộng từ ≥3m đến &lt;5m, cách đường giao thông từ &gt;400m đến ≤600m.
- Có bề rộng &lt;3m, cách đường giao thông ≤200m.</v>
      </c>
      <c r="E439" s="185"/>
      <c r="F439" s="185"/>
      <c r="G439" s="174">
        <v>840</v>
      </c>
      <c r="H439" s="174">
        <v>590</v>
      </c>
      <c r="I439" s="174">
        <v>500</v>
      </c>
      <c r="J439" s="183">
        <f>VLOOKUP(C439,'[1]1. MA DO'!$E$5:$AA$1933,23,0)</f>
        <v>1.1000000000000001</v>
      </c>
      <c r="K439" s="180">
        <f t="shared" si="828"/>
        <v>1.1000000000000001</v>
      </c>
      <c r="L439" s="180">
        <f t="shared" si="829"/>
        <v>1.1000000000000001</v>
      </c>
      <c r="M439" s="29">
        <f t="shared" si="937"/>
        <v>1900</v>
      </c>
      <c r="N439" s="29">
        <f t="shared" si="938"/>
        <v>1100</v>
      </c>
      <c r="O439" s="29">
        <f t="shared" si="939"/>
        <v>800</v>
      </c>
      <c r="P439" s="29">
        <f t="shared" si="940"/>
        <v>500</v>
      </c>
      <c r="Q439" s="17">
        <f t="shared" si="941"/>
        <v>2200</v>
      </c>
      <c r="R439" s="17">
        <f t="shared" si="942"/>
        <v>1300</v>
      </c>
      <c r="S439" s="17">
        <f t="shared" si="943"/>
        <v>930</v>
      </c>
      <c r="T439" s="17">
        <f t="shared" si="944"/>
        <v>580</v>
      </c>
      <c r="U439" s="17">
        <f t="shared" si="944"/>
        <v>3</v>
      </c>
      <c r="V439" s="17" t="str">
        <f t="shared" si="945"/>
        <v xml:space="preserve">Các tuyến đường giao thông không đấu nối trực tiếp và thông ra </v>
      </c>
      <c r="W439" s="17" t="str">
        <f t="shared" si="946"/>
        <v>Đường Lý Thường Kiệt</v>
      </c>
      <c r="X439" s="17"/>
      <c r="Y439" s="17"/>
      <c r="Z439" s="17" t="s">
        <v>477</v>
      </c>
      <c r="AA439" s="17" t="str">
        <f t="shared" ref="AA439:AC439" si="950">AA432</f>
        <v>- Có bề rộng ≥5m, cách đường giao thông &gt;600m.</v>
      </c>
      <c r="AB439" s="17" t="str">
        <f t="shared" si="950"/>
        <v>- Có bề rộng từ ≥3m đến &lt;5m, cách đường giao thông từ &gt;400m đến ≤600m.</v>
      </c>
      <c r="AC439" s="17" t="str">
        <f t="shared" si="950"/>
        <v>- Có bề rộng &lt;3m, cách đường giao thông ≤200m.</v>
      </c>
    </row>
    <row r="440" spans="1:29" ht="94.5" x14ac:dyDescent="0.25">
      <c r="A440" s="166">
        <f t="shared" si="830"/>
        <v>434</v>
      </c>
      <c r="B440" s="166" t="str">
        <f t="shared" si="935"/>
        <v>VT4*0,8</v>
      </c>
      <c r="C440" s="166" t="str">
        <f t="shared" si="936"/>
        <v>DQ25DT</v>
      </c>
      <c r="D440" s="185" t="str">
        <f>V440&amp;W440&amp;X440&amp;Y440&amp;Z440</f>
        <v>Các tuyến đường giao thông không đấu nối trực tiếp và thông ra Đường Lý Thường Kiệt có hiện trạng là đường nhựa, bê tông xi măng:
- Có bề rộng từ ≥3m đến &lt;5m, cách đường giao thông &gt;600m.
- Có bề rộng &lt;3m, cách đường giao thông &gt;200m.</v>
      </c>
      <c r="E440" s="185"/>
      <c r="F440" s="185"/>
      <c r="G440" s="174">
        <v>520</v>
      </c>
      <c r="H440" s="174">
        <v>360</v>
      </c>
      <c r="I440" s="174">
        <v>310</v>
      </c>
      <c r="J440" s="183">
        <f>VLOOKUP(C440,'[1]1. MA DO'!$E$5:$AA$1933,23,0)</f>
        <v>1.1000000000000001</v>
      </c>
      <c r="K440" s="180">
        <f t="shared" si="828"/>
        <v>1.1000000000000001</v>
      </c>
      <c r="L440" s="180">
        <f t="shared" si="829"/>
        <v>1.1000000000000001</v>
      </c>
      <c r="M440" s="29">
        <f t="shared" si="937"/>
        <v>1900</v>
      </c>
      <c r="N440" s="29">
        <f t="shared" si="938"/>
        <v>1100</v>
      </c>
      <c r="O440" s="29">
        <f t="shared" si="939"/>
        <v>800</v>
      </c>
      <c r="P440" s="29">
        <f t="shared" si="940"/>
        <v>500</v>
      </c>
      <c r="Q440" s="17">
        <f t="shared" si="941"/>
        <v>2200</v>
      </c>
      <c r="R440" s="17">
        <f t="shared" si="942"/>
        <v>1300</v>
      </c>
      <c r="S440" s="17">
        <f t="shared" si="943"/>
        <v>930</v>
      </c>
      <c r="T440" s="17">
        <f t="shared" si="944"/>
        <v>580</v>
      </c>
      <c r="U440" s="17">
        <f t="shared" si="944"/>
        <v>3</v>
      </c>
      <c r="V440" s="17" t="str">
        <f t="shared" si="945"/>
        <v xml:space="preserve">Các tuyến đường giao thông không đấu nối trực tiếp và thông ra </v>
      </c>
      <c r="W440" s="17" t="str">
        <f t="shared" si="946"/>
        <v>Đường Lý Thường Kiệt</v>
      </c>
      <c r="X440" s="17"/>
      <c r="Y440" s="17"/>
      <c r="Z440" s="17" t="s">
        <v>478</v>
      </c>
      <c r="AA440" s="17">
        <f t="shared" ref="AA440:AC440" si="951">AA433</f>
        <v>0</v>
      </c>
      <c r="AB440" s="17">
        <f t="shared" si="951"/>
        <v>0</v>
      </c>
      <c r="AC440" s="17">
        <f t="shared" si="951"/>
        <v>0</v>
      </c>
    </row>
    <row r="441" spans="1:29" ht="31.5" x14ac:dyDescent="0.25">
      <c r="A441" s="166">
        <f t="shared" si="830"/>
        <v>435</v>
      </c>
      <c r="B441" s="166" t="str">
        <f>'Đầu vào (2)'!G435</f>
        <v>DQ26DT</v>
      </c>
      <c r="C441" s="166" t="str">
        <f>$B$441</f>
        <v>DQ26DT</v>
      </c>
      <c r="D441" s="167" t="str">
        <f>'Đầu vào (2)'!H435</f>
        <v>Đường Ngô Thời Nhiệm</v>
      </c>
      <c r="E441" s="167" t="str">
        <f>'Đầu vào (2)'!I435</f>
        <v>Đường Trần Hưng Đạo (đường số 6 cũ)</v>
      </c>
      <c r="F441" s="167" t="str">
        <f>'Đầu vào (2)'!J435</f>
        <v>Đến đường Nguyễn Văn Linh</v>
      </c>
      <c r="G441" s="179">
        <v>2200</v>
      </c>
      <c r="H441" s="174">
        <v>1500</v>
      </c>
      <c r="I441" s="174">
        <v>1300</v>
      </c>
      <c r="J441" s="183">
        <f>VLOOKUP(C441,'[1]1. MA DO'!$E$5:$AA$1933,23,0)</f>
        <v>1.1299999999999999</v>
      </c>
      <c r="K441" s="180">
        <f t="shared" si="828"/>
        <v>1.1299999999999999</v>
      </c>
      <c r="L441" s="180">
        <f t="shared" si="829"/>
        <v>1.1299999999999999</v>
      </c>
      <c r="M441" s="29">
        <f>'Đầu vào (2)'!K435</f>
        <v>1900</v>
      </c>
      <c r="N441" s="29">
        <f>'Đầu vào (2)'!L435</f>
        <v>1100</v>
      </c>
      <c r="O441" s="29">
        <f>'Đầu vào (2)'!M435</f>
        <v>800</v>
      </c>
      <c r="P441" s="29">
        <f>'Đầu vào (2)'!N435</f>
        <v>500</v>
      </c>
      <c r="Q441" s="17">
        <f>VLOOKUP(B441,'[2]Giá đề xuất ODT'!$G$11:$AD$2233,21,0)</f>
        <v>2200</v>
      </c>
      <c r="R441" s="17">
        <f>VLOOKUP(B441,'[2]Giá đề xuất ODT'!$G$11:$AD$2233,22,0)</f>
        <v>1300</v>
      </c>
      <c r="S441" s="17">
        <f>VLOOKUP(B441,'[2]Giá đề xuất ODT'!$G$11:$AD$2233,23,0)</f>
        <v>930</v>
      </c>
      <c r="T441" s="17">
        <f>VLOOKUP(B441,'[2]Giá đề xuất ODT'!$G$11:$AD$2233,24,0)</f>
        <v>580</v>
      </c>
      <c r="U441" s="17">
        <v>3</v>
      </c>
      <c r="W441" s="17" t="str">
        <f>D441</f>
        <v>Đường Ngô Thời Nhiệm</v>
      </c>
      <c r="X441" s="17"/>
      <c r="Y441" s="17"/>
    </row>
    <row r="442" spans="1:29" ht="78.75" x14ac:dyDescent="0.25">
      <c r="A442" s="166">
        <f t="shared" si="830"/>
        <v>436</v>
      </c>
      <c r="B442" s="166" t="str">
        <f t="shared" ref="B442:B447" si="952">B435</f>
        <v>VT2</v>
      </c>
      <c r="C442" s="166" t="str">
        <f t="shared" ref="C442:C447" si="953">$B$441</f>
        <v>DQ26DT</v>
      </c>
      <c r="D442" s="185" t="str">
        <f>V442&amp;W442&amp;X442&amp;Y442&amp;Z442&amp;"
"&amp;AA442&amp;"
"
&amp;AB442</f>
        <v>Các tuyến đường giao thông đấu nối trực tiếp ra Đường Ngô Thời Nhiệm có hiện trạng là đường nhựa, bê tông xi măng:
- Có bề rộng ≥5m, cách đường giao thông ≤600m.
- Có bề rộng từ ≥3m đến &lt;5m, cách đường giao thông ≤400m.</v>
      </c>
      <c r="E442" s="185"/>
      <c r="F442" s="185"/>
      <c r="G442" s="174">
        <v>1300</v>
      </c>
      <c r="H442" s="174">
        <v>910</v>
      </c>
      <c r="I442" s="174">
        <v>780</v>
      </c>
      <c r="J442" s="183">
        <f>VLOOKUP(C442,'[1]1. MA DO'!$E$5:$AA$1933,23,0)</f>
        <v>1.1299999999999999</v>
      </c>
      <c r="K442" s="180">
        <f t="shared" si="828"/>
        <v>1.1299999999999999</v>
      </c>
      <c r="L442" s="180">
        <f t="shared" si="829"/>
        <v>1.1299999999999999</v>
      </c>
      <c r="M442" s="29">
        <f t="shared" ref="M442:M447" si="954">M441</f>
        <v>1900</v>
      </c>
      <c r="N442" s="29">
        <f t="shared" ref="N442:N447" si="955">N441</f>
        <v>1100</v>
      </c>
      <c r="O442" s="29">
        <f t="shared" ref="O442:O447" si="956">O441</f>
        <v>800</v>
      </c>
      <c r="P442" s="29">
        <f t="shared" ref="P442:P447" si="957">P441</f>
        <v>500</v>
      </c>
      <c r="Q442" s="17">
        <f t="shared" ref="Q442:Q447" si="958">Q441</f>
        <v>2200</v>
      </c>
      <c r="R442" s="17">
        <f t="shared" ref="R442:R447" si="959">R441</f>
        <v>1300</v>
      </c>
      <c r="S442" s="17">
        <f t="shared" ref="S442:S447" si="960">S441</f>
        <v>930</v>
      </c>
      <c r="T442" s="17">
        <f t="shared" ref="T442:U447" si="961">T441</f>
        <v>580</v>
      </c>
      <c r="U442" s="17">
        <f t="shared" si="961"/>
        <v>3</v>
      </c>
      <c r="V442" s="17" t="str">
        <f t="shared" ref="V442:V447" si="962">V435</f>
        <v xml:space="preserve">Các tuyến đường giao thông đấu nối trực tiếp ra </v>
      </c>
      <c r="W442" s="17" t="str">
        <f t="shared" ref="W442:W447" si="963">W441</f>
        <v>Đường Ngô Thời Nhiệm</v>
      </c>
      <c r="X442" s="17"/>
      <c r="Y442" s="17"/>
      <c r="Z442" s="17" t="s">
        <v>477</v>
      </c>
      <c r="AA442" s="17" t="str">
        <f>AA435</f>
        <v>- Có bề rộng ≥5m, cách đường giao thông ≤600m.</v>
      </c>
      <c r="AB442" s="17" t="str">
        <f>AB435</f>
        <v>- Có bề rộng từ ≥3m đến &lt;5m, cách đường giao thông ≤400m.</v>
      </c>
      <c r="AC442" s="17">
        <f>AC435</f>
        <v>0</v>
      </c>
    </row>
    <row r="443" spans="1:29" ht="78.75" x14ac:dyDescent="0.25">
      <c r="A443" s="166">
        <f t="shared" si="830"/>
        <v>437</v>
      </c>
      <c r="B443" s="166" t="str">
        <f t="shared" si="952"/>
        <v>VT3</v>
      </c>
      <c r="C443" s="166" t="str">
        <f t="shared" si="953"/>
        <v>DQ26DT</v>
      </c>
      <c r="D443" s="185" t="str">
        <f>V443&amp;W443&amp;X443&amp;Y443&amp;Z443&amp;"
"&amp;AA443&amp;"
"&amp;AB443&amp;"
"&amp;AC443</f>
        <v>Các tuyến đường giao thông đấu nối trực tiếp ra Đường Ngô Thời Nhiệm có hiện trạng là đường nhựa, bê tông xi măng:
- Có bề rộng ≥5m, cách đường giao thông &gt;600m.
- Có bề rộng từ ≥3m đến &lt;5m, cách đường giao thông từ &gt;400m đến ≤600m.
- Có bề rộng &lt;3m, cách đường giao thông ≤200m.</v>
      </c>
      <c r="E443" s="185"/>
      <c r="F443" s="185"/>
      <c r="G443" s="174">
        <v>930</v>
      </c>
      <c r="H443" s="174">
        <v>650</v>
      </c>
      <c r="I443" s="174">
        <v>560</v>
      </c>
      <c r="J443" s="183">
        <f>VLOOKUP(C443,'[1]1. MA DO'!$E$5:$AA$1933,23,0)</f>
        <v>1.1299999999999999</v>
      </c>
      <c r="K443" s="180">
        <f t="shared" si="828"/>
        <v>1.1299999999999999</v>
      </c>
      <c r="L443" s="180">
        <f t="shared" si="829"/>
        <v>1.1299999999999999</v>
      </c>
      <c r="M443" s="29">
        <f t="shared" si="954"/>
        <v>1900</v>
      </c>
      <c r="N443" s="29">
        <f t="shared" si="955"/>
        <v>1100</v>
      </c>
      <c r="O443" s="29">
        <f t="shared" si="956"/>
        <v>800</v>
      </c>
      <c r="P443" s="29">
        <f t="shared" si="957"/>
        <v>500</v>
      </c>
      <c r="Q443" s="17">
        <f t="shared" si="958"/>
        <v>2200</v>
      </c>
      <c r="R443" s="17">
        <f t="shared" si="959"/>
        <v>1300</v>
      </c>
      <c r="S443" s="17">
        <f t="shared" si="960"/>
        <v>930</v>
      </c>
      <c r="T443" s="17">
        <f t="shared" si="961"/>
        <v>580</v>
      </c>
      <c r="U443" s="17">
        <f t="shared" si="961"/>
        <v>3</v>
      </c>
      <c r="V443" s="17" t="str">
        <f t="shared" si="962"/>
        <v xml:space="preserve">Các tuyến đường giao thông đấu nối trực tiếp ra </v>
      </c>
      <c r="W443" s="17" t="str">
        <f t="shared" si="963"/>
        <v>Đường Ngô Thời Nhiệm</v>
      </c>
      <c r="X443" s="17"/>
      <c r="Y443" s="17"/>
      <c r="Z443" s="17" t="s">
        <v>477</v>
      </c>
      <c r="AA443" s="17" t="str">
        <f t="shared" ref="AA443:AC443" si="964">AA436</f>
        <v>- Có bề rộng ≥5m, cách đường giao thông &gt;600m.</v>
      </c>
      <c r="AB443" s="17" t="str">
        <f t="shared" si="964"/>
        <v>- Có bề rộng từ ≥3m đến &lt;5m, cách đường giao thông từ &gt;400m đến ≤600m.</v>
      </c>
      <c r="AC443" s="17" t="str">
        <f t="shared" si="964"/>
        <v>- Có bề rộng &lt;3m, cách đường giao thông ≤200m.</v>
      </c>
    </row>
    <row r="444" spans="1:29" ht="94.5" x14ac:dyDescent="0.25">
      <c r="A444" s="166">
        <f t="shared" si="830"/>
        <v>438</v>
      </c>
      <c r="B444" s="166" t="str">
        <f t="shared" si="952"/>
        <v>VT4</v>
      </c>
      <c r="C444" s="166" t="str">
        <f t="shared" si="953"/>
        <v>DQ26DT</v>
      </c>
      <c r="D444" s="185" t="str">
        <f>V444&amp;W444&amp;X444&amp;Y444&amp;Z444</f>
        <v>Các tuyến đường giao thông đấu nối trực tiếp ra Đường Ngô Thời Nhiệm có hiện trạng là đường nhựa, bê tông xi măng:
- Có bề rộng từ ≥3m đến &lt;5m, cách đường giao thông &gt;600m.
- Có bề rộng &lt;3m, cách đường giao thông &gt;200m.</v>
      </c>
      <c r="E444" s="185"/>
      <c r="F444" s="185"/>
      <c r="G444" s="174">
        <v>580</v>
      </c>
      <c r="H444" s="174">
        <v>410</v>
      </c>
      <c r="I444" s="174">
        <v>350</v>
      </c>
      <c r="J444" s="183">
        <f>VLOOKUP(C444,'[1]1. MA DO'!$E$5:$AA$1933,23,0)</f>
        <v>1.1299999999999999</v>
      </c>
      <c r="K444" s="180">
        <f t="shared" si="828"/>
        <v>1.1299999999999999</v>
      </c>
      <c r="L444" s="180">
        <f t="shared" si="829"/>
        <v>1.1299999999999999</v>
      </c>
      <c r="M444" s="29">
        <f t="shared" si="954"/>
        <v>1900</v>
      </c>
      <c r="N444" s="29">
        <f t="shared" si="955"/>
        <v>1100</v>
      </c>
      <c r="O444" s="29">
        <f t="shared" si="956"/>
        <v>800</v>
      </c>
      <c r="P444" s="29">
        <f t="shared" si="957"/>
        <v>500</v>
      </c>
      <c r="Q444" s="17">
        <f t="shared" si="958"/>
        <v>2200</v>
      </c>
      <c r="R444" s="17">
        <f t="shared" si="959"/>
        <v>1300</v>
      </c>
      <c r="S444" s="17">
        <f t="shared" si="960"/>
        <v>930</v>
      </c>
      <c r="T444" s="17">
        <f t="shared" si="961"/>
        <v>580</v>
      </c>
      <c r="U444" s="17">
        <f t="shared" si="961"/>
        <v>3</v>
      </c>
      <c r="V444" s="17" t="str">
        <f t="shared" si="962"/>
        <v xml:space="preserve">Các tuyến đường giao thông đấu nối trực tiếp ra </v>
      </c>
      <c r="W444" s="17" t="str">
        <f t="shared" si="963"/>
        <v>Đường Ngô Thời Nhiệm</v>
      </c>
      <c r="X444" s="17"/>
      <c r="Y444" s="17"/>
      <c r="Z444" s="17" t="s">
        <v>478</v>
      </c>
      <c r="AA444" s="17">
        <f t="shared" ref="AA444:AC444" si="965">AA437</f>
        <v>0</v>
      </c>
      <c r="AB444" s="17">
        <f t="shared" si="965"/>
        <v>0</v>
      </c>
      <c r="AC444" s="17">
        <f t="shared" si="965"/>
        <v>0</v>
      </c>
    </row>
    <row r="445" spans="1:29" ht="94.5" x14ac:dyDescent="0.25">
      <c r="A445" s="166">
        <f t="shared" si="830"/>
        <v>439</v>
      </c>
      <c r="B445" s="166" t="str">
        <f t="shared" si="952"/>
        <v>VT2*0,8</v>
      </c>
      <c r="C445" s="166" t="str">
        <f t="shared" si="953"/>
        <v>DQ26DT</v>
      </c>
      <c r="D445" s="185" t="str">
        <f>V445&amp;W445&amp;X445&amp;Y445&amp;Z445&amp;"
"&amp;AA445&amp;"
"
&amp;AB445</f>
        <v>Các tuyến đường giao thông không đấu nối trực tiếp và thông ra Đường Ngô Thời Nhiệm có hiện trạng là đường nhựa, bê tông xi măng:
- Có bề rộng ≥5m, cách đường giao thông ≤600m.
- Có bề rộng từ ≥3m đến &lt;5m, cách đường giao thông ≤400m.</v>
      </c>
      <c r="E445" s="185"/>
      <c r="F445" s="185"/>
      <c r="G445" s="174">
        <v>1200</v>
      </c>
      <c r="H445" s="174">
        <v>840</v>
      </c>
      <c r="I445" s="174">
        <v>720</v>
      </c>
      <c r="J445" s="183">
        <f>VLOOKUP(C445,'[1]1. MA DO'!$E$5:$AA$1933,23,0)</f>
        <v>1.1299999999999999</v>
      </c>
      <c r="K445" s="180">
        <f t="shared" si="828"/>
        <v>1.1299999999999999</v>
      </c>
      <c r="L445" s="180">
        <f t="shared" si="829"/>
        <v>1.1299999999999999</v>
      </c>
      <c r="M445" s="29">
        <f t="shared" si="954"/>
        <v>1900</v>
      </c>
      <c r="N445" s="29">
        <f t="shared" si="955"/>
        <v>1100</v>
      </c>
      <c r="O445" s="29">
        <f t="shared" si="956"/>
        <v>800</v>
      </c>
      <c r="P445" s="29">
        <f t="shared" si="957"/>
        <v>500</v>
      </c>
      <c r="Q445" s="17">
        <f t="shared" si="958"/>
        <v>2200</v>
      </c>
      <c r="R445" s="17">
        <f t="shared" si="959"/>
        <v>1300</v>
      </c>
      <c r="S445" s="17">
        <f t="shared" si="960"/>
        <v>930</v>
      </c>
      <c r="T445" s="17">
        <f t="shared" si="961"/>
        <v>580</v>
      </c>
      <c r="U445" s="17">
        <f t="shared" si="961"/>
        <v>3</v>
      </c>
      <c r="V445" s="17" t="str">
        <f t="shared" si="962"/>
        <v xml:space="preserve">Các tuyến đường giao thông không đấu nối trực tiếp và thông ra </v>
      </c>
      <c r="W445" s="17" t="str">
        <f t="shared" si="963"/>
        <v>Đường Ngô Thời Nhiệm</v>
      </c>
      <c r="X445" s="17"/>
      <c r="Y445" s="17"/>
      <c r="Z445" s="17" t="s">
        <v>477</v>
      </c>
      <c r="AA445" s="17" t="str">
        <f t="shared" ref="AA445:AC445" si="966">AA438</f>
        <v>- Có bề rộng ≥5m, cách đường giao thông ≤600m.</v>
      </c>
      <c r="AB445" s="17" t="str">
        <f t="shared" si="966"/>
        <v>- Có bề rộng từ ≥3m đến &lt;5m, cách đường giao thông ≤400m.</v>
      </c>
      <c r="AC445" s="17">
        <f t="shared" si="966"/>
        <v>0</v>
      </c>
    </row>
    <row r="446" spans="1:29" ht="94.5" x14ac:dyDescent="0.25">
      <c r="A446" s="166">
        <f t="shared" si="830"/>
        <v>440</v>
      </c>
      <c r="B446" s="166" t="str">
        <f t="shared" si="952"/>
        <v>VT3*0,8</v>
      </c>
      <c r="C446" s="166" t="str">
        <f t="shared" si="953"/>
        <v>DQ26DT</v>
      </c>
      <c r="D446" s="185" t="str">
        <f>V446&amp;W446&amp;X446&amp;Y446&amp;Z446&amp;"
"&amp;AA446&amp;"
"
&amp;AB446&amp;"
"&amp;AC446</f>
        <v>Các tuyến đường giao thông không đấu nối trực tiếp và thông ra Đường Ngô Thời Nhiệm có hiện trạng là đường nhựa, bê tông xi măng:
- Có bề rộng ≥5m, cách đường giao thông &gt;600m.
- Có bề rộng từ ≥3m đến &lt;5m, cách đường giao thông từ &gt;400m đến ≤600m.
- Có bề rộng &lt;3m, cách đường giao thông ≤200m.</v>
      </c>
      <c r="E446" s="185"/>
      <c r="F446" s="185"/>
      <c r="G446" s="174">
        <v>840</v>
      </c>
      <c r="H446" s="174">
        <v>590</v>
      </c>
      <c r="I446" s="174">
        <v>500</v>
      </c>
      <c r="J446" s="183">
        <f>VLOOKUP(C446,'[1]1. MA DO'!$E$5:$AA$1933,23,0)</f>
        <v>1.1299999999999999</v>
      </c>
      <c r="K446" s="180">
        <f t="shared" si="828"/>
        <v>1.1299999999999999</v>
      </c>
      <c r="L446" s="180">
        <f t="shared" si="829"/>
        <v>1.1299999999999999</v>
      </c>
      <c r="M446" s="29">
        <f t="shared" si="954"/>
        <v>1900</v>
      </c>
      <c r="N446" s="29">
        <f t="shared" si="955"/>
        <v>1100</v>
      </c>
      <c r="O446" s="29">
        <f t="shared" si="956"/>
        <v>800</v>
      </c>
      <c r="P446" s="29">
        <f t="shared" si="957"/>
        <v>500</v>
      </c>
      <c r="Q446" s="17">
        <f t="shared" si="958"/>
        <v>2200</v>
      </c>
      <c r="R446" s="17">
        <f t="shared" si="959"/>
        <v>1300</v>
      </c>
      <c r="S446" s="17">
        <f t="shared" si="960"/>
        <v>930</v>
      </c>
      <c r="T446" s="17">
        <f t="shared" si="961"/>
        <v>580</v>
      </c>
      <c r="U446" s="17">
        <f t="shared" si="961"/>
        <v>3</v>
      </c>
      <c r="V446" s="17" t="str">
        <f t="shared" si="962"/>
        <v xml:space="preserve">Các tuyến đường giao thông không đấu nối trực tiếp và thông ra </v>
      </c>
      <c r="W446" s="17" t="str">
        <f t="shared" si="963"/>
        <v>Đường Ngô Thời Nhiệm</v>
      </c>
      <c r="X446" s="17"/>
      <c r="Y446" s="17"/>
      <c r="Z446" s="17" t="s">
        <v>477</v>
      </c>
      <c r="AA446" s="17" t="str">
        <f t="shared" ref="AA446:AC446" si="967">AA439</f>
        <v>- Có bề rộng ≥5m, cách đường giao thông &gt;600m.</v>
      </c>
      <c r="AB446" s="17" t="str">
        <f t="shared" si="967"/>
        <v>- Có bề rộng từ ≥3m đến &lt;5m, cách đường giao thông từ &gt;400m đến ≤600m.</v>
      </c>
      <c r="AC446" s="17" t="str">
        <f t="shared" si="967"/>
        <v>- Có bề rộng &lt;3m, cách đường giao thông ≤200m.</v>
      </c>
    </row>
    <row r="447" spans="1:29" ht="94.5" x14ac:dyDescent="0.25">
      <c r="A447" s="166">
        <f t="shared" si="830"/>
        <v>441</v>
      </c>
      <c r="B447" s="166" t="str">
        <f t="shared" si="952"/>
        <v>VT4*0,8</v>
      </c>
      <c r="C447" s="166" t="str">
        <f t="shared" si="953"/>
        <v>DQ26DT</v>
      </c>
      <c r="D447" s="185" t="str">
        <f>V447&amp;W447&amp;X447&amp;Y447&amp;Z447</f>
        <v>Các tuyến đường giao thông không đấu nối trực tiếp và thông ra Đường Ngô Thời Nhiệm có hiện trạng là đường nhựa, bê tông xi măng:
- Có bề rộng từ ≥3m đến &lt;5m, cách đường giao thông &gt;600m.
- Có bề rộng &lt;3m, cách đường giao thông &gt;200m.</v>
      </c>
      <c r="E447" s="185"/>
      <c r="F447" s="185"/>
      <c r="G447" s="174">
        <v>520</v>
      </c>
      <c r="H447" s="174">
        <v>360</v>
      </c>
      <c r="I447" s="174">
        <v>310</v>
      </c>
      <c r="J447" s="183">
        <f>VLOOKUP(C447,'[1]1. MA DO'!$E$5:$AA$1933,23,0)</f>
        <v>1.1299999999999999</v>
      </c>
      <c r="K447" s="180">
        <f t="shared" si="828"/>
        <v>1.1299999999999999</v>
      </c>
      <c r="L447" s="180">
        <f t="shared" si="829"/>
        <v>1.1299999999999999</v>
      </c>
      <c r="M447" s="29">
        <f t="shared" si="954"/>
        <v>1900</v>
      </c>
      <c r="N447" s="29">
        <f t="shared" si="955"/>
        <v>1100</v>
      </c>
      <c r="O447" s="29">
        <f t="shared" si="956"/>
        <v>800</v>
      </c>
      <c r="P447" s="29">
        <f t="shared" si="957"/>
        <v>500</v>
      </c>
      <c r="Q447" s="17">
        <f t="shared" si="958"/>
        <v>2200</v>
      </c>
      <c r="R447" s="17">
        <f t="shared" si="959"/>
        <v>1300</v>
      </c>
      <c r="S447" s="17">
        <f t="shared" si="960"/>
        <v>930</v>
      </c>
      <c r="T447" s="17">
        <f t="shared" si="961"/>
        <v>580</v>
      </c>
      <c r="U447" s="17">
        <f t="shared" si="961"/>
        <v>3</v>
      </c>
      <c r="V447" s="17" t="str">
        <f t="shared" si="962"/>
        <v xml:space="preserve">Các tuyến đường giao thông không đấu nối trực tiếp và thông ra </v>
      </c>
      <c r="W447" s="17" t="str">
        <f t="shared" si="963"/>
        <v>Đường Ngô Thời Nhiệm</v>
      </c>
      <c r="X447" s="17"/>
      <c r="Y447" s="17"/>
      <c r="Z447" s="17" t="s">
        <v>478</v>
      </c>
      <c r="AA447" s="17">
        <f t="shared" ref="AA447:AC447" si="968">AA440</f>
        <v>0</v>
      </c>
      <c r="AB447" s="17">
        <f t="shared" si="968"/>
        <v>0</v>
      </c>
      <c r="AC447" s="17">
        <f t="shared" si="968"/>
        <v>0</v>
      </c>
    </row>
    <row r="448" spans="1:29" ht="31.5" x14ac:dyDescent="0.25">
      <c r="A448" s="166">
        <f t="shared" si="830"/>
        <v>442</v>
      </c>
      <c r="B448" s="166" t="str">
        <f>'Đầu vào (2)'!G442</f>
        <v>DQ27DT</v>
      </c>
      <c r="C448" s="166" t="str">
        <f>$B$448</f>
        <v>DQ27DT</v>
      </c>
      <c r="D448" s="167" t="str">
        <f>'Đầu vào (2)'!H442</f>
        <v>Đường Phạm Ngũ Lão</v>
      </c>
      <c r="E448" s="167" t="str">
        <f>'Đầu vào (2)'!I442</f>
        <v>Đường Trần Hưng Đạo (đường số 6 cũ)</v>
      </c>
      <c r="F448" s="167" t="str">
        <f>'Đầu vào (2)'!J442</f>
        <v>Đến đường Nguyễn Trãi</v>
      </c>
      <c r="G448" s="179">
        <v>2200</v>
      </c>
      <c r="H448" s="174">
        <v>1500</v>
      </c>
      <c r="I448" s="174">
        <v>1300</v>
      </c>
      <c r="J448" s="183">
        <f>VLOOKUP(C448,'[1]1. MA DO'!$E$5:$AA$1933,23,0)</f>
        <v>1.1299999999999999</v>
      </c>
      <c r="K448" s="180">
        <f t="shared" si="828"/>
        <v>1.1299999999999999</v>
      </c>
      <c r="L448" s="180">
        <f t="shared" si="829"/>
        <v>1.1299999999999999</v>
      </c>
      <c r="M448" s="29">
        <f>'Đầu vào (2)'!K442</f>
        <v>1900</v>
      </c>
      <c r="N448" s="29">
        <f>'Đầu vào (2)'!L442</f>
        <v>1100</v>
      </c>
      <c r="O448" s="29">
        <f>'Đầu vào (2)'!M442</f>
        <v>800</v>
      </c>
      <c r="P448" s="29">
        <f>'Đầu vào (2)'!N442</f>
        <v>500</v>
      </c>
      <c r="Q448" s="17">
        <f>VLOOKUP(B448,'[2]Giá đề xuất ODT'!$G$11:$AD$2233,21,0)</f>
        <v>2200</v>
      </c>
      <c r="R448" s="17">
        <f>VLOOKUP(B448,'[2]Giá đề xuất ODT'!$G$11:$AD$2233,22,0)</f>
        <v>1300</v>
      </c>
      <c r="S448" s="17">
        <f>VLOOKUP(B448,'[2]Giá đề xuất ODT'!$G$11:$AD$2233,23,0)</f>
        <v>930</v>
      </c>
      <c r="T448" s="17">
        <f>VLOOKUP(B448,'[2]Giá đề xuất ODT'!$G$11:$AD$2233,24,0)</f>
        <v>580</v>
      </c>
      <c r="U448" s="17">
        <v>3</v>
      </c>
      <c r="W448" s="17" t="str">
        <f>D448</f>
        <v>Đường Phạm Ngũ Lão</v>
      </c>
      <c r="X448" s="17"/>
      <c r="Y448" s="17"/>
    </row>
    <row r="449" spans="1:29" ht="78.75" x14ac:dyDescent="0.25">
      <c r="A449" s="166">
        <f t="shared" si="830"/>
        <v>443</v>
      </c>
      <c r="B449" s="166" t="str">
        <f t="shared" ref="B449:B454" si="969">B442</f>
        <v>VT2</v>
      </c>
      <c r="C449" s="166" t="str">
        <f t="shared" ref="C449:C454" si="970">$B$448</f>
        <v>DQ27DT</v>
      </c>
      <c r="D449" s="185" t="str">
        <f>V449&amp;W449&amp;X449&amp;Y449&amp;Z449&amp;"
"&amp;AA449&amp;"
"
&amp;AB449</f>
        <v>Các tuyến đường giao thông đấu nối trực tiếp ra Đường Phạm Ngũ Lão có hiện trạng là đường nhựa, bê tông xi măng:
- Có bề rộng ≥5m, cách đường giao thông ≤600m.
- Có bề rộng từ ≥3m đến &lt;5m, cách đường giao thông ≤400m.</v>
      </c>
      <c r="E449" s="185"/>
      <c r="F449" s="185"/>
      <c r="G449" s="174">
        <v>1300</v>
      </c>
      <c r="H449" s="174">
        <v>910</v>
      </c>
      <c r="I449" s="174">
        <v>780</v>
      </c>
      <c r="J449" s="183">
        <f>VLOOKUP(C449,'[1]1. MA DO'!$E$5:$AA$1933,23,0)</f>
        <v>1.1299999999999999</v>
      </c>
      <c r="K449" s="180">
        <f t="shared" si="828"/>
        <v>1.1299999999999999</v>
      </c>
      <c r="L449" s="180">
        <f t="shared" si="829"/>
        <v>1.1299999999999999</v>
      </c>
      <c r="M449" s="29">
        <f t="shared" ref="M449:M454" si="971">M448</f>
        <v>1900</v>
      </c>
      <c r="N449" s="29">
        <f t="shared" ref="N449:N454" si="972">N448</f>
        <v>1100</v>
      </c>
      <c r="O449" s="29">
        <f t="shared" ref="O449:O454" si="973">O448</f>
        <v>800</v>
      </c>
      <c r="P449" s="29">
        <f t="shared" ref="P449:P454" si="974">P448</f>
        <v>500</v>
      </c>
      <c r="Q449" s="17">
        <f t="shared" ref="Q449:Q454" si="975">Q448</f>
        <v>2200</v>
      </c>
      <c r="R449" s="17">
        <f t="shared" ref="R449:R454" si="976">R448</f>
        <v>1300</v>
      </c>
      <c r="S449" s="17">
        <f t="shared" ref="S449:S454" si="977">S448</f>
        <v>930</v>
      </c>
      <c r="T449" s="17">
        <f t="shared" ref="T449:U454" si="978">T448</f>
        <v>580</v>
      </c>
      <c r="U449" s="17">
        <f t="shared" si="978"/>
        <v>3</v>
      </c>
      <c r="V449" s="17" t="str">
        <f t="shared" ref="V449:V454" si="979">V442</f>
        <v xml:space="preserve">Các tuyến đường giao thông đấu nối trực tiếp ra </v>
      </c>
      <c r="W449" s="17" t="str">
        <f t="shared" ref="W449:W454" si="980">W448</f>
        <v>Đường Phạm Ngũ Lão</v>
      </c>
      <c r="X449" s="17"/>
      <c r="Y449" s="17"/>
      <c r="Z449" s="17" t="s">
        <v>477</v>
      </c>
      <c r="AA449" s="17" t="str">
        <f>AA442</f>
        <v>- Có bề rộng ≥5m, cách đường giao thông ≤600m.</v>
      </c>
      <c r="AB449" s="17" t="str">
        <f>AB442</f>
        <v>- Có bề rộng từ ≥3m đến &lt;5m, cách đường giao thông ≤400m.</v>
      </c>
      <c r="AC449" s="17">
        <f>AC442</f>
        <v>0</v>
      </c>
    </row>
    <row r="450" spans="1:29" ht="78.75" x14ac:dyDescent="0.25">
      <c r="A450" s="166">
        <f t="shared" si="830"/>
        <v>444</v>
      </c>
      <c r="B450" s="166" t="str">
        <f t="shared" si="969"/>
        <v>VT3</v>
      </c>
      <c r="C450" s="166" t="str">
        <f t="shared" si="970"/>
        <v>DQ27DT</v>
      </c>
      <c r="D450" s="185" t="str">
        <f>V450&amp;W450&amp;X450&amp;Y450&amp;Z450&amp;"
"&amp;AA450&amp;"
"&amp;AB450&amp;"
"&amp;AC450</f>
        <v>Các tuyến đường giao thông đấu nối trực tiếp ra Đường Phạm Ngũ Lão có hiện trạng là đường nhựa, bê tông xi măng:
- Có bề rộng ≥5m, cách đường giao thông &gt;600m.
- Có bề rộng từ ≥3m đến &lt;5m, cách đường giao thông từ &gt;400m đến ≤600m.
- Có bề rộng &lt;3m, cách đường giao thông ≤200m.</v>
      </c>
      <c r="E450" s="185"/>
      <c r="F450" s="185"/>
      <c r="G450" s="174">
        <v>930</v>
      </c>
      <c r="H450" s="174">
        <v>650</v>
      </c>
      <c r="I450" s="174">
        <v>560</v>
      </c>
      <c r="J450" s="183">
        <f>VLOOKUP(C450,'[1]1. MA DO'!$E$5:$AA$1933,23,0)</f>
        <v>1.1299999999999999</v>
      </c>
      <c r="K450" s="180">
        <f t="shared" si="828"/>
        <v>1.1299999999999999</v>
      </c>
      <c r="L450" s="180">
        <f t="shared" si="829"/>
        <v>1.1299999999999999</v>
      </c>
      <c r="M450" s="29">
        <f t="shared" si="971"/>
        <v>1900</v>
      </c>
      <c r="N450" s="29">
        <f t="shared" si="972"/>
        <v>1100</v>
      </c>
      <c r="O450" s="29">
        <f t="shared" si="973"/>
        <v>800</v>
      </c>
      <c r="P450" s="29">
        <f t="shared" si="974"/>
        <v>500</v>
      </c>
      <c r="Q450" s="17">
        <f t="shared" si="975"/>
        <v>2200</v>
      </c>
      <c r="R450" s="17">
        <f t="shared" si="976"/>
        <v>1300</v>
      </c>
      <c r="S450" s="17">
        <f t="shared" si="977"/>
        <v>930</v>
      </c>
      <c r="T450" s="17">
        <f t="shared" si="978"/>
        <v>580</v>
      </c>
      <c r="U450" s="17">
        <f t="shared" si="978"/>
        <v>3</v>
      </c>
      <c r="V450" s="17" t="str">
        <f t="shared" si="979"/>
        <v xml:space="preserve">Các tuyến đường giao thông đấu nối trực tiếp ra </v>
      </c>
      <c r="W450" s="17" t="str">
        <f t="shared" si="980"/>
        <v>Đường Phạm Ngũ Lão</v>
      </c>
      <c r="X450" s="17"/>
      <c r="Y450" s="17"/>
      <c r="Z450" s="17" t="s">
        <v>477</v>
      </c>
      <c r="AA450" s="17" t="str">
        <f t="shared" ref="AA450:AC450" si="981">AA443</f>
        <v>- Có bề rộng ≥5m, cách đường giao thông &gt;600m.</v>
      </c>
      <c r="AB450" s="17" t="str">
        <f t="shared" si="981"/>
        <v>- Có bề rộng từ ≥3m đến &lt;5m, cách đường giao thông từ &gt;400m đến ≤600m.</v>
      </c>
      <c r="AC450" s="17" t="str">
        <f t="shared" si="981"/>
        <v>- Có bề rộng &lt;3m, cách đường giao thông ≤200m.</v>
      </c>
    </row>
    <row r="451" spans="1:29" ht="94.5" x14ac:dyDescent="0.25">
      <c r="A451" s="166">
        <f t="shared" si="830"/>
        <v>445</v>
      </c>
      <c r="B451" s="166" t="str">
        <f t="shared" si="969"/>
        <v>VT4</v>
      </c>
      <c r="C451" s="166" t="str">
        <f t="shared" si="970"/>
        <v>DQ27DT</v>
      </c>
      <c r="D451" s="185" t="str">
        <f>V451&amp;W451&amp;X451&amp;Y451&amp;Z451</f>
        <v>Các tuyến đường giao thông đấu nối trực tiếp ra Đường Phạm Ngũ Lão có hiện trạng là đường nhựa, bê tông xi măng:
- Có bề rộng từ ≥3m đến &lt;5m, cách đường giao thông &gt;600m.
- Có bề rộng &lt;3m, cách đường giao thông &gt;200m.</v>
      </c>
      <c r="E451" s="185"/>
      <c r="F451" s="185"/>
      <c r="G451" s="174">
        <v>580</v>
      </c>
      <c r="H451" s="174">
        <v>410</v>
      </c>
      <c r="I451" s="174">
        <v>350</v>
      </c>
      <c r="J451" s="183">
        <f>VLOOKUP(C451,'[1]1. MA DO'!$E$5:$AA$1933,23,0)</f>
        <v>1.1299999999999999</v>
      </c>
      <c r="K451" s="180">
        <f t="shared" si="828"/>
        <v>1.1299999999999999</v>
      </c>
      <c r="L451" s="180">
        <f t="shared" si="829"/>
        <v>1.1299999999999999</v>
      </c>
      <c r="M451" s="29">
        <f t="shared" si="971"/>
        <v>1900</v>
      </c>
      <c r="N451" s="29">
        <f t="shared" si="972"/>
        <v>1100</v>
      </c>
      <c r="O451" s="29">
        <f t="shared" si="973"/>
        <v>800</v>
      </c>
      <c r="P451" s="29">
        <f t="shared" si="974"/>
        <v>500</v>
      </c>
      <c r="Q451" s="17">
        <f t="shared" si="975"/>
        <v>2200</v>
      </c>
      <c r="R451" s="17">
        <f t="shared" si="976"/>
        <v>1300</v>
      </c>
      <c r="S451" s="17">
        <f t="shared" si="977"/>
        <v>930</v>
      </c>
      <c r="T451" s="17">
        <f t="shared" si="978"/>
        <v>580</v>
      </c>
      <c r="U451" s="17">
        <f t="shared" si="978"/>
        <v>3</v>
      </c>
      <c r="V451" s="17" t="str">
        <f t="shared" si="979"/>
        <v xml:space="preserve">Các tuyến đường giao thông đấu nối trực tiếp ra </v>
      </c>
      <c r="W451" s="17" t="str">
        <f t="shared" si="980"/>
        <v>Đường Phạm Ngũ Lão</v>
      </c>
      <c r="X451" s="17"/>
      <c r="Y451" s="17"/>
      <c r="Z451" s="17" t="s">
        <v>478</v>
      </c>
      <c r="AA451" s="17">
        <f t="shared" ref="AA451:AC451" si="982">AA444</f>
        <v>0</v>
      </c>
      <c r="AB451" s="17">
        <f t="shared" si="982"/>
        <v>0</v>
      </c>
      <c r="AC451" s="17">
        <f t="shared" si="982"/>
        <v>0</v>
      </c>
    </row>
    <row r="452" spans="1:29" ht="94.5" x14ac:dyDescent="0.25">
      <c r="A452" s="166">
        <f t="shared" si="830"/>
        <v>446</v>
      </c>
      <c r="B452" s="166" t="str">
        <f t="shared" si="969"/>
        <v>VT2*0,8</v>
      </c>
      <c r="C452" s="166" t="str">
        <f t="shared" si="970"/>
        <v>DQ27DT</v>
      </c>
      <c r="D452" s="185" t="str">
        <f>V452&amp;W452&amp;X452&amp;Y452&amp;Z452&amp;"
"&amp;AA452&amp;"
"
&amp;AB452</f>
        <v>Các tuyến đường giao thông không đấu nối trực tiếp và thông ra Đường Phạm Ngũ Lão có hiện trạng là đường nhựa, bê tông xi măng:
- Có bề rộng ≥5m, cách đường giao thông ≤600m.
- Có bề rộng từ ≥3m đến &lt;5m, cách đường giao thông ≤400m.</v>
      </c>
      <c r="E452" s="185"/>
      <c r="F452" s="185"/>
      <c r="G452" s="174">
        <v>1200</v>
      </c>
      <c r="H452" s="174">
        <v>840</v>
      </c>
      <c r="I452" s="174">
        <v>720</v>
      </c>
      <c r="J452" s="183">
        <f>VLOOKUP(C452,'[1]1. MA DO'!$E$5:$AA$1933,23,0)</f>
        <v>1.1299999999999999</v>
      </c>
      <c r="K452" s="180">
        <f t="shared" si="828"/>
        <v>1.1299999999999999</v>
      </c>
      <c r="L452" s="180">
        <f t="shared" si="829"/>
        <v>1.1299999999999999</v>
      </c>
      <c r="M452" s="29">
        <f t="shared" si="971"/>
        <v>1900</v>
      </c>
      <c r="N452" s="29">
        <f t="shared" si="972"/>
        <v>1100</v>
      </c>
      <c r="O452" s="29">
        <f t="shared" si="973"/>
        <v>800</v>
      </c>
      <c r="P452" s="29">
        <f t="shared" si="974"/>
        <v>500</v>
      </c>
      <c r="Q452" s="17">
        <f t="shared" si="975"/>
        <v>2200</v>
      </c>
      <c r="R452" s="17">
        <f t="shared" si="976"/>
        <v>1300</v>
      </c>
      <c r="S452" s="17">
        <f t="shared" si="977"/>
        <v>930</v>
      </c>
      <c r="T452" s="17">
        <f t="shared" si="978"/>
        <v>580</v>
      </c>
      <c r="U452" s="17">
        <f t="shared" si="978"/>
        <v>3</v>
      </c>
      <c r="V452" s="17" t="str">
        <f t="shared" si="979"/>
        <v xml:space="preserve">Các tuyến đường giao thông không đấu nối trực tiếp và thông ra </v>
      </c>
      <c r="W452" s="17" t="str">
        <f t="shared" si="980"/>
        <v>Đường Phạm Ngũ Lão</v>
      </c>
      <c r="X452" s="17"/>
      <c r="Y452" s="17"/>
      <c r="Z452" s="17" t="s">
        <v>477</v>
      </c>
      <c r="AA452" s="17" t="str">
        <f t="shared" ref="AA452:AC452" si="983">AA445</f>
        <v>- Có bề rộng ≥5m, cách đường giao thông ≤600m.</v>
      </c>
      <c r="AB452" s="17" t="str">
        <f t="shared" si="983"/>
        <v>- Có bề rộng từ ≥3m đến &lt;5m, cách đường giao thông ≤400m.</v>
      </c>
      <c r="AC452" s="17">
        <f t="shared" si="983"/>
        <v>0</v>
      </c>
    </row>
    <row r="453" spans="1:29" ht="94.5" x14ac:dyDescent="0.25">
      <c r="A453" s="166">
        <f t="shared" si="830"/>
        <v>447</v>
      </c>
      <c r="B453" s="166" t="str">
        <f t="shared" si="969"/>
        <v>VT3*0,8</v>
      </c>
      <c r="C453" s="166" t="str">
        <f t="shared" si="970"/>
        <v>DQ27DT</v>
      </c>
      <c r="D453" s="185" t="str">
        <f>V453&amp;W453&amp;X453&amp;Y453&amp;Z453&amp;"
"&amp;AA453&amp;"
"
&amp;AB453&amp;"
"&amp;AC453</f>
        <v>Các tuyến đường giao thông không đấu nối trực tiếp và thông ra Đường Phạm Ngũ Lão có hiện trạng là đường nhựa, bê tông xi măng:
- Có bề rộng ≥5m, cách đường giao thông &gt;600m.
- Có bề rộng từ ≥3m đến &lt;5m, cách đường giao thông từ &gt;400m đến ≤600m.
- Có bề rộng &lt;3m, cách đường giao thông ≤200m.</v>
      </c>
      <c r="E453" s="185"/>
      <c r="F453" s="185"/>
      <c r="G453" s="174">
        <v>840</v>
      </c>
      <c r="H453" s="174">
        <v>590</v>
      </c>
      <c r="I453" s="174">
        <v>500</v>
      </c>
      <c r="J453" s="183">
        <f>VLOOKUP(C453,'[1]1. MA DO'!$E$5:$AA$1933,23,0)</f>
        <v>1.1299999999999999</v>
      </c>
      <c r="K453" s="180">
        <f t="shared" si="828"/>
        <v>1.1299999999999999</v>
      </c>
      <c r="L453" s="180">
        <f t="shared" si="829"/>
        <v>1.1299999999999999</v>
      </c>
      <c r="M453" s="29">
        <f t="shared" si="971"/>
        <v>1900</v>
      </c>
      <c r="N453" s="29">
        <f t="shared" si="972"/>
        <v>1100</v>
      </c>
      <c r="O453" s="29">
        <f t="shared" si="973"/>
        <v>800</v>
      </c>
      <c r="P453" s="29">
        <f t="shared" si="974"/>
        <v>500</v>
      </c>
      <c r="Q453" s="17">
        <f t="shared" si="975"/>
        <v>2200</v>
      </c>
      <c r="R453" s="17">
        <f t="shared" si="976"/>
        <v>1300</v>
      </c>
      <c r="S453" s="17">
        <f t="shared" si="977"/>
        <v>930</v>
      </c>
      <c r="T453" s="17">
        <f t="shared" si="978"/>
        <v>580</v>
      </c>
      <c r="U453" s="17">
        <f t="shared" si="978"/>
        <v>3</v>
      </c>
      <c r="V453" s="17" t="str">
        <f t="shared" si="979"/>
        <v xml:space="preserve">Các tuyến đường giao thông không đấu nối trực tiếp và thông ra </v>
      </c>
      <c r="W453" s="17" t="str">
        <f t="shared" si="980"/>
        <v>Đường Phạm Ngũ Lão</v>
      </c>
      <c r="X453" s="17"/>
      <c r="Y453" s="17"/>
      <c r="Z453" s="17" t="s">
        <v>477</v>
      </c>
      <c r="AA453" s="17" t="str">
        <f t="shared" ref="AA453:AC453" si="984">AA446</f>
        <v>- Có bề rộng ≥5m, cách đường giao thông &gt;600m.</v>
      </c>
      <c r="AB453" s="17" t="str">
        <f t="shared" si="984"/>
        <v>- Có bề rộng từ ≥3m đến &lt;5m, cách đường giao thông từ &gt;400m đến ≤600m.</v>
      </c>
      <c r="AC453" s="17" t="str">
        <f t="shared" si="984"/>
        <v>- Có bề rộng &lt;3m, cách đường giao thông ≤200m.</v>
      </c>
    </row>
    <row r="454" spans="1:29" ht="94.5" x14ac:dyDescent="0.25">
      <c r="A454" s="166">
        <f t="shared" si="830"/>
        <v>448</v>
      </c>
      <c r="B454" s="166" t="str">
        <f t="shared" si="969"/>
        <v>VT4*0,8</v>
      </c>
      <c r="C454" s="166" t="str">
        <f t="shared" si="970"/>
        <v>DQ27DT</v>
      </c>
      <c r="D454" s="185" t="str">
        <f>V454&amp;W454&amp;X454&amp;Y454&amp;Z454</f>
        <v>Các tuyến đường giao thông không đấu nối trực tiếp và thông ra Đường Phạm Ngũ Lão có hiện trạng là đường nhựa, bê tông xi măng:
- Có bề rộng từ ≥3m đến &lt;5m, cách đường giao thông &gt;600m.
- Có bề rộng &lt;3m, cách đường giao thông &gt;200m.</v>
      </c>
      <c r="E454" s="185"/>
      <c r="F454" s="185"/>
      <c r="G454" s="174">
        <v>520</v>
      </c>
      <c r="H454" s="174">
        <v>360</v>
      </c>
      <c r="I454" s="174">
        <v>310</v>
      </c>
      <c r="J454" s="183">
        <f>VLOOKUP(C454,'[1]1. MA DO'!$E$5:$AA$1933,23,0)</f>
        <v>1.1299999999999999</v>
      </c>
      <c r="K454" s="180">
        <f t="shared" si="828"/>
        <v>1.1299999999999999</v>
      </c>
      <c r="L454" s="180">
        <f t="shared" si="829"/>
        <v>1.1299999999999999</v>
      </c>
      <c r="M454" s="29">
        <f t="shared" si="971"/>
        <v>1900</v>
      </c>
      <c r="N454" s="29">
        <f t="shared" si="972"/>
        <v>1100</v>
      </c>
      <c r="O454" s="29">
        <f t="shared" si="973"/>
        <v>800</v>
      </c>
      <c r="P454" s="29">
        <f t="shared" si="974"/>
        <v>500</v>
      </c>
      <c r="Q454" s="17">
        <f t="shared" si="975"/>
        <v>2200</v>
      </c>
      <c r="R454" s="17">
        <f t="shared" si="976"/>
        <v>1300</v>
      </c>
      <c r="S454" s="17">
        <f t="shared" si="977"/>
        <v>930</v>
      </c>
      <c r="T454" s="17">
        <f t="shared" si="978"/>
        <v>580</v>
      </c>
      <c r="U454" s="17">
        <f t="shared" si="978"/>
        <v>3</v>
      </c>
      <c r="V454" s="17" t="str">
        <f t="shared" si="979"/>
        <v xml:space="preserve">Các tuyến đường giao thông không đấu nối trực tiếp và thông ra </v>
      </c>
      <c r="W454" s="17" t="str">
        <f t="shared" si="980"/>
        <v>Đường Phạm Ngũ Lão</v>
      </c>
      <c r="X454" s="17"/>
      <c r="Y454" s="17"/>
      <c r="Z454" s="17" t="s">
        <v>478</v>
      </c>
      <c r="AA454" s="17">
        <f t="shared" ref="AA454:AC454" si="985">AA447</f>
        <v>0</v>
      </c>
      <c r="AB454" s="17">
        <f t="shared" si="985"/>
        <v>0</v>
      </c>
      <c r="AC454" s="17">
        <f t="shared" si="985"/>
        <v>0</v>
      </c>
    </row>
    <row r="455" spans="1:29" ht="31.5" x14ac:dyDescent="0.25">
      <c r="A455" s="166">
        <f t="shared" si="830"/>
        <v>449</v>
      </c>
      <c r="B455" s="166" t="str">
        <f>'Đầu vào (2)'!G449</f>
        <v>DQ28DT</v>
      </c>
      <c r="C455" s="166" t="str">
        <f>$B$455</f>
        <v>DQ28DT</v>
      </c>
      <c r="D455" s="167" t="str">
        <f>'Đầu vào (2)'!H449</f>
        <v>Đường Nguyễn Chí Thanh</v>
      </c>
      <c r="E455" s="167" t="str">
        <f>'Đầu vào (2)'!I449</f>
        <v>Đường Gia Canh</v>
      </c>
      <c r="F455" s="167" t="str">
        <f>'Đầu vào (2)'!J449</f>
        <v>Đường 17 tháng 3</v>
      </c>
      <c r="G455" s="179">
        <v>1500</v>
      </c>
      <c r="H455" s="174">
        <v>1100</v>
      </c>
      <c r="I455" s="174">
        <v>900</v>
      </c>
      <c r="J455" s="183">
        <f>VLOOKUP(C455,'[1]1. MA DO'!$E$5:$AA$1933,23,0)</f>
        <v>1.1299999999999999</v>
      </c>
      <c r="K455" s="180">
        <f t="shared" si="828"/>
        <v>1.1299999999999999</v>
      </c>
      <c r="L455" s="180">
        <f t="shared" si="829"/>
        <v>1.1299999999999999</v>
      </c>
      <c r="M455" s="29">
        <f>'Đầu vào (2)'!K449</f>
        <v>1300</v>
      </c>
      <c r="N455" s="29">
        <f>'Đầu vào (2)'!L449</f>
        <v>600</v>
      </c>
      <c r="O455" s="29">
        <f>'Đầu vào (2)'!M449</f>
        <v>400</v>
      </c>
      <c r="P455" s="29">
        <f>'Đầu vào (2)'!N449</f>
        <v>300</v>
      </c>
      <c r="Q455" s="17">
        <f>VLOOKUP(B455,'[2]Giá đề xuất ODT'!$G$11:$AD$2233,21,0)</f>
        <v>1500</v>
      </c>
      <c r="R455" s="17">
        <f>VLOOKUP(B455,'[2]Giá đề xuất ODT'!$G$11:$AD$2233,22,0)</f>
        <v>700</v>
      </c>
      <c r="S455" s="17">
        <f>VLOOKUP(B455,'[2]Giá đề xuất ODT'!$G$11:$AD$2233,23,0)</f>
        <v>470</v>
      </c>
      <c r="T455" s="17">
        <f>VLOOKUP(B455,'[2]Giá đề xuất ODT'!$G$11:$AD$2233,24,0)</f>
        <v>350</v>
      </c>
      <c r="U455" s="17">
        <v>3</v>
      </c>
      <c r="W455" s="17" t="str">
        <f>D455</f>
        <v>Đường Nguyễn Chí Thanh</v>
      </c>
      <c r="X455" s="17"/>
      <c r="Y455" s="17"/>
    </row>
    <row r="456" spans="1:29" ht="78.75" x14ac:dyDescent="0.25">
      <c r="A456" s="166">
        <f t="shared" si="830"/>
        <v>450</v>
      </c>
      <c r="B456" s="166" t="str">
        <f t="shared" ref="B456:B461" si="986">B449</f>
        <v>VT2</v>
      </c>
      <c r="C456" s="166" t="str">
        <f t="shared" ref="C456:C461" si="987">$B$455</f>
        <v>DQ28DT</v>
      </c>
      <c r="D456" s="185" t="str">
        <f>V456&amp;W456&amp;X456&amp;Y456&amp;Z456&amp;"
"&amp;AA456&amp;"
"
&amp;AB456</f>
        <v>Các tuyến đường giao thông đấu nối trực tiếp ra Đường Nguyễn Chí Thanh có hiện trạng là đường nhựa, bê tông xi măng:
- Có bề rộng ≥5m, cách đường giao thông ≤600m.
- Có bề rộng từ ≥3m đến &lt;5m, cách đường giao thông ≤400m.</v>
      </c>
      <c r="E456" s="185"/>
      <c r="F456" s="185"/>
      <c r="G456" s="174">
        <v>700</v>
      </c>
      <c r="H456" s="174">
        <v>490</v>
      </c>
      <c r="I456" s="174">
        <v>420</v>
      </c>
      <c r="J456" s="183">
        <f>VLOOKUP(C456,'[1]1. MA DO'!$E$5:$AA$1933,23,0)</f>
        <v>1.1299999999999999</v>
      </c>
      <c r="K456" s="180">
        <f t="shared" ref="K456:K482" si="988">J456</f>
        <v>1.1299999999999999</v>
      </c>
      <c r="L456" s="180">
        <f t="shared" ref="L456:L482" si="989">J456</f>
        <v>1.1299999999999999</v>
      </c>
      <c r="M456" s="29">
        <f t="shared" ref="M456:M461" si="990">M455</f>
        <v>1300</v>
      </c>
      <c r="N456" s="29">
        <f t="shared" ref="N456:N461" si="991">N455</f>
        <v>600</v>
      </c>
      <c r="O456" s="29">
        <f t="shared" ref="O456:O461" si="992">O455</f>
        <v>400</v>
      </c>
      <c r="P456" s="29">
        <f t="shared" ref="P456:P461" si="993">P455</f>
        <v>300</v>
      </c>
      <c r="Q456" s="17">
        <f t="shared" ref="Q456:Q461" si="994">Q455</f>
        <v>1500</v>
      </c>
      <c r="R456" s="17">
        <f t="shared" ref="R456:R461" si="995">R455</f>
        <v>700</v>
      </c>
      <c r="S456" s="17">
        <f t="shared" ref="S456:S461" si="996">S455</f>
        <v>470</v>
      </c>
      <c r="T456" s="17">
        <f t="shared" ref="T456:U461" si="997">T455</f>
        <v>350</v>
      </c>
      <c r="U456" s="17">
        <f t="shared" si="997"/>
        <v>3</v>
      </c>
      <c r="V456" s="17" t="str">
        <f t="shared" ref="V456:V461" si="998">V449</f>
        <v xml:space="preserve">Các tuyến đường giao thông đấu nối trực tiếp ra </v>
      </c>
      <c r="W456" s="17" t="str">
        <f t="shared" ref="W456:W461" si="999">W455</f>
        <v>Đường Nguyễn Chí Thanh</v>
      </c>
      <c r="X456" s="17"/>
      <c r="Y456" s="17"/>
      <c r="Z456" s="17" t="s">
        <v>477</v>
      </c>
      <c r="AA456" s="17" t="str">
        <f>AA449</f>
        <v>- Có bề rộng ≥5m, cách đường giao thông ≤600m.</v>
      </c>
      <c r="AB456" s="17" t="str">
        <f>AB449</f>
        <v>- Có bề rộng từ ≥3m đến &lt;5m, cách đường giao thông ≤400m.</v>
      </c>
      <c r="AC456" s="17">
        <f>AC449</f>
        <v>0</v>
      </c>
    </row>
    <row r="457" spans="1:29" ht="78.75" x14ac:dyDescent="0.25">
      <c r="A457" s="166">
        <f t="shared" ref="A457:A482" si="1000">A456+1</f>
        <v>451</v>
      </c>
      <c r="B457" s="166" t="str">
        <f t="shared" si="986"/>
        <v>VT3</v>
      </c>
      <c r="C457" s="166" t="str">
        <f t="shared" si="987"/>
        <v>DQ28DT</v>
      </c>
      <c r="D457" s="185" t="str">
        <f>V457&amp;W457&amp;X457&amp;Y457&amp;Z457&amp;"
"&amp;AA457&amp;"
"&amp;AB457&amp;"
"&amp;AC457</f>
        <v>Các tuyến đường giao thông đấu nối trực tiếp ra Đường Nguyễn Chí Thanh có hiện trạng là đường nhựa, bê tông xi măng:
- Có bề rộng ≥5m, cách đường giao thông &gt;600m.
- Có bề rộng từ ≥3m đến &lt;5m, cách đường giao thông từ &gt;400m đến ≤600m.
- Có bề rộng &lt;3m, cách đường giao thông ≤200m.</v>
      </c>
      <c r="E457" s="185"/>
      <c r="F457" s="185"/>
      <c r="G457" s="174">
        <v>470</v>
      </c>
      <c r="H457" s="174">
        <v>330</v>
      </c>
      <c r="I457" s="174">
        <v>280</v>
      </c>
      <c r="J457" s="183">
        <f>VLOOKUP(C457,'[1]1. MA DO'!$E$5:$AA$1933,23,0)</f>
        <v>1.1299999999999999</v>
      </c>
      <c r="K457" s="180">
        <f t="shared" si="988"/>
        <v>1.1299999999999999</v>
      </c>
      <c r="L457" s="180">
        <f t="shared" si="989"/>
        <v>1.1299999999999999</v>
      </c>
      <c r="M457" s="29">
        <f t="shared" si="990"/>
        <v>1300</v>
      </c>
      <c r="N457" s="29">
        <f t="shared" si="991"/>
        <v>600</v>
      </c>
      <c r="O457" s="29">
        <f t="shared" si="992"/>
        <v>400</v>
      </c>
      <c r="P457" s="29">
        <f t="shared" si="993"/>
        <v>300</v>
      </c>
      <c r="Q457" s="17">
        <f t="shared" si="994"/>
        <v>1500</v>
      </c>
      <c r="R457" s="17">
        <f t="shared" si="995"/>
        <v>700</v>
      </c>
      <c r="S457" s="17">
        <f t="shared" si="996"/>
        <v>470</v>
      </c>
      <c r="T457" s="17">
        <f t="shared" si="997"/>
        <v>350</v>
      </c>
      <c r="U457" s="17">
        <f t="shared" si="997"/>
        <v>3</v>
      </c>
      <c r="V457" s="17" t="str">
        <f t="shared" si="998"/>
        <v xml:space="preserve">Các tuyến đường giao thông đấu nối trực tiếp ra </v>
      </c>
      <c r="W457" s="17" t="str">
        <f t="shared" si="999"/>
        <v>Đường Nguyễn Chí Thanh</v>
      </c>
      <c r="X457" s="17"/>
      <c r="Y457" s="17"/>
      <c r="Z457" s="17" t="s">
        <v>477</v>
      </c>
      <c r="AA457" s="17" t="str">
        <f t="shared" ref="AA457:AC457" si="1001">AA450</f>
        <v>- Có bề rộng ≥5m, cách đường giao thông &gt;600m.</v>
      </c>
      <c r="AB457" s="17" t="str">
        <f t="shared" si="1001"/>
        <v>- Có bề rộng từ ≥3m đến &lt;5m, cách đường giao thông từ &gt;400m đến ≤600m.</v>
      </c>
      <c r="AC457" s="17" t="str">
        <f t="shared" si="1001"/>
        <v>- Có bề rộng &lt;3m, cách đường giao thông ≤200m.</v>
      </c>
    </row>
    <row r="458" spans="1:29" ht="94.5" x14ac:dyDescent="0.25">
      <c r="A458" s="166">
        <f t="shared" si="1000"/>
        <v>452</v>
      </c>
      <c r="B458" s="166" t="str">
        <f t="shared" si="986"/>
        <v>VT4</v>
      </c>
      <c r="C458" s="166" t="str">
        <f t="shared" si="987"/>
        <v>DQ28DT</v>
      </c>
      <c r="D458" s="185" t="str">
        <f>V458&amp;W458&amp;X458&amp;Y458&amp;Z458</f>
        <v>Các tuyến đường giao thông đấu nối trực tiếp ra Đường Nguyễn Chí Thanh có hiện trạng là đường nhựa, bê tông xi măng:
- Có bề rộng từ ≥3m đến &lt;5m, cách đường giao thông &gt;600m.
- Có bề rộng &lt;3m, cách đường giao thông &gt;200m.</v>
      </c>
      <c r="E458" s="185"/>
      <c r="F458" s="185"/>
      <c r="G458" s="174">
        <v>350</v>
      </c>
      <c r="H458" s="174">
        <v>250</v>
      </c>
      <c r="I458" s="174">
        <v>210</v>
      </c>
      <c r="J458" s="183">
        <f>VLOOKUP(C458,'[1]1. MA DO'!$E$5:$AA$1933,23,0)</f>
        <v>1.1299999999999999</v>
      </c>
      <c r="K458" s="180">
        <f t="shared" si="988"/>
        <v>1.1299999999999999</v>
      </c>
      <c r="L458" s="180">
        <f t="shared" si="989"/>
        <v>1.1299999999999999</v>
      </c>
      <c r="M458" s="29">
        <f t="shared" si="990"/>
        <v>1300</v>
      </c>
      <c r="N458" s="29">
        <f t="shared" si="991"/>
        <v>600</v>
      </c>
      <c r="O458" s="29">
        <f t="shared" si="992"/>
        <v>400</v>
      </c>
      <c r="P458" s="29">
        <f t="shared" si="993"/>
        <v>300</v>
      </c>
      <c r="Q458" s="17">
        <f t="shared" si="994"/>
        <v>1500</v>
      </c>
      <c r="R458" s="17">
        <f t="shared" si="995"/>
        <v>700</v>
      </c>
      <c r="S458" s="17">
        <f t="shared" si="996"/>
        <v>470</v>
      </c>
      <c r="T458" s="17">
        <f t="shared" si="997"/>
        <v>350</v>
      </c>
      <c r="U458" s="17">
        <f t="shared" si="997"/>
        <v>3</v>
      </c>
      <c r="V458" s="17" t="str">
        <f t="shared" si="998"/>
        <v xml:space="preserve">Các tuyến đường giao thông đấu nối trực tiếp ra </v>
      </c>
      <c r="W458" s="17" t="str">
        <f t="shared" si="999"/>
        <v>Đường Nguyễn Chí Thanh</v>
      </c>
      <c r="X458" s="17"/>
      <c r="Y458" s="17"/>
      <c r="Z458" s="17" t="s">
        <v>478</v>
      </c>
      <c r="AA458" s="17">
        <f t="shared" ref="AA458:AC458" si="1002">AA451</f>
        <v>0</v>
      </c>
      <c r="AB458" s="17">
        <f t="shared" si="1002"/>
        <v>0</v>
      </c>
      <c r="AC458" s="17">
        <f t="shared" si="1002"/>
        <v>0</v>
      </c>
    </row>
    <row r="459" spans="1:29" ht="94.5" x14ac:dyDescent="0.25">
      <c r="A459" s="166">
        <f t="shared" si="1000"/>
        <v>453</v>
      </c>
      <c r="B459" s="166" t="str">
        <f t="shared" si="986"/>
        <v>VT2*0,8</v>
      </c>
      <c r="C459" s="166" t="str">
        <f t="shared" si="987"/>
        <v>DQ28DT</v>
      </c>
      <c r="D459" s="185" t="str">
        <f>V459&amp;W459&amp;X459&amp;Y459&amp;Z459&amp;"
"&amp;AA459&amp;"
"
&amp;AB459</f>
        <v>Các tuyến đường giao thông không đấu nối trực tiếp và thông ra Đường Nguyễn Chí Thanh có hiện trạng là đường nhựa, bê tông xi măng:
- Có bề rộng ≥5m, cách đường giao thông ≤600m.
- Có bề rộng từ ≥3m đến &lt;5m, cách đường giao thông ≤400m.</v>
      </c>
      <c r="E459" s="185"/>
      <c r="F459" s="185"/>
      <c r="G459" s="174">
        <v>630</v>
      </c>
      <c r="H459" s="174">
        <v>440</v>
      </c>
      <c r="I459" s="174">
        <v>380</v>
      </c>
      <c r="J459" s="183">
        <f>VLOOKUP(C459,'[1]1. MA DO'!$E$5:$AA$1933,23,0)</f>
        <v>1.1299999999999999</v>
      </c>
      <c r="K459" s="180">
        <f t="shared" si="988"/>
        <v>1.1299999999999999</v>
      </c>
      <c r="L459" s="180">
        <f t="shared" si="989"/>
        <v>1.1299999999999999</v>
      </c>
      <c r="M459" s="29">
        <f t="shared" si="990"/>
        <v>1300</v>
      </c>
      <c r="N459" s="29">
        <f t="shared" si="991"/>
        <v>600</v>
      </c>
      <c r="O459" s="29">
        <f t="shared" si="992"/>
        <v>400</v>
      </c>
      <c r="P459" s="29">
        <f t="shared" si="993"/>
        <v>300</v>
      </c>
      <c r="Q459" s="17">
        <f t="shared" si="994"/>
        <v>1500</v>
      </c>
      <c r="R459" s="17">
        <f t="shared" si="995"/>
        <v>700</v>
      </c>
      <c r="S459" s="17">
        <f t="shared" si="996"/>
        <v>470</v>
      </c>
      <c r="T459" s="17">
        <f t="shared" si="997"/>
        <v>350</v>
      </c>
      <c r="U459" s="17">
        <f t="shared" si="997"/>
        <v>3</v>
      </c>
      <c r="V459" s="17" t="str">
        <f t="shared" si="998"/>
        <v xml:space="preserve">Các tuyến đường giao thông không đấu nối trực tiếp và thông ra </v>
      </c>
      <c r="W459" s="17" t="str">
        <f t="shared" si="999"/>
        <v>Đường Nguyễn Chí Thanh</v>
      </c>
      <c r="X459" s="17"/>
      <c r="Y459" s="17"/>
      <c r="Z459" s="17" t="s">
        <v>477</v>
      </c>
      <c r="AA459" s="17" t="str">
        <f t="shared" ref="AA459:AC459" si="1003">AA452</f>
        <v>- Có bề rộng ≥5m, cách đường giao thông ≤600m.</v>
      </c>
      <c r="AB459" s="17" t="str">
        <f t="shared" si="1003"/>
        <v>- Có bề rộng từ ≥3m đến &lt;5m, cách đường giao thông ≤400m.</v>
      </c>
      <c r="AC459" s="17">
        <f t="shared" si="1003"/>
        <v>0</v>
      </c>
    </row>
    <row r="460" spans="1:29" ht="94.5" x14ac:dyDescent="0.25">
      <c r="A460" s="166">
        <f t="shared" si="1000"/>
        <v>454</v>
      </c>
      <c r="B460" s="166" t="str">
        <f t="shared" si="986"/>
        <v>VT3*0,8</v>
      </c>
      <c r="C460" s="166" t="str">
        <f t="shared" si="987"/>
        <v>DQ28DT</v>
      </c>
      <c r="D460" s="185" t="str">
        <f>V460&amp;W460&amp;X460&amp;Y460&amp;Z460&amp;"
"&amp;AA460&amp;"
"
&amp;AB460&amp;"
"&amp;AC460</f>
        <v>Các tuyến đường giao thông không đấu nối trực tiếp và thông ra Đường Nguyễn Chí Thanh có hiện trạng là đường nhựa, bê tông xi măng:
- Có bề rộng ≥5m, cách đường giao thông &gt;600m.
- Có bề rộng từ ≥3m đến &lt;5m, cách đường giao thông từ &gt;400m đến ≤600m.
- Có bề rộng &lt;3m, cách đường giao thông ≤200m.</v>
      </c>
      <c r="E460" s="185"/>
      <c r="F460" s="185"/>
      <c r="G460" s="174">
        <v>420</v>
      </c>
      <c r="H460" s="174">
        <v>290</v>
      </c>
      <c r="I460" s="174">
        <v>250</v>
      </c>
      <c r="J460" s="183">
        <f>VLOOKUP(C460,'[1]1. MA DO'!$E$5:$AA$1933,23,0)</f>
        <v>1.1299999999999999</v>
      </c>
      <c r="K460" s="180">
        <f t="shared" si="988"/>
        <v>1.1299999999999999</v>
      </c>
      <c r="L460" s="180">
        <f t="shared" si="989"/>
        <v>1.1299999999999999</v>
      </c>
      <c r="M460" s="29">
        <f t="shared" si="990"/>
        <v>1300</v>
      </c>
      <c r="N460" s="29">
        <f t="shared" si="991"/>
        <v>600</v>
      </c>
      <c r="O460" s="29">
        <f t="shared" si="992"/>
        <v>400</v>
      </c>
      <c r="P460" s="29">
        <f t="shared" si="993"/>
        <v>300</v>
      </c>
      <c r="Q460" s="17">
        <f t="shared" si="994"/>
        <v>1500</v>
      </c>
      <c r="R460" s="17">
        <f t="shared" si="995"/>
        <v>700</v>
      </c>
      <c r="S460" s="17">
        <f t="shared" si="996"/>
        <v>470</v>
      </c>
      <c r="T460" s="17">
        <f t="shared" si="997"/>
        <v>350</v>
      </c>
      <c r="U460" s="17">
        <f t="shared" si="997"/>
        <v>3</v>
      </c>
      <c r="V460" s="17" t="str">
        <f t="shared" si="998"/>
        <v xml:space="preserve">Các tuyến đường giao thông không đấu nối trực tiếp và thông ra </v>
      </c>
      <c r="W460" s="17" t="str">
        <f t="shared" si="999"/>
        <v>Đường Nguyễn Chí Thanh</v>
      </c>
      <c r="X460" s="17"/>
      <c r="Y460" s="17"/>
      <c r="Z460" s="17" t="s">
        <v>477</v>
      </c>
      <c r="AA460" s="17" t="str">
        <f t="shared" ref="AA460:AC460" si="1004">AA453</f>
        <v>- Có bề rộng ≥5m, cách đường giao thông &gt;600m.</v>
      </c>
      <c r="AB460" s="17" t="str">
        <f t="shared" si="1004"/>
        <v>- Có bề rộng từ ≥3m đến &lt;5m, cách đường giao thông từ &gt;400m đến ≤600m.</v>
      </c>
      <c r="AC460" s="17" t="str">
        <f t="shared" si="1004"/>
        <v>- Có bề rộng &lt;3m, cách đường giao thông ≤200m.</v>
      </c>
    </row>
    <row r="461" spans="1:29" ht="94.5" x14ac:dyDescent="0.25">
      <c r="A461" s="166">
        <f t="shared" si="1000"/>
        <v>455</v>
      </c>
      <c r="B461" s="166" t="str">
        <f t="shared" si="986"/>
        <v>VT4*0,8</v>
      </c>
      <c r="C461" s="166" t="str">
        <f t="shared" si="987"/>
        <v>DQ28DT</v>
      </c>
      <c r="D461" s="185" t="str">
        <f>V461&amp;W461&amp;X461&amp;Y461&amp;Z461</f>
        <v>Các tuyến đường giao thông không đấu nối trực tiếp và thông ra Đường Nguyễn Chí Thanh có hiện trạng là đường nhựa, bê tông xi măng:
- Có bề rộng từ ≥3m đến &lt;5m, cách đường giao thông &gt;600m.
- Có bề rộng &lt;3m, cách đường giao thông &gt;200m.</v>
      </c>
      <c r="E461" s="185"/>
      <c r="F461" s="185"/>
      <c r="G461" s="174">
        <v>320</v>
      </c>
      <c r="H461" s="174">
        <v>220</v>
      </c>
      <c r="I461" s="174">
        <v>190</v>
      </c>
      <c r="J461" s="183">
        <f>VLOOKUP(C461,'[1]1. MA DO'!$E$5:$AA$1933,23,0)</f>
        <v>1.1299999999999999</v>
      </c>
      <c r="K461" s="180">
        <f t="shared" si="988"/>
        <v>1.1299999999999999</v>
      </c>
      <c r="L461" s="180">
        <f t="shared" si="989"/>
        <v>1.1299999999999999</v>
      </c>
      <c r="M461" s="29">
        <f t="shared" si="990"/>
        <v>1300</v>
      </c>
      <c r="N461" s="29">
        <f t="shared" si="991"/>
        <v>600</v>
      </c>
      <c r="O461" s="29">
        <f t="shared" si="992"/>
        <v>400</v>
      </c>
      <c r="P461" s="29">
        <f t="shared" si="993"/>
        <v>300</v>
      </c>
      <c r="Q461" s="17">
        <f t="shared" si="994"/>
        <v>1500</v>
      </c>
      <c r="R461" s="17">
        <f t="shared" si="995"/>
        <v>700</v>
      </c>
      <c r="S461" s="17">
        <f t="shared" si="996"/>
        <v>470</v>
      </c>
      <c r="T461" s="17">
        <f t="shared" si="997"/>
        <v>350</v>
      </c>
      <c r="U461" s="17">
        <f t="shared" si="997"/>
        <v>3</v>
      </c>
      <c r="V461" s="17" t="str">
        <f t="shared" si="998"/>
        <v xml:space="preserve">Các tuyến đường giao thông không đấu nối trực tiếp và thông ra </v>
      </c>
      <c r="W461" s="17" t="str">
        <f t="shared" si="999"/>
        <v>Đường Nguyễn Chí Thanh</v>
      </c>
      <c r="X461" s="17"/>
      <c r="Y461" s="17"/>
      <c r="Z461" s="17" t="s">
        <v>478</v>
      </c>
      <c r="AA461" s="17">
        <f t="shared" ref="AA461:AC461" si="1005">AA454</f>
        <v>0</v>
      </c>
      <c r="AB461" s="17">
        <f t="shared" si="1005"/>
        <v>0</v>
      </c>
      <c r="AC461" s="17">
        <f t="shared" si="1005"/>
        <v>0</v>
      </c>
    </row>
    <row r="462" spans="1:29" ht="47.25" x14ac:dyDescent="0.25">
      <c r="A462" s="166">
        <f t="shared" si="1000"/>
        <v>456</v>
      </c>
      <c r="B462" s="166" t="str">
        <f>'Đầu vào (2)'!G456</f>
        <v>DQ29DT</v>
      </c>
      <c r="C462" s="166" t="str">
        <f>$B$462</f>
        <v>DQ29DT</v>
      </c>
      <c r="D462" s="167" t="str">
        <f>'Đầu vào (2)'!H456</f>
        <v>Đường liên xã Phú Lợi - Thị trấn Định Quán</v>
      </c>
      <c r="E462" s="167" t="str">
        <f>'Đầu vào (2)'!I456</f>
        <v>Đường 17 tháng 3</v>
      </c>
      <c r="F462" s="167" t="str">
        <f>'Đầu vào (2)'!J456</f>
        <v>Hết ranh xã Định Quán</v>
      </c>
      <c r="G462" s="179">
        <v>1400</v>
      </c>
      <c r="H462" s="174">
        <v>980</v>
      </c>
      <c r="I462" s="174">
        <v>840</v>
      </c>
      <c r="J462" s="183">
        <f>VLOOKUP(C462,'[1]1. MA DO'!$E$5:$AA$1933,23,0)</f>
        <v>1.1299999999999999</v>
      </c>
      <c r="K462" s="180">
        <f t="shared" si="988"/>
        <v>1.1299999999999999</v>
      </c>
      <c r="L462" s="180">
        <f t="shared" si="989"/>
        <v>1.1299999999999999</v>
      </c>
      <c r="M462" s="29">
        <f>'Đầu vào (2)'!K456</f>
        <v>1200</v>
      </c>
      <c r="N462" s="29">
        <f>'Đầu vào (2)'!L456</f>
        <v>600</v>
      </c>
      <c r="O462" s="29">
        <f>'Đầu vào (2)'!M456</f>
        <v>500</v>
      </c>
      <c r="P462" s="29">
        <f>'Đầu vào (2)'!N456</f>
        <v>300</v>
      </c>
      <c r="Q462" s="17">
        <f>VLOOKUP(B462,'[2]Giá đề xuất ODT'!$G$11:$AD$2233,21,0)</f>
        <v>1400</v>
      </c>
      <c r="R462" s="17">
        <f>VLOOKUP(B462,'[2]Giá đề xuất ODT'!$G$11:$AD$2233,22,0)</f>
        <v>700</v>
      </c>
      <c r="S462" s="17">
        <f>VLOOKUP(B462,'[2]Giá đề xuất ODT'!$G$11:$AD$2233,23,0)</f>
        <v>580</v>
      </c>
      <c r="T462" s="17">
        <f>VLOOKUP(B462,'[2]Giá đề xuất ODT'!$G$11:$AD$2233,24,0)</f>
        <v>350</v>
      </c>
      <c r="U462" s="17">
        <v>4</v>
      </c>
      <c r="W462" s="17" t="str">
        <f>D462</f>
        <v>Đường liên xã Phú Lợi - Thị trấn Định Quán</v>
      </c>
      <c r="X462" s="17" t="str">
        <f>" đoạn từ "&amp;E462</f>
        <v xml:space="preserve"> đoạn từ Đường 17 tháng 3</v>
      </c>
      <c r="Y462" s="17" t="str">
        <f>" đến "&amp;F462</f>
        <v xml:space="preserve"> đến Hết ranh xã Định Quán</v>
      </c>
    </row>
    <row r="463" spans="1:29" ht="78.75" x14ac:dyDescent="0.25">
      <c r="A463" s="166">
        <f t="shared" si="1000"/>
        <v>457</v>
      </c>
      <c r="B463" s="166" t="str">
        <f t="shared" ref="B463:B468" si="1006">B456</f>
        <v>VT2</v>
      </c>
      <c r="C463" s="166" t="str">
        <f t="shared" ref="C463:C468" si="1007">$B$462</f>
        <v>DQ29DT</v>
      </c>
      <c r="D463" s="185" t="str">
        <f>V463&amp;W463&amp;X463&amp;Y463&amp;Z463&amp;"
"&amp;AA463&amp;"
"
&amp;AB463</f>
        <v>Các tuyến đường giao thông đấu nối trực tiếp ra Đường liên xã Phú Lợi - Thị trấn Định Quán đoạn từ Đường 17 tháng 3 đến Hết ranh xã Định Quán có hiện trạng là đường nhựa, bê tông xi măng:
- Có bề rộng ≥5m, cách đường giao thông ≤600m.
- Có bề rộng từ ≥3m đến &lt;5m, cách đường giao thông ≤400m.</v>
      </c>
      <c r="E463" s="185"/>
      <c r="F463" s="185"/>
      <c r="G463" s="174">
        <v>700</v>
      </c>
      <c r="H463" s="174">
        <v>490</v>
      </c>
      <c r="I463" s="174">
        <v>420</v>
      </c>
      <c r="J463" s="183">
        <f>VLOOKUP(C463,'[1]1. MA DO'!$E$5:$AA$1933,23,0)</f>
        <v>1.1299999999999999</v>
      </c>
      <c r="K463" s="180">
        <f t="shared" si="988"/>
        <v>1.1299999999999999</v>
      </c>
      <c r="L463" s="180">
        <f t="shared" si="989"/>
        <v>1.1299999999999999</v>
      </c>
      <c r="M463" s="29">
        <f t="shared" ref="M463:M468" si="1008">M462</f>
        <v>1200</v>
      </c>
      <c r="N463" s="29">
        <f t="shared" ref="N463:N468" si="1009">N462</f>
        <v>600</v>
      </c>
      <c r="O463" s="29">
        <f t="shared" ref="O463:O468" si="1010">O462</f>
        <v>500</v>
      </c>
      <c r="P463" s="29">
        <f t="shared" ref="P463:P468" si="1011">P462</f>
        <v>300</v>
      </c>
      <c r="Q463" s="17">
        <f t="shared" ref="Q463:Q468" si="1012">Q462</f>
        <v>1400</v>
      </c>
      <c r="R463" s="17">
        <f t="shared" ref="R463:R468" si="1013">R462</f>
        <v>700</v>
      </c>
      <c r="S463" s="17">
        <f t="shared" ref="S463:S468" si="1014">S462</f>
        <v>580</v>
      </c>
      <c r="T463" s="17">
        <f t="shared" ref="T463:U468" si="1015">T462</f>
        <v>350</v>
      </c>
      <c r="U463" s="17">
        <f t="shared" si="1015"/>
        <v>4</v>
      </c>
      <c r="V463" s="17" t="str">
        <f t="shared" ref="V463:V468" si="1016">V456</f>
        <v xml:space="preserve">Các tuyến đường giao thông đấu nối trực tiếp ra </v>
      </c>
      <c r="W463" s="17" t="str">
        <f t="shared" ref="W463:X468" si="1017">W462</f>
        <v>Đường liên xã Phú Lợi - Thị trấn Định Quán</v>
      </c>
      <c r="X463" s="17" t="str">
        <f t="shared" si="1017"/>
        <v xml:space="preserve"> đoạn từ Đường 17 tháng 3</v>
      </c>
      <c r="Y463" s="17" t="str">
        <f t="shared" ref="Y463:Y468" si="1018">Y462</f>
        <v xml:space="preserve"> đến Hết ranh xã Định Quán</v>
      </c>
      <c r="Z463" s="17" t="s">
        <v>477</v>
      </c>
      <c r="AA463" s="17" t="str">
        <f>AA456</f>
        <v>- Có bề rộng ≥5m, cách đường giao thông ≤600m.</v>
      </c>
      <c r="AB463" s="17" t="str">
        <f>AB456</f>
        <v>- Có bề rộng từ ≥3m đến &lt;5m, cách đường giao thông ≤400m.</v>
      </c>
      <c r="AC463" s="17">
        <f>AC456</f>
        <v>0</v>
      </c>
    </row>
    <row r="464" spans="1:29" ht="78.75" x14ac:dyDescent="0.25">
      <c r="A464" s="166">
        <f t="shared" si="1000"/>
        <v>458</v>
      </c>
      <c r="B464" s="166" t="str">
        <f t="shared" si="1006"/>
        <v>VT3</v>
      </c>
      <c r="C464" s="166" t="str">
        <f t="shared" si="1007"/>
        <v>DQ29DT</v>
      </c>
      <c r="D464" s="185" t="str">
        <f>V464&amp;W464&amp;X464&amp;Y464&amp;Z464&amp;"
"&amp;AA464&amp;"
"&amp;AB464&amp;"
"&amp;AC464</f>
        <v>Các tuyến đường giao thông đấu nối trực tiếp ra Đường liên xã Phú Lợi - Thị trấn Định Quán đoạn từ Đường 17 tháng 3 đến Hết ranh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464" s="185"/>
      <c r="F464" s="185"/>
      <c r="G464" s="174">
        <v>580</v>
      </c>
      <c r="H464" s="174">
        <v>410</v>
      </c>
      <c r="I464" s="174">
        <v>350</v>
      </c>
      <c r="J464" s="183">
        <f>VLOOKUP(C464,'[1]1. MA DO'!$E$5:$AA$1933,23,0)</f>
        <v>1.1299999999999999</v>
      </c>
      <c r="K464" s="180">
        <f t="shared" si="988"/>
        <v>1.1299999999999999</v>
      </c>
      <c r="L464" s="180">
        <f t="shared" si="989"/>
        <v>1.1299999999999999</v>
      </c>
      <c r="M464" s="29">
        <f t="shared" si="1008"/>
        <v>1200</v>
      </c>
      <c r="N464" s="29">
        <f t="shared" si="1009"/>
        <v>600</v>
      </c>
      <c r="O464" s="29">
        <f t="shared" si="1010"/>
        <v>500</v>
      </c>
      <c r="P464" s="29">
        <f t="shared" si="1011"/>
        <v>300</v>
      </c>
      <c r="Q464" s="17">
        <f t="shared" si="1012"/>
        <v>1400</v>
      </c>
      <c r="R464" s="17">
        <f t="shared" si="1013"/>
        <v>700</v>
      </c>
      <c r="S464" s="17">
        <f t="shared" si="1014"/>
        <v>580</v>
      </c>
      <c r="T464" s="17">
        <f t="shared" si="1015"/>
        <v>350</v>
      </c>
      <c r="U464" s="17">
        <f t="shared" si="1015"/>
        <v>4</v>
      </c>
      <c r="V464" s="17" t="str">
        <f t="shared" si="1016"/>
        <v xml:space="preserve">Các tuyến đường giao thông đấu nối trực tiếp ra </v>
      </c>
      <c r="W464" s="17" t="str">
        <f t="shared" si="1017"/>
        <v>Đường liên xã Phú Lợi - Thị trấn Định Quán</v>
      </c>
      <c r="X464" s="17" t="str">
        <f t="shared" si="1017"/>
        <v xml:space="preserve"> đoạn từ Đường 17 tháng 3</v>
      </c>
      <c r="Y464" s="17" t="str">
        <f t="shared" si="1018"/>
        <v xml:space="preserve"> đến Hết ranh xã Định Quán</v>
      </c>
      <c r="Z464" s="17" t="s">
        <v>477</v>
      </c>
      <c r="AA464" s="17" t="str">
        <f t="shared" ref="AA464:AC464" si="1019">AA457</f>
        <v>- Có bề rộng ≥5m, cách đường giao thông &gt;600m.</v>
      </c>
      <c r="AB464" s="17" t="str">
        <f t="shared" si="1019"/>
        <v>- Có bề rộng từ ≥3m đến &lt;5m, cách đường giao thông từ &gt;400m đến ≤600m.</v>
      </c>
      <c r="AC464" s="17" t="str">
        <f t="shared" si="1019"/>
        <v>- Có bề rộng &lt;3m, cách đường giao thông ≤200m.</v>
      </c>
    </row>
    <row r="465" spans="1:29" ht="94.5" x14ac:dyDescent="0.25">
      <c r="A465" s="166">
        <f t="shared" si="1000"/>
        <v>459</v>
      </c>
      <c r="B465" s="166" t="str">
        <f t="shared" si="1006"/>
        <v>VT4</v>
      </c>
      <c r="C465" s="166" t="str">
        <f t="shared" si="1007"/>
        <v>DQ29DT</v>
      </c>
      <c r="D465" s="185" t="str">
        <f>V465&amp;W465&amp;X465&amp;Y465&amp;Z465</f>
        <v>Các tuyến đường giao thông đấu nối trực tiếp ra Đường liên xã Phú Lợi - Thị trấn Định Quán đoạn từ Đường 17 tháng 3 đến Hết ranh xã Định Quán có hiện trạng là đường nhựa, bê tông xi măng:
- Có bề rộng từ ≥3m đến &lt;5m, cách đường giao thông &gt;600m.
- Có bề rộng &lt;3m, cách đường giao thông &gt;200m.</v>
      </c>
      <c r="E465" s="185"/>
      <c r="F465" s="185"/>
      <c r="G465" s="174">
        <v>350</v>
      </c>
      <c r="H465" s="174">
        <v>250</v>
      </c>
      <c r="I465" s="174">
        <v>210</v>
      </c>
      <c r="J465" s="183">
        <f>VLOOKUP(C465,'[1]1. MA DO'!$E$5:$AA$1933,23,0)</f>
        <v>1.1299999999999999</v>
      </c>
      <c r="K465" s="180">
        <f t="shared" si="988"/>
        <v>1.1299999999999999</v>
      </c>
      <c r="L465" s="180">
        <f t="shared" si="989"/>
        <v>1.1299999999999999</v>
      </c>
      <c r="M465" s="29">
        <f t="shared" si="1008"/>
        <v>1200</v>
      </c>
      <c r="N465" s="29">
        <f t="shared" si="1009"/>
        <v>600</v>
      </c>
      <c r="O465" s="29">
        <f t="shared" si="1010"/>
        <v>500</v>
      </c>
      <c r="P465" s="29">
        <f t="shared" si="1011"/>
        <v>300</v>
      </c>
      <c r="Q465" s="17">
        <f t="shared" si="1012"/>
        <v>1400</v>
      </c>
      <c r="R465" s="17">
        <f t="shared" si="1013"/>
        <v>700</v>
      </c>
      <c r="S465" s="17">
        <f t="shared" si="1014"/>
        <v>580</v>
      </c>
      <c r="T465" s="17">
        <f t="shared" si="1015"/>
        <v>350</v>
      </c>
      <c r="U465" s="17">
        <f t="shared" si="1015"/>
        <v>4</v>
      </c>
      <c r="V465" s="17" t="str">
        <f t="shared" si="1016"/>
        <v xml:space="preserve">Các tuyến đường giao thông đấu nối trực tiếp ra </v>
      </c>
      <c r="W465" s="17" t="str">
        <f t="shared" si="1017"/>
        <v>Đường liên xã Phú Lợi - Thị trấn Định Quán</v>
      </c>
      <c r="X465" s="17" t="str">
        <f t="shared" si="1017"/>
        <v xml:space="preserve"> đoạn từ Đường 17 tháng 3</v>
      </c>
      <c r="Y465" s="17" t="str">
        <f t="shared" si="1018"/>
        <v xml:space="preserve"> đến Hết ranh xã Định Quán</v>
      </c>
      <c r="Z465" s="17" t="s">
        <v>478</v>
      </c>
      <c r="AA465" s="17">
        <f t="shared" ref="AA465:AC465" si="1020">AA458</f>
        <v>0</v>
      </c>
      <c r="AB465" s="17">
        <f t="shared" si="1020"/>
        <v>0</v>
      </c>
      <c r="AC465" s="17">
        <f t="shared" si="1020"/>
        <v>0</v>
      </c>
    </row>
    <row r="466" spans="1:29" ht="94.5" x14ac:dyDescent="0.25">
      <c r="A466" s="166">
        <f t="shared" si="1000"/>
        <v>460</v>
      </c>
      <c r="B466" s="166" t="str">
        <f t="shared" si="1006"/>
        <v>VT2*0,8</v>
      </c>
      <c r="C466" s="166" t="str">
        <f t="shared" si="1007"/>
        <v>DQ29DT</v>
      </c>
      <c r="D466" s="185" t="str">
        <f>V466&amp;W466&amp;X466&amp;Y466&amp;Z466&amp;"
"&amp;AA466&amp;"
"
&amp;AB466</f>
        <v>Các tuyến đường giao thông không đấu nối trực tiếp và thông ra Đường liên xã Phú Lợi - Thị trấn Định Quán đoạn từ Đường 17 tháng 3 đến Hết ranh xã Định Quán có hiện trạng là đường nhựa, bê tông xi măng:
- Có bề rộng ≥5m, cách đường giao thông ≤600m.
- Có bề rộng từ ≥3m đến &lt;5m, cách đường giao thông ≤400m.</v>
      </c>
      <c r="E466" s="185"/>
      <c r="F466" s="185"/>
      <c r="G466" s="174">
        <v>630</v>
      </c>
      <c r="H466" s="174">
        <v>440</v>
      </c>
      <c r="I466" s="174">
        <v>380</v>
      </c>
      <c r="J466" s="183">
        <f>VLOOKUP(C466,'[1]1. MA DO'!$E$5:$AA$1933,23,0)</f>
        <v>1.1299999999999999</v>
      </c>
      <c r="K466" s="180">
        <f t="shared" si="988"/>
        <v>1.1299999999999999</v>
      </c>
      <c r="L466" s="180">
        <f t="shared" si="989"/>
        <v>1.1299999999999999</v>
      </c>
      <c r="M466" s="29">
        <f t="shared" si="1008"/>
        <v>1200</v>
      </c>
      <c r="N466" s="29">
        <f t="shared" si="1009"/>
        <v>600</v>
      </c>
      <c r="O466" s="29">
        <f t="shared" si="1010"/>
        <v>500</v>
      </c>
      <c r="P466" s="29">
        <f t="shared" si="1011"/>
        <v>300</v>
      </c>
      <c r="Q466" s="17">
        <f t="shared" si="1012"/>
        <v>1400</v>
      </c>
      <c r="R466" s="17">
        <f t="shared" si="1013"/>
        <v>700</v>
      </c>
      <c r="S466" s="17">
        <f t="shared" si="1014"/>
        <v>580</v>
      </c>
      <c r="T466" s="17">
        <f t="shared" si="1015"/>
        <v>350</v>
      </c>
      <c r="U466" s="17">
        <f t="shared" si="1015"/>
        <v>4</v>
      </c>
      <c r="V466" s="17" t="str">
        <f t="shared" si="1016"/>
        <v xml:space="preserve">Các tuyến đường giao thông không đấu nối trực tiếp và thông ra </v>
      </c>
      <c r="W466" s="17" t="str">
        <f t="shared" si="1017"/>
        <v>Đường liên xã Phú Lợi - Thị trấn Định Quán</v>
      </c>
      <c r="X466" s="17" t="str">
        <f t="shared" si="1017"/>
        <v xml:space="preserve"> đoạn từ Đường 17 tháng 3</v>
      </c>
      <c r="Y466" s="17" t="str">
        <f t="shared" si="1018"/>
        <v xml:space="preserve"> đến Hết ranh xã Định Quán</v>
      </c>
      <c r="Z466" s="17" t="s">
        <v>477</v>
      </c>
      <c r="AA466" s="17" t="str">
        <f t="shared" ref="AA466:AC466" si="1021">AA459</f>
        <v>- Có bề rộng ≥5m, cách đường giao thông ≤600m.</v>
      </c>
      <c r="AB466" s="17" t="str">
        <f t="shared" si="1021"/>
        <v>- Có bề rộng từ ≥3m đến &lt;5m, cách đường giao thông ≤400m.</v>
      </c>
      <c r="AC466" s="17">
        <f t="shared" si="1021"/>
        <v>0</v>
      </c>
    </row>
    <row r="467" spans="1:29" ht="94.5" x14ac:dyDescent="0.25">
      <c r="A467" s="166">
        <f t="shared" si="1000"/>
        <v>461</v>
      </c>
      <c r="B467" s="166" t="str">
        <f t="shared" si="1006"/>
        <v>VT3*0,8</v>
      </c>
      <c r="C467" s="166" t="str">
        <f t="shared" si="1007"/>
        <v>DQ29DT</v>
      </c>
      <c r="D467" s="185" t="str">
        <f>V467&amp;W467&amp;X467&amp;Y467&amp;Z467&amp;"
"&amp;AA467&amp;"
"
&amp;AB467&amp;"
"&amp;AC467</f>
        <v>Các tuyến đường giao thông không đấu nối trực tiếp và thông ra Đường liên xã Phú Lợi - Thị trấn Định Quán đoạn từ Đường 17 tháng 3 đến Hết ranh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E467" s="185"/>
      <c r="F467" s="185"/>
      <c r="G467" s="174">
        <v>520</v>
      </c>
      <c r="H467" s="174">
        <v>360</v>
      </c>
      <c r="I467" s="174">
        <v>310</v>
      </c>
      <c r="J467" s="183">
        <f>VLOOKUP(C467,'[1]1. MA DO'!$E$5:$AA$1933,23,0)</f>
        <v>1.1299999999999999</v>
      </c>
      <c r="K467" s="180">
        <f t="shared" si="988"/>
        <v>1.1299999999999999</v>
      </c>
      <c r="L467" s="180">
        <f t="shared" si="989"/>
        <v>1.1299999999999999</v>
      </c>
      <c r="M467" s="29">
        <f t="shared" si="1008"/>
        <v>1200</v>
      </c>
      <c r="N467" s="29">
        <f t="shared" si="1009"/>
        <v>600</v>
      </c>
      <c r="O467" s="29">
        <f t="shared" si="1010"/>
        <v>500</v>
      </c>
      <c r="P467" s="29">
        <f t="shared" si="1011"/>
        <v>300</v>
      </c>
      <c r="Q467" s="17">
        <f t="shared" si="1012"/>
        <v>1400</v>
      </c>
      <c r="R467" s="17">
        <f t="shared" si="1013"/>
        <v>700</v>
      </c>
      <c r="S467" s="17">
        <f t="shared" si="1014"/>
        <v>580</v>
      </c>
      <c r="T467" s="17">
        <f t="shared" si="1015"/>
        <v>350</v>
      </c>
      <c r="U467" s="17">
        <f t="shared" si="1015"/>
        <v>4</v>
      </c>
      <c r="V467" s="17" t="str">
        <f t="shared" si="1016"/>
        <v xml:space="preserve">Các tuyến đường giao thông không đấu nối trực tiếp và thông ra </v>
      </c>
      <c r="W467" s="17" t="str">
        <f t="shared" si="1017"/>
        <v>Đường liên xã Phú Lợi - Thị trấn Định Quán</v>
      </c>
      <c r="X467" s="17" t="str">
        <f t="shared" si="1017"/>
        <v xml:space="preserve"> đoạn từ Đường 17 tháng 3</v>
      </c>
      <c r="Y467" s="17" t="str">
        <f t="shared" si="1018"/>
        <v xml:space="preserve"> đến Hết ranh xã Định Quán</v>
      </c>
      <c r="Z467" s="17" t="s">
        <v>477</v>
      </c>
      <c r="AA467" s="17" t="str">
        <f t="shared" ref="AA467:AC467" si="1022">AA460</f>
        <v>- Có bề rộng ≥5m, cách đường giao thông &gt;600m.</v>
      </c>
      <c r="AB467" s="17" t="str">
        <f t="shared" si="1022"/>
        <v>- Có bề rộng từ ≥3m đến &lt;5m, cách đường giao thông từ &gt;400m đến ≤600m.</v>
      </c>
      <c r="AC467" s="17" t="str">
        <f t="shared" si="1022"/>
        <v>- Có bề rộng &lt;3m, cách đường giao thông ≤200m.</v>
      </c>
    </row>
    <row r="468" spans="1:29" ht="94.5" x14ac:dyDescent="0.25">
      <c r="A468" s="166">
        <f t="shared" si="1000"/>
        <v>462</v>
      </c>
      <c r="B468" s="166" t="str">
        <f t="shared" si="1006"/>
        <v>VT4*0,8</v>
      </c>
      <c r="C468" s="166" t="str">
        <f t="shared" si="1007"/>
        <v>DQ29DT</v>
      </c>
      <c r="D468" s="185" t="str">
        <f>V468&amp;W468&amp;X468&amp;Y468&amp;Z468</f>
        <v>Các tuyến đường giao thông không đấu nối trực tiếp và thông ra Đường liên xã Phú Lợi - Thị trấn Định Quán đoạn từ Đường 17 tháng 3 đến Hết ranh xã Định Quán có hiện trạng là đường nhựa, bê tông xi măng:
- Có bề rộng từ ≥3m đến &lt;5m, cách đường giao thông &gt;600m.
- Có bề rộng &lt;3m, cách đường giao thông &gt;200m.</v>
      </c>
      <c r="E468" s="185"/>
      <c r="F468" s="185"/>
      <c r="G468" s="174">
        <v>320</v>
      </c>
      <c r="H468" s="174">
        <v>220</v>
      </c>
      <c r="I468" s="174">
        <v>190</v>
      </c>
      <c r="J468" s="183">
        <f>VLOOKUP(C468,'[1]1. MA DO'!$E$5:$AA$1933,23,0)</f>
        <v>1.1299999999999999</v>
      </c>
      <c r="K468" s="180">
        <f t="shared" si="988"/>
        <v>1.1299999999999999</v>
      </c>
      <c r="L468" s="180">
        <f t="shared" si="989"/>
        <v>1.1299999999999999</v>
      </c>
      <c r="M468" s="29">
        <f t="shared" si="1008"/>
        <v>1200</v>
      </c>
      <c r="N468" s="29">
        <f t="shared" si="1009"/>
        <v>600</v>
      </c>
      <c r="O468" s="29">
        <f t="shared" si="1010"/>
        <v>500</v>
      </c>
      <c r="P468" s="29">
        <f t="shared" si="1011"/>
        <v>300</v>
      </c>
      <c r="Q468" s="17">
        <f t="shared" si="1012"/>
        <v>1400</v>
      </c>
      <c r="R468" s="17">
        <f t="shared" si="1013"/>
        <v>700</v>
      </c>
      <c r="S468" s="17">
        <f t="shared" si="1014"/>
        <v>580</v>
      </c>
      <c r="T468" s="17">
        <f t="shared" si="1015"/>
        <v>350</v>
      </c>
      <c r="U468" s="17">
        <f t="shared" si="1015"/>
        <v>4</v>
      </c>
      <c r="V468" s="17" t="str">
        <f t="shared" si="1016"/>
        <v xml:space="preserve">Các tuyến đường giao thông không đấu nối trực tiếp và thông ra </v>
      </c>
      <c r="W468" s="17" t="str">
        <f t="shared" si="1017"/>
        <v>Đường liên xã Phú Lợi - Thị trấn Định Quán</v>
      </c>
      <c r="X468" s="17" t="str">
        <f t="shared" si="1017"/>
        <v xml:space="preserve"> đoạn từ Đường 17 tháng 3</v>
      </c>
      <c r="Y468" s="17" t="str">
        <f t="shared" si="1018"/>
        <v xml:space="preserve"> đến Hết ranh xã Định Quán</v>
      </c>
      <c r="Z468" s="17" t="s">
        <v>478</v>
      </c>
      <c r="AA468" s="17">
        <f t="shared" ref="AA468:AC468" si="1023">AA461</f>
        <v>0</v>
      </c>
      <c r="AB468" s="17">
        <f t="shared" si="1023"/>
        <v>0</v>
      </c>
      <c r="AC468" s="17">
        <f t="shared" si="1023"/>
        <v>0</v>
      </c>
    </row>
    <row r="469" spans="1:29" ht="63" x14ac:dyDescent="0.25">
      <c r="A469" s="166">
        <f t="shared" si="1000"/>
        <v>463</v>
      </c>
      <c r="B469" s="166" t="str">
        <f>'Đầu vào (2)'!G463</f>
        <v>DQ30DT_D1</v>
      </c>
      <c r="C469" s="166" t="str">
        <f>$B$469</f>
        <v>DQ30DT_D1</v>
      </c>
      <c r="D469" s="167" t="str">
        <f>'Đầu vào (2)'!H463</f>
        <v>Đường Lương Thế Vinh</v>
      </c>
      <c r="E469" s="167" t="str">
        <f>'Đầu vào (2)'!I463</f>
        <v>Đường Trần Nhân Tông</v>
      </c>
      <c r="F469" s="167" t="str">
        <f>'Đầu vào (2)'!J463</f>
        <v>Bên trái, hết ranh thửa đất số 243, tờ BĐĐC số 6, xã Định Quán; Bên phải, đến hết ranh thửa đất số 216, tờ BĐĐC số 7</v>
      </c>
      <c r="G469" s="179">
        <v>2200</v>
      </c>
      <c r="H469" s="174">
        <v>1500</v>
      </c>
      <c r="I469" s="174">
        <v>1300</v>
      </c>
      <c r="J469" s="183">
        <f>VLOOKUP(C469,'[1]1. MA DO'!$E$5:$AA$1933,23,0)</f>
        <v>1.1000000000000001</v>
      </c>
      <c r="K469" s="180">
        <f t="shared" si="988"/>
        <v>1.1000000000000001</v>
      </c>
      <c r="L469" s="180">
        <f t="shared" si="989"/>
        <v>1.1000000000000001</v>
      </c>
      <c r="M469" s="29">
        <f>'Đầu vào (2)'!K463</f>
        <v>1900</v>
      </c>
      <c r="N469" s="29">
        <f>'Đầu vào (2)'!L463</f>
        <v>1100</v>
      </c>
      <c r="O469" s="29">
        <f>'Đầu vào (2)'!M463</f>
        <v>800</v>
      </c>
      <c r="P469" s="29">
        <f>'Đầu vào (2)'!N463</f>
        <v>500</v>
      </c>
      <c r="Q469" s="17">
        <f>VLOOKUP(B469,'[2]Giá đề xuất ODT'!$G$11:$AD$2233,21,0)</f>
        <v>2200</v>
      </c>
      <c r="R469" s="17">
        <f>VLOOKUP(B469,'[2]Giá đề xuất ODT'!$G$11:$AD$2233,22,0)</f>
        <v>1300</v>
      </c>
      <c r="S469" s="17">
        <f>VLOOKUP(B469,'[2]Giá đề xuất ODT'!$G$11:$AD$2233,23,0)</f>
        <v>930</v>
      </c>
      <c r="T469" s="17">
        <f>VLOOKUP(B469,'[2]Giá đề xuất ODT'!$G$11:$AD$2233,24,0)</f>
        <v>580</v>
      </c>
      <c r="U469" s="17">
        <v>3</v>
      </c>
      <c r="W469" s="17" t="str">
        <f>D469</f>
        <v>Đường Lương Thế Vinh</v>
      </c>
      <c r="X469" s="17" t="str">
        <f>" đoạn từ "&amp;E469</f>
        <v xml:space="preserve"> đoạn từ Đường Trần Nhân Tông</v>
      </c>
      <c r="Y469" s="17" t="str">
        <f>" đến "&amp;F469</f>
        <v xml:space="preserve"> đến Bên trái, hết ranh thửa đất số 243, tờ BĐĐC số 6, xã Định Quán; Bên phải, đến hết ranh thửa đất số 216, tờ BĐĐC số 7</v>
      </c>
    </row>
    <row r="470" spans="1:29" ht="78.75" x14ac:dyDescent="0.25">
      <c r="A470" s="166">
        <f t="shared" si="1000"/>
        <v>464</v>
      </c>
      <c r="B470" s="166" t="str">
        <f t="shared" ref="B470:B475" si="1024">B463</f>
        <v>VT2</v>
      </c>
      <c r="C470" s="166" t="str">
        <f t="shared" ref="C470:C475" si="1025">$B$469</f>
        <v>DQ30DT_D1</v>
      </c>
      <c r="D470" s="185" t="str">
        <f>V470&amp;W470&amp;X470&amp;Y470&amp;Z470&amp;"
"&amp;AA470&amp;"
"
&amp;AB470</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≥5m, cách đường giao thông ≤600m.
- Có bề rộng từ ≥3m đến &lt;5m, cách đường giao thông ≤400m.</v>
      </c>
      <c r="E470" s="185"/>
      <c r="F470" s="185"/>
      <c r="G470" s="174">
        <v>1300</v>
      </c>
      <c r="H470" s="174">
        <v>910</v>
      </c>
      <c r="I470" s="174">
        <v>780</v>
      </c>
      <c r="J470" s="183">
        <f>VLOOKUP(C470,'[1]1. MA DO'!$E$5:$AA$1933,23,0)</f>
        <v>1.1000000000000001</v>
      </c>
      <c r="K470" s="180">
        <f t="shared" si="988"/>
        <v>1.1000000000000001</v>
      </c>
      <c r="L470" s="180">
        <f t="shared" si="989"/>
        <v>1.1000000000000001</v>
      </c>
      <c r="M470" s="29">
        <f t="shared" ref="M470:M475" si="1026">M469</f>
        <v>1900</v>
      </c>
      <c r="N470" s="29">
        <f t="shared" ref="N470:N475" si="1027">N469</f>
        <v>1100</v>
      </c>
      <c r="O470" s="29">
        <f t="shared" ref="O470:O475" si="1028">O469</f>
        <v>800</v>
      </c>
      <c r="P470" s="29">
        <f t="shared" ref="P470:P475" si="1029">P469</f>
        <v>500</v>
      </c>
      <c r="Q470" s="17">
        <f t="shared" ref="Q470:Q475" si="1030">Q469</f>
        <v>2200</v>
      </c>
      <c r="R470" s="17">
        <f t="shared" ref="R470:R475" si="1031">R469</f>
        <v>1300</v>
      </c>
      <c r="S470" s="17">
        <f t="shared" ref="S470:S475" si="1032">S469</f>
        <v>930</v>
      </c>
      <c r="T470" s="17">
        <f t="shared" ref="T470:U475" si="1033">T469</f>
        <v>580</v>
      </c>
      <c r="U470" s="17">
        <f t="shared" si="1033"/>
        <v>3</v>
      </c>
      <c r="V470" s="17" t="str">
        <f t="shared" ref="V470:V475" si="1034">V463</f>
        <v xml:space="preserve">Các tuyến đường giao thông đấu nối trực tiếp ra </v>
      </c>
      <c r="W470" s="17" t="str">
        <f t="shared" ref="W470:X475" si="1035">W469</f>
        <v>Đường Lương Thế Vinh</v>
      </c>
      <c r="X470" s="17" t="str">
        <f t="shared" si="1035"/>
        <v xml:space="preserve"> đoạn từ Đường Trần Nhân Tông</v>
      </c>
      <c r="Y470" s="17" t="str">
        <f t="shared" ref="Y470:Y475" si="1036">Y469</f>
        <v xml:space="preserve"> đến Bên trái, hết ranh thửa đất số 243, tờ BĐĐC số 6, xã Định Quán; Bên phải, đến hết ranh thửa đất số 216, tờ BĐĐC số 7</v>
      </c>
      <c r="Z470" s="17" t="s">
        <v>477</v>
      </c>
      <c r="AA470" s="17" t="str">
        <f>AA463</f>
        <v>- Có bề rộng ≥5m, cách đường giao thông ≤600m.</v>
      </c>
      <c r="AB470" s="17" t="str">
        <f>AB463</f>
        <v>- Có bề rộng từ ≥3m đến &lt;5m, cách đường giao thông ≤400m.</v>
      </c>
      <c r="AC470" s="17">
        <f>AC463</f>
        <v>0</v>
      </c>
    </row>
    <row r="471" spans="1:29" ht="78.75" x14ac:dyDescent="0.25">
      <c r="A471" s="166">
        <f t="shared" si="1000"/>
        <v>465</v>
      </c>
      <c r="B471" s="166" t="str">
        <f t="shared" si="1024"/>
        <v>VT3</v>
      </c>
      <c r="C471" s="166" t="str">
        <f t="shared" si="1025"/>
        <v>DQ30DT_D1</v>
      </c>
      <c r="D471" s="185" t="str">
        <f>V471&amp;W471&amp;X471&amp;Y471&amp;Z471&amp;"
"&amp;AA471&amp;"
"&amp;AB471&amp;"
"&amp;AC471</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≥5m, cách đường giao thông &gt;600m.
- Có bề rộng từ ≥3m đến &lt;5m, cách đường giao thông từ &gt;400m đến ≤600m.
- Có bề rộng &lt;3m, cách đường giao thông ≤200m.</v>
      </c>
      <c r="E471" s="185"/>
      <c r="F471" s="185"/>
      <c r="G471" s="174">
        <v>930</v>
      </c>
      <c r="H471" s="174">
        <v>650</v>
      </c>
      <c r="I471" s="174">
        <v>560</v>
      </c>
      <c r="J471" s="183">
        <f>VLOOKUP(C471,'[1]1. MA DO'!$E$5:$AA$1933,23,0)</f>
        <v>1.1000000000000001</v>
      </c>
      <c r="K471" s="180">
        <f t="shared" si="988"/>
        <v>1.1000000000000001</v>
      </c>
      <c r="L471" s="180">
        <f t="shared" si="989"/>
        <v>1.1000000000000001</v>
      </c>
      <c r="M471" s="29">
        <f t="shared" si="1026"/>
        <v>1900</v>
      </c>
      <c r="N471" s="29">
        <f t="shared" si="1027"/>
        <v>1100</v>
      </c>
      <c r="O471" s="29">
        <f t="shared" si="1028"/>
        <v>800</v>
      </c>
      <c r="P471" s="29">
        <f t="shared" si="1029"/>
        <v>500</v>
      </c>
      <c r="Q471" s="17">
        <f t="shared" si="1030"/>
        <v>2200</v>
      </c>
      <c r="R471" s="17">
        <f t="shared" si="1031"/>
        <v>1300</v>
      </c>
      <c r="S471" s="17">
        <f t="shared" si="1032"/>
        <v>930</v>
      </c>
      <c r="T471" s="17">
        <f t="shared" si="1033"/>
        <v>580</v>
      </c>
      <c r="U471" s="17">
        <f t="shared" si="1033"/>
        <v>3</v>
      </c>
      <c r="V471" s="17" t="str">
        <f t="shared" si="1034"/>
        <v xml:space="preserve">Các tuyến đường giao thông đấu nối trực tiếp ra </v>
      </c>
      <c r="W471" s="17" t="str">
        <f t="shared" si="1035"/>
        <v>Đường Lương Thế Vinh</v>
      </c>
      <c r="X471" s="17" t="str">
        <f t="shared" si="1035"/>
        <v xml:space="preserve"> đoạn từ Đường Trần Nhân Tông</v>
      </c>
      <c r="Y471" s="17" t="str">
        <f t="shared" si="1036"/>
        <v xml:space="preserve"> đến Bên trái, hết ranh thửa đất số 243, tờ BĐĐC số 6, xã Định Quán; Bên phải, đến hết ranh thửa đất số 216, tờ BĐĐC số 7</v>
      </c>
      <c r="Z471" s="17" t="s">
        <v>477</v>
      </c>
      <c r="AA471" s="17" t="str">
        <f t="shared" ref="AA471:AC471" si="1037">AA464</f>
        <v>- Có bề rộng ≥5m, cách đường giao thông &gt;600m.</v>
      </c>
      <c r="AB471" s="17" t="str">
        <f t="shared" si="1037"/>
        <v>- Có bề rộng từ ≥3m đến &lt;5m, cách đường giao thông từ &gt;400m đến ≤600m.</v>
      </c>
      <c r="AC471" s="17" t="str">
        <f t="shared" si="1037"/>
        <v>- Có bề rộng &lt;3m, cách đường giao thông ≤200m.</v>
      </c>
    </row>
    <row r="472" spans="1:29" ht="94.5" x14ac:dyDescent="0.25">
      <c r="A472" s="166">
        <f t="shared" si="1000"/>
        <v>466</v>
      </c>
      <c r="B472" s="166" t="str">
        <f t="shared" si="1024"/>
        <v>VT4</v>
      </c>
      <c r="C472" s="166" t="str">
        <f t="shared" si="1025"/>
        <v>DQ30DT_D1</v>
      </c>
      <c r="D472" s="185" t="str">
        <f>V472&amp;W472&amp;X472&amp;Y472&amp;Z472</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từ ≥3m đến &lt;5m, cách đường giao thông &gt;600m.
- Có bề rộng &lt;3m, cách đường giao thông &gt;200m.</v>
      </c>
      <c r="E472" s="185"/>
      <c r="F472" s="185"/>
      <c r="G472" s="174">
        <v>580</v>
      </c>
      <c r="H472" s="174">
        <v>410</v>
      </c>
      <c r="I472" s="174">
        <v>350</v>
      </c>
      <c r="J472" s="183">
        <f>VLOOKUP(C472,'[1]1. MA DO'!$E$5:$AA$1933,23,0)</f>
        <v>1.1000000000000001</v>
      </c>
      <c r="K472" s="180">
        <f t="shared" si="988"/>
        <v>1.1000000000000001</v>
      </c>
      <c r="L472" s="180">
        <f t="shared" si="989"/>
        <v>1.1000000000000001</v>
      </c>
      <c r="M472" s="29">
        <f t="shared" si="1026"/>
        <v>1900</v>
      </c>
      <c r="N472" s="29">
        <f t="shared" si="1027"/>
        <v>1100</v>
      </c>
      <c r="O472" s="29">
        <f t="shared" si="1028"/>
        <v>800</v>
      </c>
      <c r="P472" s="29">
        <f t="shared" si="1029"/>
        <v>500</v>
      </c>
      <c r="Q472" s="17">
        <f t="shared" si="1030"/>
        <v>2200</v>
      </c>
      <c r="R472" s="17">
        <f t="shared" si="1031"/>
        <v>1300</v>
      </c>
      <c r="S472" s="17">
        <f t="shared" si="1032"/>
        <v>930</v>
      </c>
      <c r="T472" s="17">
        <f t="shared" si="1033"/>
        <v>580</v>
      </c>
      <c r="U472" s="17">
        <f t="shared" si="1033"/>
        <v>3</v>
      </c>
      <c r="V472" s="17" t="str">
        <f t="shared" si="1034"/>
        <v xml:space="preserve">Các tuyến đường giao thông đấu nối trực tiếp ra </v>
      </c>
      <c r="W472" s="17" t="str">
        <f t="shared" si="1035"/>
        <v>Đường Lương Thế Vinh</v>
      </c>
      <c r="X472" s="17" t="str">
        <f t="shared" si="1035"/>
        <v xml:space="preserve"> đoạn từ Đường Trần Nhân Tông</v>
      </c>
      <c r="Y472" s="17" t="str">
        <f t="shared" si="1036"/>
        <v xml:space="preserve"> đến Bên trái, hết ranh thửa đất số 243, tờ BĐĐC số 6, xã Định Quán; Bên phải, đến hết ranh thửa đất số 216, tờ BĐĐC số 7</v>
      </c>
      <c r="Z472" s="17" t="s">
        <v>478</v>
      </c>
      <c r="AA472" s="17">
        <f t="shared" ref="AA472:AC472" si="1038">AA465</f>
        <v>0</v>
      </c>
      <c r="AB472" s="17">
        <f t="shared" si="1038"/>
        <v>0</v>
      </c>
      <c r="AC472" s="17">
        <f t="shared" si="1038"/>
        <v>0</v>
      </c>
    </row>
    <row r="473" spans="1:29" ht="94.5" x14ac:dyDescent="0.25">
      <c r="A473" s="166">
        <f t="shared" si="1000"/>
        <v>467</v>
      </c>
      <c r="B473" s="166" t="str">
        <f t="shared" si="1024"/>
        <v>VT2*0,8</v>
      </c>
      <c r="C473" s="166" t="str">
        <f t="shared" si="1025"/>
        <v>DQ30DT_D1</v>
      </c>
      <c r="D473" s="185" t="str">
        <f>V473&amp;W473&amp;X473&amp;Y473&amp;Z473&amp;"
"&amp;AA473&amp;"
"
&amp;AB473</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≥5m, cách đường giao thông ≤600m.
- Có bề rộng từ ≥3m đến &lt;5m, cách đường giao thông ≤400m.</v>
      </c>
      <c r="E473" s="185"/>
      <c r="F473" s="185"/>
      <c r="G473" s="174">
        <v>1200</v>
      </c>
      <c r="H473" s="174">
        <v>840</v>
      </c>
      <c r="I473" s="174">
        <v>720</v>
      </c>
      <c r="J473" s="183">
        <f>VLOOKUP(C473,'[1]1. MA DO'!$E$5:$AA$1933,23,0)</f>
        <v>1.1000000000000001</v>
      </c>
      <c r="K473" s="180">
        <f t="shared" si="988"/>
        <v>1.1000000000000001</v>
      </c>
      <c r="L473" s="180">
        <f t="shared" si="989"/>
        <v>1.1000000000000001</v>
      </c>
      <c r="M473" s="29">
        <f t="shared" si="1026"/>
        <v>1900</v>
      </c>
      <c r="N473" s="29">
        <f t="shared" si="1027"/>
        <v>1100</v>
      </c>
      <c r="O473" s="29">
        <f t="shared" si="1028"/>
        <v>800</v>
      </c>
      <c r="P473" s="29">
        <f t="shared" si="1029"/>
        <v>500</v>
      </c>
      <c r="Q473" s="17">
        <f t="shared" si="1030"/>
        <v>2200</v>
      </c>
      <c r="R473" s="17">
        <f t="shared" si="1031"/>
        <v>1300</v>
      </c>
      <c r="S473" s="17">
        <f t="shared" si="1032"/>
        <v>930</v>
      </c>
      <c r="T473" s="17">
        <f t="shared" si="1033"/>
        <v>580</v>
      </c>
      <c r="U473" s="17">
        <f t="shared" si="1033"/>
        <v>3</v>
      </c>
      <c r="V473" s="17" t="str">
        <f t="shared" si="1034"/>
        <v xml:space="preserve">Các tuyến đường giao thông không đấu nối trực tiếp và thông ra </v>
      </c>
      <c r="W473" s="17" t="str">
        <f t="shared" si="1035"/>
        <v>Đường Lương Thế Vinh</v>
      </c>
      <c r="X473" s="17" t="str">
        <f t="shared" si="1035"/>
        <v xml:space="preserve"> đoạn từ Đường Trần Nhân Tông</v>
      </c>
      <c r="Y473" s="17" t="str">
        <f t="shared" si="1036"/>
        <v xml:space="preserve"> đến Bên trái, hết ranh thửa đất số 243, tờ BĐĐC số 6, xã Định Quán; Bên phải, đến hết ranh thửa đất số 216, tờ BĐĐC số 7</v>
      </c>
      <c r="Z473" s="17" t="s">
        <v>477</v>
      </c>
      <c r="AA473" s="17" t="str">
        <f t="shared" ref="AA473:AC473" si="1039">AA466</f>
        <v>- Có bề rộng ≥5m, cách đường giao thông ≤600m.</v>
      </c>
      <c r="AB473" s="17" t="str">
        <f t="shared" si="1039"/>
        <v>- Có bề rộng từ ≥3m đến &lt;5m, cách đường giao thông ≤400m.</v>
      </c>
      <c r="AC473" s="17">
        <f t="shared" si="1039"/>
        <v>0</v>
      </c>
    </row>
    <row r="474" spans="1:29" ht="94.5" x14ac:dyDescent="0.25">
      <c r="A474" s="166">
        <f t="shared" si="1000"/>
        <v>468</v>
      </c>
      <c r="B474" s="166" t="str">
        <f t="shared" si="1024"/>
        <v>VT3*0,8</v>
      </c>
      <c r="C474" s="166" t="str">
        <f t="shared" si="1025"/>
        <v>DQ30DT_D1</v>
      </c>
      <c r="D474" s="185" t="str">
        <f>V474&amp;W474&amp;X474&amp;Y474&amp;Z474&amp;"
"&amp;AA474&amp;"
"
&amp;AB474&amp;"
"&amp;AC474</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≥5m, cách đường giao thông &gt;600m.
- Có bề rộng từ ≥3m đến &lt;5m, cách đường giao thông từ &gt;400m đến ≤600m.
- Có bề rộng &lt;3m, cách đường giao thông ≤200m.</v>
      </c>
      <c r="E474" s="185"/>
      <c r="F474" s="185"/>
      <c r="G474" s="174">
        <v>840</v>
      </c>
      <c r="H474" s="174">
        <v>590</v>
      </c>
      <c r="I474" s="174">
        <v>500</v>
      </c>
      <c r="J474" s="183">
        <f>VLOOKUP(C474,'[1]1. MA DO'!$E$5:$AA$1933,23,0)</f>
        <v>1.1000000000000001</v>
      </c>
      <c r="K474" s="180">
        <f t="shared" si="988"/>
        <v>1.1000000000000001</v>
      </c>
      <c r="L474" s="180">
        <f t="shared" si="989"/>
        <v>1.1000000000000001</v>
      </c>
      <c r="M474" s="29">
        <f t="shared" si="1026"/>
        <v>1900</v>
      </c>
      <c r="N474" s="29">
        <f t="shared" si="1027"/>
        <v>1100</v>
      </c>
      <c r="O474" s="29">
        <f t="shared" si="1028"/>
        <v>800</v>
      </c>
      <c r="P474" s="29">
        <f t="shared" si="1029"/>
        <v>500</v>
      </c>
      <c r="Q474" s="17">
        <f t="shared" si="1030"/>
        <v>2200</v>
      </c>
      <c r="R474" s="17">
        <f t="shared" si="1031"/>
        <v>1300</v>
      </c>
      <c r="S474" s="17">
        <f t="shared" si="1032"/>
        <v>930</v>
      </c>
      <c r="T474" s="17">
        <f t="shared" si="1033"/>
        <v>580</v>
      </c>
      <c r="U474" s="17">
        <f t="shared" si="1033"/>
        <v>3</v>
      </c>
      <c r="V474" s="17" t="str">
        <f t="shared" si="1034"/>
        <v xml:space="preserve">Các tuyến đường giao thông không đấu nối trực tiếp và thông ra </v>
      </c>
      <c r="W474" s="17" t="str">
        <f t="shared" si="1035"/>
        <v>Đường Lương Thế Vinh</v>
      </c>
      <c r="X474" s="17" t="str">
        <f t="shared" si="1035"/>
        <v xml:space="preserve"> đoạn từ Đường Trần Nhân Tông</v>
      </c>
      <c r="Y474" s="17" t="str">
        <f t="shared" si="1036"/>
        <v xml:space="preserve"> đến Bên trái, hết ranh thửa đất số 243, tờ BĐĐC số 6, xã Định Quán; Bên phải, đến hết ranh thửa đất số 216, tờ BĐĐC số 7</v>
      </c>
      <c r="Z474" s="17" t="s">
        <v>477</v>
      </c>
      <c r="AA474" s="17" t="str">
        <f t="shared" ref="AA474:AC474" si="1040">AA467</f>
        <v>- Có bề rộng ≥5m, cách đường giao thông &gt;600m.</v>
      </c>
      <c r="AB474" s="17" t="str">
        <f t="shared" si="1040"/>
        <v>- Có bề rộng từ ≥3m đến &lt;5m, cách đường giao thông từ &gt;400m đến ≤600m.</v>
      </c>
      <c r="AC474" s="17" t="str">
        <f t="shared" si="1040"/>
        <v>- Có bề rộng &lt;3m, cách đường giao thông ≤200m.</v>
      </c>
    </row>
    <row r="475" spans="1:29" ht="94.5" x14ac:dyDescent="0.25">
      <c r="A475" s="166">
        <f t="shared" si="1000"/>
        <v>469</v>
      </c>
      <c r="B475" s="166" t="str">
        <f t="shared" si="1024"/>
        <v>VT4*0,8</v>
      </c>
      <c r="C475" s="166" t="str">
        <f t="shared" si="1025"/>
        <v>DQ30DT_D1</v>
      </c>
      <c r="D475" s="185" t="str">
        <f>V475&amp;W475&amp;X475&amp;Y475&amp;Z475</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từ ≥3m đến &lt;5m, cách đường giao thông &gt;600m.
- Có bề rộng &lt;3m, cách đường giao thông &gt;200m.</v>
      </c>
      <c r="E475" s="185"/>
      <c r="F475" s="185"/>
      <c r="G475" s="174">
        <v>520</v>
      </c>
      <c r="H475" s="174">
        <v>360</v>
      </c>
      <c r="I475" s="174">
        <v>310</v>
      </c>
      <c r="J475" s="183">
        <f>VLOOKUP(C475,'[1]1. MA DO'!$E$5:$AA$1933,23,0)</f>
        <v>1.1000000000000001</v>
      </c>
      <c r="K475" s="180">
        <f t="shared" si="988"/>
        <v>1.1000000000000001</v>
      </c>
      <c r="L475" s="180">
        <f t="shared" si="989"/>
        <v>1.1000000000000001</v>
      </c>
      <c r="M475" s="29">
        <f t="shared" si="1026"/>
        <v>1900</v>
      </c>
      <c r="N475" s="29">
        <f t="shared" si="1027"/>
        <v>1100</v>
      </c>
      <c r="O475" s="29">
        <f t="shared" si="1028"/>
        <v>800</v>
      </c>
      <c r="P475" s="29">
        <f t="shared" si="1029"/>
        <v>500</v>
      </c>
      <c r="Q475" s="17">
        <f t="shared" si="1030"/>
        <v>2200</v>
      </c>
      <c r="R475" s="17">
        <f t="shared" si="1031"/>
        <v>1300</v>
      </c>
      <c r="S475" s="17">
        <f t="shared" si="1032"/>
        <v>930</v>
      </c>
      <c r="T475" s="17">
        <f t="shared" si="1033"/>
        <v>580</v>
      </c>
      <c r="U475" s="17">
        <f t="shared" si="1033"/>
        <v>3</v>
      </c>
      <c r="V475" s="17" t="str">
        <f t="shared" si="1034"/>
        <v xml:space="preserve">Các tuyến đường giao thông không đấu nối trực tiếp và thông ra </v>
      </c>
      <c r="W475" s="17" t="str">
        <f t="shared" si="1035"/>
        <v>Đường Lương Thế Vinh</v>
      </c>
      <c r="X475" s="17" t="str">
        <f t="shared" si="1035"/>
        <v xml:space="preserve"> đoạn từ Đường Trần Nhân Tông</v>
      </c>
      <c r="Y475" s="17" t="str">
        <f t="shared" si="1036"/>
        <v xml:space="preserve"> đến Bên trái, hết ranh thửa đất số 243, tờ BĐĐC số 6, xã Định Quán; Bên phải, đến hết ranh thửa đất số 216, tờ BĐĐC số 7</v>
      </c>
      <c r="Z475" s="17" t="s">
        <v>478</v>
      </c>
      <c r="AA475" s="17">
        <f t="shared" ref="AA475:AC475" si="1041">AA468</f>
        <v>0</v>
      </c>
      <c r="AB475" s="17">
        <f t="shared" si="1041"/>
        <v>0</v>
      </c>
      <c r="AC475" s="17">
        <f t="shared" si="1041"/>
        <v>0</v>
      </c>
    </row>
    <row r="476" spans="1:29" ht="126" x14ac:dyDescent="0.25">
      <c r="A476" s="166">
        <f t="shared" si="1000"/>
        <v>470</v>
      </c>
      <c r="B476" s="166" t="str">
        <f>'Đầu vào (2)'!G470</f>
        <v>DQ30DT_D2</v>
      </c>
      <c r="C476" s="166" t="str">
        <f>$B$476</f>
        <v>DQ30DT_D2</v>
      </c>
      <c r="D476" s="167" t="str">
        <f>'Đầu vào (2)'!H470</f>
        <v>Đường Lương Thế Vinh</v>
      </c>
      <c r="E476" s="167" t="str">
        <f>'Đầu vào (2)'!I470</f>
        <v>Bên trái, hết ranh thửa đất số 243, tờ BĐĐC số 6, xã Định Quán; Bên phải, đến hết ranh thửa đất số 216, tờ BĐĐC số 7</v>
      </c>
      <c r="F476" s="167" t="str">
        <f>'Đầu vào (2)'!J470</f>
        <v>Đường Lê Lợi</v>
      </c>
      <c r="G476" s="179">
        <v>2200</v>
      </c>
      <c r="H476" s="174">
        <v>1500</v>
      </c>
      <c r="I476" s="174">
        <v>1300</v>
      </c>
      <c r="J476" s="183">
        <f>VLOOKUP(C476,'[1]1. MA DO'!$E$5:$AA$1933,23,0)</f>
        <v>1.1000000000000001</v>
      </c>
      <c r="K476" s="180">
        <f t="shared" si="988"/>
        <v>1.1000000000000001</v>
      </c>
      <c r="L476" s="180">
        <f t="shared" si="989"/>
        <v>1.1000000000000001</v>
      </c>
      <c r="M476" s="29">
        <f>'Đầu vào (2)'!K470</f>
        <v>1900</v>
      </c>
      <c r="N476" s="29">
        <f>'Đầu vào (2)'!L470</f>
        <v>1100</v>
      </c>
      <c r="O476" s="29">
        <f>'Đầu vào (2)'!M470</f>
        <v>800</v>
      </c>
      <c r="P476" s="29">
        <f>'Đầu vào (2)'!N470</f>
        <v>500</v>
      </c>
      <c r="Q476" s="17">
        <f>VLOOKUP(B476,'[2]Giá đề xuất ODT'!$G$11:$AD$2233,21,0)</f>
        <v>2200</v>
      </c>
      <c r="R476" s="17">
        <f>VLOOKUP(B476,'[2]Giá đề xuất ODT'!$G$11:$AD$2233,22,0)</f>
        <v>1300</v>
      </c>
      <c r="S476" s="17">
        <f>VLOOKUP(B476,'[2]Giá đề xuất ODT'!$G$11:$AD$2233,23,0)</f>
        <v>930</v>
      </c>
      <c r="T476" s="17">
        <f>VLOOKUP(B476,'[2]Giá đề xuất ODT'!$G$11:$AD$2233,24,0)</f>
        <v>580</v>
      </c>
      <c r="U476" s="17">
        <v>3</v>
      </c>
      <c r="W476" s="17" t="str">
        <f>D476</f>
        <v>Đường Lương Thế Vinh</v>
      </c>
      <c r="X476" s="17" t="str">
        <f>" đoạn từ "&amp;E476</f>
        <v xml:space="preserve"> đoạn từ Bên trái, hết ranh thửa đất số 243, tờ BĐĐC số 6, xã Định Quán; Bên phải, đến hết ranh thửa đất số 216, tờ BĐĐC số 7</v>
      </c>
      <c r="Y476" s="17" t="str">
        <f>" đến "&amp;F476</f>
        <v xml:space="preserve"> đến Đường Lê Lợi</v>
      </c>
    </row>
    <row r="477" spans="1:29" ht="126" x14ac:dyDescent="0.25">
      <c r="A477" s="166">
        <f t="shared" si="1000"/>
        <v>471</v>
      </c>
      <c r="B477" s="166" t="str">
        <f t="shared" ref="B477:B482" si="1042">B470</f>
        <v>VT2</v>
      </c>
      <c r="C477" s="166" t="str">
        <f t="shared" ref="C477:C482" si="1043">$B$476</f>
        <v>DQ30DT_D2</v>
      </c>
      <c r="D477" s="185" t="str">
        <f>V477&amp;W477&amp;X477&amp;Y477&amp;Z477&amp;"
"&amp;AA477&amp;"
"
&amp;AB477</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≥5m, cách đường giao thông ≤600m.
- Có bề rộng từ ≥3m đến &lt;5m, cách đường giao thông ≤400m.</v>
      </c>
      <c r="E477" s="185"/>
      <c r="F477" s="185"/>
      <c r="G477" s="174">
        <v>1300</v>
      </c>
      <c r="H477" s="174">
        <v>910</v>
      </c>
      <c r="I477" s="174">
        <v>780</v>
      </c>
      <c r="J477" s="183">
        <f>VLOOKUP(C477,'[1]1. MA DO'!$E$5:$AA$1933,23,0)</f>
        <v>1.1000000000000001</v>
      </c>
      <c r="K477" s="180">
        <f t="shared" si="988"/>
        <v>1.1000000000000001</v>
      </c>
      <c r="L477" s="180">
        <f t="shared" si="989"/>
        <v>1.1000000000000001</v>
      </c>
      <c r="M477" s="29">
        <f t="shared" ref="M477:M482" si="1044">M476</f>
        <v>1900</v>
      </c>
      <c r="N477" s="29">
        <f t="shared" ref="N477:N482" si="1045">N476</f>
        <v>1100</v>
      </c>
      <c r="O477" s="29">
        <f t="shared" ref="O477:O482" si="1046">O476</f>
        <v>800</v>
      </c>
      <c r="P477" s="29">
        <f t="shared" ref="P477:P482" si="1047">P476</f>
        <v>500</v>
      </c>
      <c r="Q477" s="17">
        <f t="shared" ref="Q477:Q482" si="1048">Q476</f>
        <v>2200</v>
      </c>
      <c r="R477" s="17">
        <f t="shared" ref="R477:R482" si="1049">R476</f>
        <v>1300</v>
      </c>
      <c r="S477" s="17">
        <f t="shared" ref="S477:S482" si="1050">S476</f>
        <v>930</v>
      </c>
      <c r="T477" s="17">
        <f t="shared" ref="T477:U482" si="1051">T476</f>
        <v>580</v>
      </c>
      <c r="U477" s="17">
        <f t="shared" si="1051"/>
        <v>3</v>
      </c>
      <c r="V477" s="17" t="str">
        <f t="shared" ref="V477:V482" si="1052">V470</f>
        <v xml:space="preserve">Các tuyến đường giao thông đấu nối trực tiếp ra </v>
      </c>
      <c r="W477" s="17" t="str">
        <f t="shared" ref="W477:X482" si="1053">W476</f>
        <v>Đường Lương Thế Vinh</v>
      </c>
      <c r="X477" s="17" t="str">
        <f t="shared" si="1053"/>
        <v xml:space="preserve"> đoạn từ Bên trái, hết ranh thửa đất số 243, tờ BĐĐC số 6, xã Định Quán; Bên phải, đến hết ranh thửa đất số 216, tờ BĐĐC số 7</v>
      </c>
      <c r="Y477" s="17" t="str">
        <f t="shared" ref="Y477:Y482" si="1054">Y476</f>
        <v xml:space="preserve"> đến Đường Lê Lợi</v>
      </c>
      <c r="Z477" s="17" t="s">
        <v>477</v>
      </c>
      <c r="AA477" s="17" t="str">
        <f>AA470</f>
        <v>- Có bề rộng ≥5m, cách đường giao thông ≤600m.</v>
      </c>
      <c r="AB477" s="17" t="str">
        <f>AB470</f>
        <v>- Có bề rộng từ ≥3m đến &lt;5m, cách đường giao thông ≤400m.</v>
      </c>
      <c r="AC477" s="17">
        <f>AC470</f>
        <v>0</v>
      </c>
    </row>
    <row r="478" spans="1:29" ht="126" x14ac:dyDescent="0.25">
      <c r="A478" s="166">
        <f t="shared" si="1000"/>
        <v>472</v>
      </c>
      <c r="B478" s="166" t="str">
        <f t="shared" si="1042"/>
        <v>VT3</v>
      </c>
      <c r="C478" s="166" t="str">
        <f t="shared" si="1043"/>
        <v>DQ30DT_D2</v>
      </c>
      <c r="D478" s="185" t="str">
        <f>V478&amp;W478&amp;X478&amp;Y478&amp;Z478&amp;"
"&amp;AA478&amp;"
"&amp;AB478&amp;"
"&amp;AC478</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E478" s="185"/>
      <c r="F478" s="185"/>
      <c r="G478" s="174">
        <v>930</v>
      </c>
      <c r="H478" s="174">
        <v>650</v>
      </c>
      <c r="I478" s="174">
        <v>560</v>
      </c>
      <c r="J478" s="183">
        <f>VLOOKUP(C478,'[1]1. MA DO'!$E$5:$AA$1933,23,0)</f>
        <v>1.1000000000000001</v>
      </c>
      <c r="K478" s="180">
        <f t="shared" si="988"/>
        <v>1.1000000000000001</v>
      </c>
      <c r="L478" s="180">
        <f t="shared" si="989"/>
        <v>1.1000000000000001</v>
      </c>
      <c r="M478" s="29">
        <f t="shared" si="1044"/>
        <v>1900</v>
      </c>
      <c r="N478" s="29">
        <f t="shared" si="1045"/>
        <v>1100</v>
      </c>
      <c r="O478" s="29">
        <f t="shared" si="1046"/>
        <v>800</v>
      </c>
      <c r="P478" s="29">
        <f t="shared" si="1047"/>
        <v>500</v>
      </c>
      <c r="Q478" s="17">
        <f t="shared" si="1048"/>
        <v>2200</v>
      </c>
      <c r="R478" s="17">
        <f t="shared" si="1049"/>
        <v>1300</v>
      </c>
      <c r="S478" s="17">
        <f t="shared" si="1050"/>
        <v>930</v>
      </c>
      <c r="T478" s="17">
        <f t="shared" si="1051"/>
        <v>580</v>
      </c>
      <c r="U478" s="17">
        <f t="shared" si="1051"/>
        <v>3</v>
      </c>
      <c r="V478" s="17" t="str">
        <f t="shared" si="1052"/>
        <v xml:space="preserve">Các tuyến đường giao thông đấu nối trực tiếp ra </v>
      </c>
      <c r="W478" s="17" t="str">
        <f t="shared" si="1053"/>
        <v>Đường Lương Thế Vinh</v>
      </c>
      <c r="X478" s="17" t="str">
        <f t="shared" si="1053"/>
        <v xml:space="preserve"> đoạn từ Bên trái, hết ranh thửa đất số 243, tờ BĐĐC số 6, xã Định Quán; Bên phải, đến hết ranh thửa đất số 216, tờ BĐĐC số 7</v>
      </c>
      <c r="Y478" s="17" t="str">
        <f t="shared" si="1054"/>
        <v xml:space="preserve"> đến Đường Lê Lợi</v>
      </c>
      <c r="Z478" s="17" t="s">
        <v>477</v>
      </c>
      <c r="AA478" s="17" t="str">
        <f t="shared" ref="AA478:AC478" si="1055">AA471</f>
        <v>- Có bề rộng ≥5m, cách đường giao thông &gt;600m.</v>
      </c>
      <c r="AB478" s="17" t="str">
        <f t="shared" si="1055"/>
        <v>- Có bề rộng từ ≥3m đến &lt;5m, cách đường giao thông từ &gt;400m đến ≤600m.</v>
      </c>
      <c r="AC478" s="17" t="str">
        <f t="shared" si="1055"/>
        <v>- Có bề rộng &lt;3m, cách đường giao thông ≤200m.</v>
      </c>
    </row>
    <row r="479" spans="1:29" ht="126" x14ac:dyDescent="0.25">
      <c r="A479" s="166">
        <f t="shared" si="1000"/>
        <v>473</v>
      </c>
      <c r="B479" s="166" t="str">
        <f t="shared" si="1042"/>
        <v>VT4</v>
      </c>
      <c r="C479" s="166" t="str">
        <f t="shared" si="1043"/>
        <v>DQ30DT_D2</v>
      </c>
      <c r="D479" s="185" t="str">
        <f>V479&amp;W479&amp;X479&amp;Y479&amp;Z479</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từ ≥3m đến &lt;5m, cách đường giao thông &gt;600m.
- Có bề rộng &lt;3m, cách đường giao thông &gt;200m.</v>
      </c>
      <c r="E479" s="185"/>
      <c r="F479" s="185"/>
      <c r="G479" s="174">
        <v>580</v>
      </c>
      <c r="H479" s="174">
        <v>410</v>
      </c>
      <c r="I479" s="174">
        <v>350</v>
      </c>
      <c r="J479" s="183">
        <f>VLOOKUP(C479,'[1]1. MA DO'!$E$5:$AA$1933,23,0)</f>
        <v>1.1000000000000001</v>
      </c>
      <c r="K479" s="180">
        <f t="shared" si="988"/>
        <v>1.1000000000000001</v>
      </c>
      <c r="L479" s="180">
        <f t="shared" si="989"/>
        <v>1.1000000000000001</v>
      </c>
      <c r="M479" s="29">
        <f t="shared" si="1044"/>
        <v>1900</v>
      </c>
      <c r="N479" s="29">
        <f t="shared" si="1045"/>
        <v>1100</v>
      </c>
      <c r="O479" s="29">
        <f t="shared" si="1046"/>
        <v>800</v>
      </c>
      <c r="P479" s="29">
        <f t="shared" si="1047"/>
        <v>500</v>
      </c>
      <c r="Q479" s="17">
        <f t="shared" si="1048"/>
        <v>2200</v>
      </c>
      <c r="R479" s="17">
        <f t="shared" si="1049"/>
        <v>1300</v>
      </c>
      <c r="S479" s="17">
        <f t="shared" si="1050"/>
        <v>930</v>
      </c>
      <c r="T479" s="17">
        <f t="shared" si="1051"/>
        <v>580</v>
      </c>
      <c r="U479" s="17">
        <f t="shared" si="1051"/>
        <v>3</v>
      </c>
      <c r="V479" s="17" t="str">
        <f t="shared" si="1052"/>
        <v xml:space="preserve">Các tuyến đường giao thông đấu nối trực tiếp ra </v>
      </c>
      <c r="W479" s="17" t="str">
        <f t="shared" si="1053"/>
        <v>Đường Lương Thế Vinh</v>
      </c>
      <c r="X479" s="17" t="str">
        <f t="shared" si="1053"/>
        <v xml:space="preserve"> đoạn từ Bên trái, hết ranh thửa đất số 243, tờ BĐĐC số 6, xã Định Quán; Bên phải, đến hết ranh thửa đất số 216, tờ BĐĐC số 7</v>
      </c>
      <c r="Y479" s="17" t="str">
        <f t="shared" si="1054"/>
        <v xml:space="preserve"> đến Đường Lê Lợi</v>
      </c>
      <c r="Z479" s="17" t="s">
        <v>478</v>
      </c>
      <c r="AA479" s="17">
        <f t="shared" ref="AA479:AC479" si="1056">AA472</f>
        <v>0</v>
      </c>
      <c r="AB479" s="17">
        <f t="shared" si="1056"/>
        <v>0</v>
      </c>
      <c r="AC479" s="17">
        <f t="shared" si="1056"/>
        <v>0</v>
      </c>
    </row>
    <row r="480" spans="1:29" ht="126" x14ac:dyDescent="0.25">
      <c r="A480" s="166">
        <f t="shared" si="1000"/>
        <v>474</v>
      </c>
      <c r="B480" s="166" t="str">
        <f t="shared" si="1042"/>
        <v>VT2*0,8</v>
      </c>
      <c r="C480" s="166" t="str">
        <f t="shared" si="1043"/>
        <v>DQ30DT_D2</v>
      </c>
      <c r="D480" s="185" t="str">
        <f>V480&amp;W480&amp;X480&amp;Y480&amp;Z480&amp;"
"&amp;AA480&amp;"
"
&amp;AB480</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≥5m, cách đường giao thông ≤600m.
- Có bề rộng từ ≥3m đến &lt;5m, cách đường giao thông ≤400m.</v>
      </c>
      <c r="E480" s="185"/>
      <c r="F480" s="185"/>
      <c r="G480" s="174">
        <v>1200</v>
      </c>
      <c r="H480" s="174">
        <v>840</v>
      </c>
      <c r="I480" s="174">
        <v>720</v>
      </c>
      <c r="J480" s="183">
        <f>VLOOKUP(C480,'[1]1. MA DO'!$E$5:$AA$1933,23,0)</f>
        <v>1.1000000000000001</v>
      </c>
      <c r="K480" s="180">
        <f t="shared" si="988"/>
        <v>1.1000000000000001</v>
      </c>
      <c r="L480" s="180">
        <f t="shared" si="989"/>
        <v>1.1000000000000001</v>
      </c>
      <c r="M480" s="29">
        <f t="shared" si="1044"/>
        <v>1900</v>
      </c>
      <c r="N480" s="29">
        <f t="shared" si="1045"/>
        <v>1100</v>
      </c>
      <c r="O480" s="29">
        <f t="shared" si="1046"/>
        <v>800</v>
      </c>
      <c r="P480" s="29">
        <f t="shared" si="1047"/>
        <v>500</v>
      </c>
      <c r="Q480" s="17">
        <f t="shared" si="1048"/>
        <v>2200</v>
      </c>
      <c r="R480" s="17">
        <f t="shared" si="1049"/>
        <v>1300</v>
      </c>
      <c r="S480" s="17">
        <f t="shared" si="1050"/>
        <v>930</v>
      </c>
      <c r="T480" s="17">
        <f t="shared" si="1051"/>
        <v>580</v>
      </c>
      <c r="U480" s="17">
        <f t="shared" si="1051"/>
        <v>3</v>
      </c>
      <c r="V480" s="17" t="str">
        <f t="shared" si="1052"/>
        <v xml:space="preserve">Các tuyến đường giao thông không đấu nối trực tiếp và thông ra </v>
      </c>
      <c r="W480" s="17" t="str">
        <f t="shared" si="1053"/>
        <v>Đường Lương Thế Vinh</v>
      </c>
      <c r="X480" s="17" t="str">
        <f t="shared" si="1053"/>
        <v xml:space="preserve"> đoạn từ Bên trái, hết ranh thửa đất số 243, tờ BĐĐC số 6, xã Định Quán; Bên phải, đến hết ranh thửa đất số 216, tờ BĐĐC số 7</v>
      </c>
      <c r="Y480" s="17" t="str">
        <f t="shared" si="1054"/>
        <v xml:space="preserve"> đến Đường Lê Lợi</v>
      </c>
      <c r="Z480" s="17" t="s">
        <v>477</v>
      </c>
      <c r="AA480" s="17" t="str">
        <f t="shared" ref="AA480:AC480" si="1057">AA473</f>
        <v>- Có bề rộng ≥5m, cách đường giao thông ≤600m.</v>
      </c>
      <c r="AB480" s="17" t="str">
        <f t="shared" si="1057"/>
        <v>- Có bề rộng từ ≥3m đến &lt;5m, cách đường giao thông ≤400m.</v>
      </c>
      <c r="AC480" s="17">
        <f t="shared" si="1057"/>
        <v>0</v>
      </c>
    </row>
    <row r="481" spans="1:29" ht="126" x14ac:dyDescent="0.25">
      <c r="A481" s="166">
        <f t="shared" si="1000"/>
        <v>475</v>
      </c>
      <c r="B481" s="166" t="str">
        <f t="shared" si="1042"/>
        <v>VT3*0,8</v>
      </c>
      <c r="C481" s="166" t="str">
        <f t="shared" si="1043"/>
        <v>DQ30DT_D2</v>
      </c>
      <c r="D481" s="185" t="str">
        <f>V481&amp;W481&amp;X481&amp;Y481&amp;Z481&amp;"
"&amp;AA481&amp;"
"
&amp;AB481&amp;"
"&amp;AC481</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E481" s="185"/>
      <c r="F481" s="185"/>
      <c r="G481" s="174">
        <v>840</v>
      </c>
      <c r="H481" s="174">
        <v>590</v>
      </c>
      <c r="I481" s="174">
        <v>500</v>
      </c>
      <c r="J481" s="183">
        <f>VLOOKUP(C481,'[1]1. MA DO'!$E$5:$AA$1933,23,0)</f>
        <v>1.1000000000000001</v>
      </c>
      <c r="K481" s="180">
        <f t="shared" si="988"/>
        <v>1.1000000000000001</v>
      </c>
      <c r="L481" s="180">
        <f t="shared" si="989"/>
        <v>1.1000000000000001</v>
      </c>
      <c r="M481" s="29">
        <f t="shared" si="1044"/>
        <v>1900</v>
      </c>
      <c r="N481" s="29">
        <f t="shared" si="1045"/>
        <v>1100</v>
      </c>
      <c r="O481" s="29">
        <f t="shared" si="1046"/>
        <v>800</v>
      </c>
      <c r="P481" s="29">
        <f t="shared" si="1047"/>
        <v>500</v>
      </c>
      <c r="Q481" s="17">
        <f t="shared" si="1048"/>
        <v>2200</v>
      </c>
      <c r="R481" s="17">
        <f t="shared" si="1049"/>
        <v>1300</v>
      </c>
      <c r="S481" s="17">
        <f t="shared" si="1050"/>
        <v>930</v>
      </c>
      <c r="T481" s="17">
        <f t="shared" si="1051"/>
        <v>580</v>
      </c>
      <c r="U481" s="17">
        <f t="shared" si="1051"/>
        <v>3</v>
      </c>
      <c r="V481" s="17" t="str">
        <f t="shared" si="1052"/>
        <v xml:space="preserve">Các tuyến đường giao thông không đấu nối trực tiếp và thông ra </v>
      </c>
      <c r="W481" s="17" t="str">
        <f t="shared" si="1053"/>
        <v>Đường Lương Thế Vinh</v>
      </c>
      <c r="X481" s="17" t="str">
        <f t="shared" si="1053"/>
        <v xml:space="preserve"> đoạn từ Bên trái, hết ranh thửa đất số 243, tờ BĐĐC số 6, xã Định Quán; Bên phải, đến hết ranh thửa đất số 216, tờ BĐĐC số 7</v>
      </c>
      <c r="Y481" s="17" t="str">
        <f t="shared" si="1054"/>
        <v xml:space="preserve"> đến Đường Lê Lợi</v>
      </c>
      <c r="Z481" s="17" t="s">
        <v>477</v>
      </c>
      <c r="AA481" s="17" t="str">
        <f t="shared" ref="AA481:AC481" si="1058">AA474</f>
        <v>- Có bề rộng ≥5m, cách đường giao thông &gt;600m.</v>
      </c>
      <c r="AB481" s="17" t="str">
        <f t="shared" si="1058"/>
        <v>- Có bề rộng từ ≥3m đến &lt;5m, cách đường giao thông từ &gt;400m đến ≤600m.</v>
      </c>
      <c r="AC481" s="17" t="str">
        <f t="shared" si="1058"/>
        <v>- Có bề rộng &lt;3m, cách đường giao thông ≤200m.</v>
      </c>
    </row>
    <row r="482" spans="1:29" ht="126" x14ac:dyDescent="0.25">
      <c r="A482" s="166">
        <f t="shared" si="1000"/>
        <v>476</v>
      </c>
      <c r="B482" s="166" t="str">
        <f t="shared" si="1042"/>
        <v>VT4*0,8</v>
      </c>
      <c r="C482" s="166" t="str">
        <f t="shared" si="1043"/>
        <v>DQ30DT_D2</v>
      </c>
      <c r="D482" s="185" t="str">
        <f>V482&amp;W482&amp;X482&amp;Y482&amp;Z482</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từ ≥3m đến &lt;5m, cách đường giao thông &gt;600m.
- Có bề rộng &lt;3m, cách đường giao thông &gt;200m.</v>
      </c>
      <c r="E482" s="185"/>
      <c r="F482" s="185"/>
      <c r="G482" s="174">
        <v>520</v>
      </c>
      <c r="H482" s="174">
        <v>360</v>
      </c>
      <c r="I482" s="174">
        <v>310</v>
      </c>
      <c r="J482" s="183">
        <f>VLOOKUP(C482,'[1]1. MA DO'!$E$5:$AA$1933,23,0)</f>
        <v>1.1000000000000001</v>
      </c>
      <c r="K482" s="180">
        <f t="shared" si="988"/>
        <v>1.1000000000000001</v>
      </c>
      <c r="L482" s="180">
        <f t="shared" si="989"/>
        <v>1.1000000000000001</v>
      </c>
      <c r="M482" s="29">
        <f t="shared" si="1044"/>
        <v>1900</v>
      </c>
      <c r="N482" s="29">
        <f t="shared" si="1045"/>
        <v>1100</v>
      </c>
      <c r="O482" s="29">
        <f t="shared" si="1046"/>
        <v>800</v>
      </c>
      <c r="P482" s="29">
        <f t="shared" si="1047"/>
        <v>500</v>
      </c>
      <c r="Q482" s="17">
        <f t="shared" si="1048"/>
        <v>2200</v>
      </c>
      <c r="R482" s="17">
        <f t="shared" si="1049"/>
        <v>1300</v>
      </c>
      <c r="S482" s="17">
        <f t="shared" si="1050"/>
        <v>930</v>
      </c>
      <c r="T482" s="17">
        <f t="shared" si="1051"/>
        <v>580</v>
      </c>
      <c r="U482" s="17">
        <f t="shared" si="1051"/>
        <v>3</v>
      </c>
      <c r="V482" s="17" t="str">
        <f t="shared" si="1052"/>
        <v xml:space="preserve">Các tuyến đường giao thông không đấu nối trực tiếp và thông ra </v>
      </c>
      <c r="W482" s="17" t="str">
        <f t="shared" si="1053"/>
        <v>Đường Lương Thế Vinh</v>
      </c>
      <c r="X482" s="17" t="str">
        <f t="shared" si="1053"/>
        <v xml:space="preserve"> đoạn từ Bên trái, hết ranh thửa đất số 243, tờ BĐĐC số 6, xã Định Quán; Bên phải, đến hết ranh thửa đất số 216, tờ BĐĐC số 7</v>
      </c>
      <c r="Y482" s="17" t="str">
        <f t="shared" si="1054"/>
        <v xml:space="preserve"> đến Đường Lê Lợi</v>
      </c>
      <c r="Z482" s="17" t="s">
        <v>478</v>
      </c>
      <c r="AA482" s="17">
        <f t="shared" ref="AA482:AC482" si="1059">AA475</f>
        <v>0</v>
      </c>
      <c r="AB482" s="17">
        <f t="shared" si="1059"/>
        <v>0</v>
      </c>
      <c r="AC482" s="17">
        <f t="shared" si="1059"/>
        <v>0</v>
      </c>
    </row>
  </sheetData>
  <autoFilter ref="A6:AI482" xr:uid="{71188152-D8C1-4AE3-BDCA-17FB50886442}">
    <filterColumn colId="12" showButton="0"/>
    <filterColumn colId="13" showButton="0"/>
    <filterColumn colId="14" showButton="0"/>
  </autoFilter>
  <mergeCells count="411">
    <mergeCell ref="D50:F50"/>
    <mergeCell ref="D51:F51"/>
    <mergeCell ref="D52:F52"/>
    <mergeCell ref="D53:F53"/>
    <mergeCell ref="D54:F54"/>
    <mergeCell ref="D55:F55"/>
    <mergeCell ref="D207:F207"/>
    <mergeCell ref="D208:F208"/>
    <mergeCell ref="D209:F209"/>
    <mergeCell ref="D197:F197"/>
    <mergeCell ref="D198:F198"/>
    <mergeCell ref="D199:F199"/>
    <mergeCell ref="D200:F200"/>
    <mergeCell ref="D201:F201"/>
    <mergeCell ref="D202:F202"/>
    <mergeCell ref="D204:F204"/>
    <mergeCell ref="D205:F205"/>
    <mergeCell ref="D206:F206"/>
    <mergeCell ref="D195:F195"/>
    <mergeCell ref="D183:F183"/>
    <mergeCell ref="D184:F184"/>
    <mergeCell ref="D185:F185"/>
    <mergeCell ref="D186:F186"/>
    <mergeCell ref="D187:F187"/>
    <mergeCell ref="D477:F477"/>
    <mergeCell ref="D478:F478"/>
    <mergeCell ref="D479:F479"/>
    <mergeCell ref="D480:F480"/>
    <mergeCell ref="D481:F481"/>
    <mergeCell ref="D482:F482"/>
    <mergeCell ref="M5:P6"/>
    <mergeCell ref="D475:F475"/>
    <mergeCell ref="D463:F463"/>
    <mergeCell ref="D464:F464"/>
    <mergeCell ref="D465:F465"/>
    <mergeCell ref="D466:F466"/>
    <mergeCell ref="D467:F467"/>
    <mergeCell ref="D468:F468"/>
    <mergeCell ref="D470:F470"/>
    <mergeCell ref="D471:F471"/>
    <mergeCell ref="D472:F472"/>
    <mergeCell ref="D473:F473"/>
    <mergeCell ref="D474:F474"/>
    <mergeCell ref="D461:F461"/>
    <mergeCell ref="D449:F449"/>
    <mergeCell ref="D450:F450"/>
    <mergeCell ref="D451:F451"/>
    <mergeCell ref="D452:F452"/>
    <mergeCell ref="D453:F453"/>
    <mergeCell ref="D454:F454"/>
    <mergeCell ref="D456:F456"/>
    <mergeCell ref="D457:F457"/>
    <mergeCell ref="D458:F458"/>
    <mergeCell ref="D459:F459"/>
    <mergeCell ref="D460:F460"/>
    <mergeCell ref="D447:F447"/>
    <mergeCell ref="D445:F445"/>
    <mergeCell ref="D446:F446"/>
    <mergeCell ref="D433:F433"/>
    <mergeCell ref="D421:F421"/>
    <mergeCell ref="D422:F422"/>
    <mergeCell ref="D423:F423"/>
    <mergeCell ref="D424:F424"/>
    <mergeCell ref="D425:F425"/>
    <mergeCell ref="D426:F426"/>
    <mergeCell ref="D428:F428"/>
    <mergeCell ref="D429:F429"/>
    <mergeCell ref="D430:F430"/>
    <mergeCell ref="D431:F431"/>
    <mergeCell ref="D432:F432"/>
    <mergeCell ref="D435:F435"/>
    <mergeCell ref="D436:F436"/>
    <mergeCell ref="D437:F437"/>
    <mergeCell ref="D438:F438"/>
    <mergeCell ref="D439:F439"/>
    <mergeCell ref="D440:F440"/>
    <mergeCell ref="D442:F442"/>
    <mergeCell ref="D443:F443"/>
    <mergeCell ref="D444:F444"/>
    <mergeCell ref="D419:F419"/>
    <mergeCell ref="D407:F407"/>
    <mergeCell ref="D408:F408"/>
    <mergeCell ref="D409:F409"/>
    <mergeCell ref="D410:F410"/>
    <mergeCell ref="D411:F411"/>
    <mergeCell ref="D412:F412"/>
    <mergeCell ref="D414:F414"/>
    <mergeCell ref="D415:F415"/>
    <mergeCell ref="D416:F416"/>
    <mergeCell ref="D417:F417"/>
    <mergeCell ref="D418:F418"/>
    <mergeCell ref="D405:F405"/>
    <mergeCell ref="D393:F393"/>
    <mergeCell ref="D394:F394"/>
    <mergeCell ref="D395:F395"/>
    <mergeCell ref="D396:F396"/>
    <mergeCell ref="D397:F397"/>
    <mergeCell ref="D398:F398"/>
    <mergeCell ref="D400:F400"/>
    <mergeCell ref="D401:F401"/>
    <mergeCell ref="D402:F402"/>
    <mergeCell ref="D403:F403"/>
    <mergeCell ref="D404:F404"/>
    <mergeCell ref="D391:F391"/>
    <mergeCell ref="D379:F379"/>
    <mergeCell ref="D380:F380"/>
    <mergeCell ref="D381:F381"/>
    <mergeCell ref="D382:F382"/>
    <mergeCell ref="D383:F383"/>
    <mergeCell ref="D384:F384"/>
    <mergeCell ref="D386:F386"/>
    <mergeCell ref="D387:F387"/>
    <mergeCell ref="D388:F388"/>
    <mergeCell ref="D389:F389"/>
    <mergeCell ref="D390:F390"/>
    <mergeCell ref="D377:F377"/>
    <mergeCell ref="D365:F365"/>
    <mergeCell ref="D366:F366"/>
    <mergeCell ref="D367:F367"/>
    <mergeCell ref="D368:F368"/>
    <mergeCell ref="D369:F369"/>
    <mergeCell ref="D370:F370"/>
    <mergeCell ref="D372:F372"/>
    <mergeCell ref="D373:F373"/>
    <mergeCell ref="D374:F374"/>
    <mergeCell ref="D375:F375"/>
    <mergeCell ref="D376:F376"/>
    <mergeCell ref="D363:F363"/>
    <mergeCell ref="D351:F351"/>
    <mergeCell ref="D352:F352"/>
    <mergeCell ref="D353:F353"/>
    <mergeCell ref="D354:F354"/>
    <mergeCell ref="D355:F355"/>
    <mergeCell ref="D356:F356"/>
    <mergeCell ref="D358:F358"/>
    <mergeCell ref="D359:F359"/>
    <mergeCell ref="D360:F360"/>
    <mergeCell ref="D361:F361"/>
    <mergeCell ref="D362:F362"/>
    <mergeCell ref="D349:F349"/>
    <mergeCell ref="D337:F337"/>
    <mergeCell ref="D338:F338"/>
    <mergeCell ref="D339:F339"/>
    <mergeCell ref="D340:F340"/>
    <mergeCell ref="D341:F341"/>
    <mergeCell ref="D342:F342"/>
    <mergeCell ref="D344:F344"/>
    <mergeCell ref="D345:F345"/>
    <mergeCell ref="D346:F346"/>
    <mergeCell ref="D347:F347"/>
    <mergeCell ref="D348:F348"/>
    <mergeCell ref="D335:F335"/>
    <mergeCell ref="D323:F323"/>
    <mergeCell ref="D324:F324"/>
    <mergeCell ref="D325:F325"/>
    <mergeCell ref="D326:F326"/>
    <mergeCell ref="D327:F327"/>
    <mergeCell ref="D328:F328"/>
    <mergeCell ref="D330:F330"/>
    <mergeCell ref="D331:F331"/>
    <mergeCell ref="D332:F332"/>
    <mergeCell ref="D333:F333"/>
    <mergeCell ref="D334:F334"/>
    <mergeCell ref="D321:F321"/>
    <mergeCell ref="D309:F309"/>
    <mergeCell ref="D310:F310"/>
    <mergeCell ref="D311:F311"/>
    <mergeCell ref="D312:F312"/>
    <mergeCell ref="D313:F313"/>
    <mergeCell ref="D314:F314"/>
    <mergeCell ref="D316:F316"/>
    <mergeCell ref="D317:F317"/>
    <mergeCell ref="D318:F318"/>
    <mergeCell ref="D319:F319"/>
    <mergeCell ref="D320:F320"/>
    <mergeCell ref="D307:F307"/>
    <mergeCell ref="D295:F295"/>
    <mergeCell ref="D296:F296"/>
    <mergeCell ref="D297:F297"/>
    <mergeCell ref="D298:F298"/>
    <mergeCell ref="D299:F299"/>
    <mergeCell ref="D300:F300"/>
    <mergeCell ref="D302:F302"/>
    <mergeCell ref="D303:F303"/>
    <mergeCell ref="D304:F304"/>
    <mergeCell ref="D305:F305"/>
    <mergeCell ref="D306:F306"/>
    <mergeCell ref="D293:F293"/>
    <mergeCell ref="D281:F281"/>
    <mergeCell ref="D282:F282"/>
    <mergeCell ref="D283:F283"/>
    <mergeCell ref="D284:F284"/>
    <mergeCell ref="D285:F285"/>
    <mergeCell ref="D286:F286"/>
    <mergeCell ref="D288:F288"/>
    <mergeCell ref="D289:F289"/>
    <mergeCell ref="D290:F290"/>
    <mergeCell ref="D291:F291"/>
    <mergeCell ref="D292:F292"/>
    <mergeCell ref="D279:F279"/>
    <mergeCell ref="D267:F267"/>
    <mergeCell ref="D268:F268"/>
    <mergeCell ref="D269:F269"/>
    <mergeCell ref="D270:F270"/>
    <mergeCell ref="D271:F271"/>
    <mergeCell ref="D272:F272"/>
    <mergeCell ref="D274:F274"/>
    <mergeCell ref="D275:F275"/>
    <mergeCell ref="D276:F276"/>
    <mergeCell ref="D277:F277"/>
    <mergeCell ref="D278:F278"/>
    <mergeCell ref="D265:F265"/>
    <mergeCell ref="D253:F253"/>
    <mergeCell ref="D254:F254"/>
    <mergeCell ref="D255:F255"/>
    <mergeCell ref="D256:F256"/>
    <mergeCell ref="D257:F257"/>
    <mergeCell ref="D258:F258"/>
    <mergeCell ref="D260:F260"/>
    <mergeCell ref="D261:F261"/>
    <mergeCell ref="D262:F262"/>
    <mergeCell ref="D263:F263"/>
    <mergeCell ref="D264:F264"/>
    <mergeCell ref="D251:F251"/>
    <mergeCell ref="D239:F239"/>
    <mergeCell ref="D240:F240"/>
    <mergeCell ref="D241:F241"/>
    <mergeCell ref="D242:F242"/>
    <mergeCell ref="D243:F243"/>
    <mergeCell ref="D244:F244"/>
    <mergeCell ref="D246:F246"/>
    <mergeCell ref="D247:F247"/>
    <mergeCell ref="D248:F248"/>
    <mergeCell ref="D249:F249"/>
    <mergeCell ref="D250:F250"/>
    <mergeCell ref="D237:F237"/>
    <mergeCell ref="D225:F225"/>
    <mergeCell ref="D226:F226"/>
    <mergeCell ref="D227:F227"/>
    <mergeCell ref="D228:F228"/>
    <mergeCell ref="D229:F229"/>
    <mergeCell ref="D230:F230"/>
    <mergeCell ref="D232:F232"/>
    <mergeCell ref="D233:F233"/>
    <mergeCell ref="D234:F234"/>
    <mergeCell ref="D235:F235"/>
    <mergeCell ref="D236:F236"/>
    <mergeCell ref="D223:F223"/>
    <mergeCell ref="D211:F211"/>
    <mergeCell ref="D212:F212"/>
    <mergeCell ref="D213:F213"/>
    <mergeCell ref="D214:F214"/>
    <mergeCell ref="D215:F215"/>
    <mergeCell ref="D216:F216"/>
    <mergeCell ref="D218:F218"/>
    <mergeCell ref="D219:F219"/>
    <mergeCell ref="D220:F220"/>
    <mergeCell ref="D221:F221"/>
    <mergeCell ref="D222:F222"/>
    <mergeCell ref="D188:F188"/>
    <mergeCell ref="D190:F190"/>
    <mergeCell ref="D191:F191"/>
    <mergeCell ref="D192:F192"/>
    <mergeCell ref="D193:F193"/>
    <mergeCell ref="D194:F194"/>
    <mergeCell ref="D181:F181"/>
    <mergeCell ref="D162:F162"/>
    <mergeCell ref="D163:F163"/>
    <mergeCell ref="D164:F164"/>
    <mergeCell ref="D165:F165"/>
    <mergeCell ref="D166:F166"/>
    <mergeCell ref="D167:F167"/>
    <mergeCell ref="D176:F176"/>
    <mergeCell ref="D177:F177"/>
    <mergeCell ref="D178:F178"/>
    <mergeCell ref="D179:F179"/>
    <mergeCell ref="D180:F180"/>
    <mergeCell ref="D169:F169"/>
    <mergeCell ref="D170:F170"/>
    <mergeCell ref="D171:F171"/>
    <mergeCell ref="D172:F172"/>
    <mergeCell ref="D173:F173"/>
    <mergeCell ref="D174:F174"/>
    <mergeCell ref="D160:F160"/>
    <mergeCell ref="D148:F148"/>
    <mergeCell ref="D149:F149"/>
    <mergeCell ref="D150:F150"/>
    <mergeCell ref="D151:F151"/>
    <mergeCell ref="D152:F152"/>
    <mergeCell ref="D153:F153"/>
    <mergeCell ref="D155:F155"/>
    <mergeCell ref="D156:F156"/>
    <mergeCell ref="D157:F157"/>
    <mergeCell ref="D158:F158"/>
    <mergeCell ref="D159:F159"/>
    <mergeCell ref="D146:F146"/>
    <mergeCell ref="D134:F134"/>
    <mergeCell ref="D135:F135"/>
    <mergeCell ref="D136:F136"/>
    <mergeCell ref="D137:F137"/>
    <mergeCell ref="D138:F138"/>
    <mergeCell ref="D139:F139"/>
    <mergeCell ref="D141:F141"/>
    <mergeCell ref="D142:F142"/>
    <mergeCell ref="D143:F143"/>
    <mergeCell ref="D144:F144"/>
    <mergeCell ref="D145:F145"/>
    <mergeCell ref="D132:F132"/>
    <mergeCell ref="D120:F120"/>
    <mergeCell ref="D121:F121"/>
    <mergeCell ref="D122:F122"/>
    <mergeCell ref="D123:F123"/>
    <mergeCell ref="D124:F124"/>
    <mergeCell ref="D125:F125"/>
    <mergeCell ref="D127:F127"/>
    <mergeCell ref="D128:F128"/>
    <mergeCell ref="D129:F129"/>
    <mergeCell ref="D130:F130"/>
    <mergeCell ref="D131:F131"/>
    <mergeCell ref="D118:F118"/>
    <mergeCell ref="D106:F106"/>
    <mergeCell ref="D107:F107"/>
    <mergeCell ref="D108:F108"/>
    <mergeCell ref="D109:F109"/>
    <mergeCell ref="D110:F110"/>
    <mergeCell ref="D111:F111"/>
    <mergeCell ref="D113:F113"/>
    <mergeCell ref="D114:F114"/>
    <mergeCell ref="D115:F115"/>
    <mergeCell ref="D116:F116"/>
    <mergeCell ref="D117:F117"/>
    <mergeCell ref="D104:F104"/>
    <mergeCell ref="D92:F92"/>
    <mergeCell ref="D93:F93"/>
    <mergeCell ref="D94:F94"/>
    <mergeCell ref="D95:F95"/>
    <mergeCell ref="D96:F96"/>
    <mergeCell ref="D97:F97"/>
    <mergeCell ref="D99:F99"/>
    <mergeCell ref="D100:F100"/>
    <mergeCell ref="D101:F101"/>
    <mergeCell ref="D102:F102"/>
    <mergeCell ref="D103:F103"/>
    <mergeCell ref="D90:F90"/>
    <mergeCell ref="D78:F78"/>
    <mergeCell ref="D79:F79"/>
    <mergeCell ref="D80:F80"/>
    <mergeCell ref="D81:F81"/>
    <mergeCell ref="D82:F82"/>
    <mergeCell ref="D83:F83"/>
    <mergeCell ref="D85:F85"/>
    <mergeCell ref="D86:F86"/>
    <mergeCell ref="D87:F87"/>
    <mergeCell ref="D88:F88"/>
    <mergeCell ref="D89:F89"/>
    <mergeCell ref="D76:F76"/>
    <mergeCell ref="D57:F57"/>
    <mergeCell ref="D58:F58"/>
    <mergeCell ref="D59:F59"/>
    <mergeCell ref="D60:F60"/>
    <mergeCell ref="D61:F61"/>
    <mergeCell ref="D62:F62"/>
    <mergeCell ref="D71:F71"/>
    <mergeCell ref="D72:F72"/>
    <mergeCell ref="D73:F73"/>
    <mergeCell ref="D74:F74"/>
    <mergeCell ref="D75:F75"/>
    <mergeCell ref="D64:F64"/>
    <mergeCell ref="D65:F65"/>
    <mergeCell ref="D66:F66"/>
    <mergeCell ref="D67:F67"/>
    <mergeCell ref="D68:F68"/>
    <mergeCell ref="D69:F69"/>
    <mergeCell ref="D48:F48"/>
    <mergeCell ref="D36:F36"/>
    <mergeCell ref="D37:F37"/>
    <mergeCell ref="D38:F38"/>
    <mergeCell ref="D39:F39"/>
    <mergeCell ref="D40:F40"/>
    <mergeCell ref="D41:F41"/>
    <mergeCell ref="D43:F43"/>
    <mergeCell ref="D44:F44"/>
    <mergeCell ref="D45:F45"/>
    <mergeCell ref="D46:F46"/>
    <mergeCell ref="D47:F47"/>
    <mergeCell ref="A1:AA2"/>
    <mergeCell ref="D34:F34"/>
    <mergeCell ref="D22:F22"/>
    <mergeCell ref="D23:F23"/>
    <mergeCell ref="D24:F24"/>
    <mergeCell ref="D25:F25"/>
    <mergeCell ref="D26:F26"/>
    <mergeCell ref="D27:F27"/>
    <mergeCell ref="D29:F29"/>
    <mergeCell ref="D30:F30"/>
    <mergeCell ref="D31:F31"/>
    <mergeCell ref="D32:F32"/>
    <mergeCell ref="D33:F33"/>
    <mergeCell ref="K3:L3"/>
    <mergeCell ref="D20:F20"/>
    <mergeCell ref="D8:F8"/>
    <mergeCell ref="D9:F9"/>
    <mergeCell ref="D10:F10"/>
    <mergeCell ref="D11:F11"/>
    <mergeCell ref="D12:F12"/>
    <mergeCell ref="D13:F13"/>
    <mergeCell ref="D15:F15"/>
    <mergeCell ref="D16:F16"/>
    <mergeCell ref="D17:F17"/>
    <mergeCell ref="D18:F18"/>
    <mergeCell ref="D19:F19"/>
  </mergeCells>
  <phoneticPr fontId="14" type="noConversion"/>
  <printOptions horizontalCentered="1"/>
  <pageMargins left="0.25" right="0.25" top="0.25" bottom="0.25" header="0.39370078740157499" footer="0.27559055118110198"/>
  <pageSetup paperSize="9" scale="61" orientation="landscape"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482"/>
  <sheetViews>
    <sheetView tabSelected="1" view="pageBreakPreview" zoomScale="70" zoomScaleNormal="85" zoomScaleSheetLayoutView="70" workbookViewId="0">
      <selection activeCell="P9" sqref="P9"/>
    </sheetView>
  </sheetViews>
  <sheetFormatPr defaultColWidth="9.140625" defaultRowHeight="16.5" x14ac:dyDescent="0.25"/>
  <cols>
    <col min="1" max="1" width="5.42578125" style="2" customWidth="1"/>
    <col min="2" max="7" width="12.5703125" style="3" hidden="1" customWidth="1"/>
    <col min="8" max="9" width="18.7109375" style="19" hidden="1" customWidth="1"/>
    <col min="10" max="10" width="48.140625" style="4" customWidth="1"/>
    <col min="11" max="11" width="32.5703125" style="5" customWidth="1"/>
    <col min="12" max="12" width="35.28515625" style="5" customWidth="1"/>
    <col min="13" max="14" width="22.28515625" style="152" hidden="1" customWidth="1"/>
    <col min="15" max="16" width="21.5703125" style="150" customWidth="1"/>
    <col min="17" max="17" width="21.5703125" style="154" customWidth="1"/>
    <col min="18" max="18" width="11" style="6" hidden="1" customWidth="1"/>
    <col min="19" max="20" width="8.140625" style="6" hidden="1" customWidth="1"/>
    <col min="21" max="21" width="7.7109375" style="6" hidden="1" customWidth="1"/>
    <col min="22" max="22" width="10.85546875" style="6" hidden="1" customWidth="1"/>
    <col min="23" max="23" width="12.5703125" style="6" hidden="1" customWidth="1"/>
    <col min="24" max="25" width="9.140625" style="6" hidden="1" customWidth="1"/>
    <col min="26" max="26" width="11.140625" style="6" hidden="1" customWidth="1"/>
    <col min="27" max="33" width="11.5703125" style="88" hidden="1" customWidth="1"/>
    <col min="34" max="34" width="9.140625" style="88" hidden="1" customWidth="1"/>
    <col min="35" max="35" width="0" style="6" hidden="1" customWidth="1"/>
    <col min="36"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5" ht="32.25" customHeight="1" x14ac:dyDescent="0.25">
      <c r="A1" s="186" t="s">
        <v>525</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row>
    <row r="2" spans="1:35" x14ac:dyDescent="0.25">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row>
    <row r="3" spans="1:35" ht="18.75" customHeight="1" x14ac:dyDescent="0.25">
      <c r="A3" s="87"/>
      <c r="B3" s="87"/>
      <c r="C3" s="171"/>
      <c r="D3" s="171"/>
      <c r="E3" s="171"/>
      <c r="F3" s="171"/>
      <c r="G3" s="171"/>
      <c r="H3" s="18"/>
      <c r="I3" s="18"/>
      <c r="J3" s="87"/>
      <c r="K3" s="87"/>
      <c r="L3" s="87"/>
      <c r="M3" s="87"/>
      <c r="N3" s="151"/>
      <c r="O3" s="149"/>
      <c r="P3" s="184" t="s">
        <v>524</v>
      </c>
      <c r="Q3" s="184"/>
      <c r="R3" s="87"/>
      <c r="S3" s="87"/>
      <c r="T3" s="87"/>
      <c r="U3" s="87"/>
    </row>
    <row r="4" spans="1:35" ht="18.75" customHeight="1" x14ac:dyDescent="0.25">
      <c r="A4" s="87"/>
      <c r="B4" s="87"/>
      <c r="C4" s="87"/>
      <c r="D4" s="87"/>
      <c r="E4" s="87"/>
      <c r="F4" s="87"/>
      <c r="G4" s="87"/>
      <c r="H4" s="18"/>
      <c r="I4" s="18"/>
      <c r="J4" s="87"/>
      <c r="K4" s="87"/>
      <c r="L4" s="87"/>
      <c r="M4" s="151"/>
      <c r="N4" s="151"/>
      <c r="O4" s="149"/>
      <c r="P4" s="149"/>
      <c r="Q4" s="153"/>
      <c r="R4" s="87"/>
      <c r="S4" s="87"/>
      <c r="T4" s="87"/>
      <c r="U4" s="87"/>
    </row>
    <row r="5" spans="1:35" s="22" customFormat="1" ht="141.75" x14ac:dyDescent="0.25">
      <c r="A5" s="164" t="s">
        <v>0</v>
      </c>
      <c r="B5" s="164" t="s">
        <v>1</v>
      </c>
      <c r="C5" s="164"/>
      <c r="D5" s="164"/>
      <c r="E5" s="164"/>
      <c r="F5" s="164"/>
      <c r="G5" s="164"/>
      <c r="H5" s="164"/>
      <c r="I5" s="164"/>
      <c r="J5" s="164" t="s">
        <v>2</v>
      </c>
      <c r="K5" s="164" t="s">
        <v>3</v>
      </c>
      <c r="L5" s="165" t="s">
        <v>4</v>
      </c>
      <c r="M5" s="193" t="s">
        <v>521</v>
      </c>
      <c r="N5" s="193" t="s">
        <v>522</v>
      </c>
      <c r="O5" s="163" t="s">
        <v>163</v>
      </c>
      <c r="P5" s="163" t="s">
        <v>171</v>
      </c>
      <c r="Q5" s="162" t="s">
        <v>523</v>
      </c>
      <c r="R5" s="46" t="s">
        <v>5</v>
      </c>
      <c r="S5" s="46"/>
      <c r="T5" s="46"/>
      <c r="U5" s="46"/>
      <c r="V5" s="22">
        <v>1.8</v>
      </c>
      <c r="W5" s="22">
        <v>1.4</v>
      </c>
      <c r="X5" s="22">
        <v>1.2</v>
      </c>
      <c r="Y5" s="22">
        <v>1.1000000000000001</v>
      </c>
      <c r="AA5" s="155" t="s">
        <v>5</v>
      </c>
      <c r="AB5" s="155"/>
      <c r="AC5" s="155"/>
      <c r="AD5" s="155"/>
      <c r="AE5" s="156"/>
      <c r="AF5" s="156"/>
      <c r="AG5" s="156"/>
      <c r="AH5" s="156"/>
    </row>
    <row r="6" spans="1:35" s="25" customFormat="1" ht="31.5" x14ac:dyDescent="0.25">
      <c r="A6" s="164"/>
      <c r="B6" s="164"/>
      <c r="C6" s="164" t="s">
        <v>492</v>
      </c>
      <c r="D6" s="164" t="s">
        <v>493</v>
      </c>
      <c r="E6" s="164"/>
      <c r="F6" s="164" t="s">
        <v>494</v>
      </c>
      <c r="G6" s="164"/>
      <c r="H6" s="164" t="s">
        <v>481</v>
      </c>
      <c r="I6" s="164" t="s">
        <v>482</v>
      </c>
      <c r="J6" s="164" t="str">
        <f>'ĐẤT PNN'!D6</f>
        <v>Xã Định Quán</v>
      </c>
      <c r="K6" s="164"/>
      <c r="L6" s="164"/>
      <c r="M6" s="193"/>
      <c r="N6" s="193"/>
      <c r="O6" s="163"/>
      <c r="P6" s="163"/>
      <c r="Q6" s="162"/>
      <c r="R6" s="24"/>
      <c r="S6" s="23"/>
      <c r="T6" s="23"/>
      <c r="U6" s="23"/>
      <c r="V6" s="25">
        <v>1</v>
      </c>
      <c r="W6" s="25">
        <v>1</v>
      </c>
      <c r="Y6" s="25">
        <v>1</v>
      </c>
      <c r="Z6" s="25">
        <v>1</v>
      </c>
      <c r="AA6" s="89">
        <v>1</v>
      </c>
      <c r="AB6" s="90"/>
      <c r="AC6" s="90">
        <v>1</v>
      </c>
      <c r="AD6" s="90">
        <v>1</v>
      </c>
      <c r="AE6" s="91">
        <v>1</v>
      </c>
      <c r="AF6" s="91">
        <v>1</v>
      </c>
      <c r="AG6" s="91"/>
      <c r="AH6" s="91">
        <v>1</v>
      </c>
    </row>
    <row r="7" spans="1:35" s="17" customFormat="1" ht="76.5" customHeight="1" x14ac:dyDescent="0.25">
      <c r="A7" s="166">
        <f>'ĐẤT PNN'!A7</f>
        <v>1</v>
      </c>
      <c r="B7" s="166" t="str">
        <f>'ĐẤT PNN'!B7</f>
        <v>DQ9DT_D1</v>
      </c>
      <c r="C7" s="166" t="s">
        <v>495</v>
      </c>
      <c r="D7" s="166" t="s">
        <v>147</v>
      </c>
      <c r="E7" s="166" t="s">
        <v>496</v>
      </c>
      <c r="F7" s="166" t="s">
        <v>497</v>
      </c>
      <c r="G7" s="166" t="str">
        <f>D7&amp;F7&amp;C$7&amp;$M$7</f>
        <v>Xã Định QuánTTDQVị trí 1170</v>
      </c>
      <c r="H7" s="181" t="s">
        <v>483</v>
      </c>
      <c r="I7" s="181" t="s">
        <v>484</v>
      </c>
      <c r="J7" s="167" t="str">
        <f>'ĐẤT PNN'!D7</f>
        <v>Đường Gia Canh</v>
      </c>
      <c r="K7" s="167" t="str">
        <f>'ĐẤT PNN'!E7</f>
        <v>Quốc lộ 20</v>
      </c>
      <c r="L7" s="167" t="str">
        <f>'ĐẤT PNN'!F7</f>
        <v>Quốc lộ 20+290m (đến giáp suối)</v>
      </c>
      <c r="M7" s="168">
        <f>R7</f>
        <v>170</v>
      </c>
      <c r="N7" s="169">
        <f>AA7</f>
        <v>150</v>
      </c>
      <c r="O7" s="170">
        <v>570</v>
      </c>
      <c r="P7" s="170">
        <v>500</v>
      </c>
      <c r="Q7" s="182">
        <v>1.17</v>
      </c>
      <c r="R7" s="73">
        <v>170</v>
      </c>
      <c r="S7" s="73">
        <v>150</v>
      </c>
      <c r="T7" s="73">
        <v>135</v>
      </c>
      <c r="U7" s="73">
        <v>120</v>
      </c>
      <c r="V7" s="157">
        <f>ROUND(R7*10/3,-1)</f>
        <v>570</v>
      </c>
      <c r="W7" s="157">
        <f>ROUND(S7*2.5,-1)</f>
        <v>380</v>
      </c>
      <c r="X7" s="157">
        <f>ROUND(T7*2.2,-1)</f>
        <v>300</v>
      </c>
      <c r="Y7" s="157">
        <f>ROUND(U7*1.8,-1)</f>
        <v>220</v>
      </c>
      <c r="AA7" s="136">
        <v>150</v>
      </c>
      <c r="AB7" s="136">
        <v>140</v>
      </c>
      <c r="AC7" s="136">
        <v>130</v>
      </c>
      <c r="AD7" s="136">
        <v>120</v>
      </c>
      <c r="AE7" s="157">
        <f t="shared" ref="AE7" si="0">ROUND(AA7*10/3,-1)</f>
        <v>500</v>
      </c>
      <c r="AF7" s="157">
        <f t="shared" ref="AF7" si="1">ROUND(AB7*2.5,-1)</f>
        <v>350</v>
      </c>
      <c r="AG7" s="157">
        <f t="shared" ref="AG7" si="2">ROUND(AC7*2.2,-1)</f>
        <v>290</v>
      </c>
      <c r="AH7" s="157">
        <f t="shared" ref="AH7" si="3">ROUND(AD7*1.8,-1)</f>
        <v>220</v>
      </c>
      <c r="AI7" s="160">
        <f>'ĐẤT PNN'!I7-'ĐẤT NN'!O7</f>
        <v>2630</v>
      </c>
    </row>
    <row r="8" spans="1:35" s="17" customFormat="1" ht="94.5" customHeight="1" x14ac:dyDescent="0.25">
      <c r="A8" s="166">
        <f>'ĐẤT PNN'!A8</f>
        <v>2</v>
      </c>
      <c r="B8" s="166" t="str">
        <f>'ĐẤT PNN'!B8</f>
        <v>VT2</v>
      </c>
      <c r="C8" s="166" t="s">
        <v>498</v>
      </c>
      <c r="D8" s="166" t="s">
        <v>147</v>
      </c>
      <c r="E8" s="166" t="s">
        <v>499</v>
      </c>
      <c r="F8" s="166" t="s">
        <v>497</v>
      </c>
      <c r="G8" s="166" t="str">
        <f t="shared" ref="G8:G20" si="4">D8&amp;F8&amp;C$7&amp;$M$7</f>
        <v>Xã Định QuánTTDQVị trí 1170</v>
      </c>
      <c r="H8" s="166"/>
      <c r="I8" s="166"/>
      <c r="J8" s="194" t="str">
        <f>'ĐẤT PNN'!D8</f>
        <v>Các tuyến đường giao thông đấu nối trực tiếp ra Đường Gia Canh đoạn từ Quốc lộ 20 đến Quốc lộ 20+290m (đến giáp suối) có hiện trạng là đường nhựa, bê tông xi măng:
- Có bề rộng ≥5m, cách đường giao thông ≤600m.
- Có bề rộng từ ≥3m đến &lt;5m, cách đường giao thông ≤400m.</v>
      </c>
      <c r="K8" s="194"/>
      <c r="L8" s="194"/>
      <c r="M8" s="170">
        <f t="shared" ref="M8:M13" si="5">IF(B8="VT2",S8,IF(B8="VT3",T8,IF(B8="VT2*0,8",S8,IF(B8="VT3*0,8",T8,U8))))</f>
        <v>150</v>
      </c>
      <c r="N8" s="170">
        <f t="shared" ref="N8:N13" si="6">IF(B8="VT2",AB8,IF(B8="VT3",AC8,IF(B8="VT2*0,8",AB8,IF(B8="VT3*0,8",AC8,AD8))))</f>
        <v>140</v>
      </c>
      <c r="O8" s="170">
        <v>380</v>
      </c>
      <c r="P8" s="170">
        <v>350</v>
      </c>
      <c r="Q8" s="182">
        <v>1.17</v>
      </c>
      <c r="R8" s="29">
        <f>R7</f>
        <v>170</v>
      </c>
      <c r="S8" s="29">
        <f>S7</f>
        <v>150</v>
      </c>
      <c r="T8" s="29">
        <f>T7</f>
        <v>135</v>
      </c>
      <c r="U8" s="29">
        <f>U7</f>
        <v>120</v>
      </c>
      <c r="V8" s="157">
        <f t="shared" ref="V8:V78" si="7">ROUND(R8*10/3,-1)</f>
        <v>570</v>
      </c>
      <c r="W8" s="157">
        <f t="shared" ref="W8:W78" si="8">ROUND(S8*2.5,-1)</f>
        <v>380</v>
      </c>
      <c r="X8" s="157">
        <f t="shared" ref="X8:X78" si="9">ROUND(T8*2.2,-1)</f>
        <v>300</v>
      </c>
      <c r="Y8" s="157">
        <f t="shared" ref="Y8:Y78" si="10">ROUND(U8*1.8,-1)</f>
        <v>220</v>
      </c>
      <c r="Z8" s="17">
        <f>'ĐẤT PNN'!U8</f>
        <v>1</v>
      </c>
      <c r="AA8" s="29">
        <f t="shared" ref="AA8:AD8" si="11">AA7</f>
        <v>150</v>
      </c>
      <c r="AB8" s="29">
        <f t="shared" si="11"/>
        <v>140</v>
      </c>
      <c r="AC8" s="29">
        <f t="shared" si="11"/>
        <v>130</v>
      </c>
      <c r="AD8" s="29">
        <f t="shared" si="11"/>
        <v>120</v>
      </c>
      <c r="AE8" s="157">
        <f t="shared" ref="AE8:AE78" si="12">ROUND(AA8*10/3,-1)</f>
        <v>500</v>
      </c>
      <c r="AF8" s="157">
        <f t="shared" ref="AF8:AF78" si="13">ROUND(AB8*2.5,-1)</f>
        <v>350</v>
      </c>
      <c r="AG8" s="157">
        <f t="shared" ref="AG8:AG78" si="14">ROUND(AC8*2.2,-1)</f>
        <v>290</v>
      </c>
      <c r="AH8" s="157">
        <f t="shared" ref="AH8:AH78" si="15">ROUND(AD8*1.8,-1)</f>
        <v>220</v>
      </c>
      <c r="AI8" s="160">
        <f>'ĐẤT PNN'!I8-'ĐẤT NN'!O8</f>
        <v>460</v>
      </c>
    </row>
    <row r="9" spans="1:35" s="17" customFormat="1" ht="110.25" customHeight="1" x14ac:dyDescent="0.25">
      <c r="A9" s="166">
        <f>'ĐẤT PNN'!A9</f>
        <v>3</v>
      </c>
      <c r="B9" s="166" t="str">
        <f>'ĐẤT PNN'!B9</f>
        <v>VT3</v>
      </c>
      <c r="C9" s="166" t="s">
        <v>500</v>
      </c>
      <c r="D9" s="166" t="s">
        <v>147</v>
      </c>
      <c r="E9" s="166" t="s">
        <v>501</v>
      </c>
      <c r="F9" s="166" t="s">
        <v>497</v>
      </c>
      <c r="G9" s="166" t="str">
        <f t="shared" si="4"/>
        <v>Xã Định QuánTTDQVị trí 1170</v>
      </c>
      <c r="H9" s="166"/>
      <c r="I9" s="166"/>
      <c r="J9" s="194" t="str">
        <f>'ĐẤT PNN'!D9</f>
        <v>Các tuyến đường giao thông đấu nối trực tiếp ra Đường Gia Canh đoạn từ Quốc lộ 20 đến Quốc lộ 20+290m (đến giáp suối) có hiện trạng là đường nhựa, bê tông xi măng:
- Có bề rộng ≥5m, cách đường giao thông &gt;600m.
- Có bề rộng từ ≥3m đến &lt;5m, cách đường giao thông từ &gt;400m đến ≤600m.
- Có bề rộng &lt;3m, cách đường giao thông ≤200m.</v>
      </c>
      <c r="K9" s="194"/>
      <c r="L9" s="194"/>
      <c r="M9" s="170">
        <f t="shared" si="5"/>
        <v>135</v>
      </c>
      <c r="N9" s="170">
        <f t="shared" si="6"/>
        <v>130</v>
      </c>
      <c r="O9" s="170">
        <v>300</v>
      </c>
      <c r="P9" s="170">
        <v>290</v>
      </c>
      <c r="Q9" s="182">
        <v>1.17</v>
      </c>
      <c r="R9" s="29">
        <f t="shared" ref="R9:R13" si="16">R8</f>
        <v>170</v>
      </c>
      <c r="S9" s="29">
        <f t="shared" ref="S9:S13" si="17">S8</f>
        <v>150</v>
      </c>
      <c r="T9" s="29">
        <f t="shared" ref="T9:T13" si="18">T8</f>
        <v>135</v>
      </c>
      <c r="U9" s="29">
        <f t="shared" ref="U9:U13" si="19">U8</f>
        <v>120</v>
      </c>
      <c r="V9" s="157">
        <f t="shared" si="7"/>
        <v>570</v>
      </c>
      <c r="W9" s="157">
        <f t="shared" si="8"/>
        <v>380</v>
      </c>
      <c r="X9" s="157">
        <f t="shared" si="9"/>
        <v>300</v>
      </c>
      <c r="Y9" s="157">
        <f t="shared" si="10"/>
        <v>220</v>
      </c>
      <c r="Z9" s="17">
        <f>'ĐẤT PNN'!U9</f>
        <v>1</v>
      </c>
      <c r="AA9" s="29">
        <f t="shared" ref="AA9:AA13" si="20">AA8</f>
        <v>150</v>
      </c>
      <c r="AB9" s="29">
        <f t="shared" ref="AB9:AB13" si="21">AB8</f>
        <v>140</v>
      </c>
      <c r="AC9" s="29">
        <f t="shared" ref="AC9:AC13" si="22">AC8</f>
        <v>130</v>
      </c>
      <c r="AD9" s="29">
        <f t="shared" ref="AD9:AD13" si="23">AD8</f>
        <v>120</v>
      </c>
      <c r="AE9" s="157">
        <f t="shared" si="12"/>
        <v>500</v>
      </c>
      <c r="AF9" s="157">
        <f t="shared" si="13"/>
        <v>350</v>
      </c>
      <c r="AG9" s="157">
        <f t="shared" si="14"/>
        <v>290</v>
      </c>
      <c r="AH9" s="157">
        <f t="shared" si="15"/>
        <v>220</v>
      </c>
      <c r="AI9" s="160">
        <f>'ĐẤT PNN'!I9-'ĐẤT NN'!O9</f>
        <v>300</v>
      </c>
    </row>
    <row r="10" spans="1:35" s="17" customFormat="1" ht="63" customHeight="1" x14ac:dyDescent="0.25">
      <c r="A10" s="166">
        <f>'ĐẤT PNN'!A10</f>
        <v>4</v>
      </c>
      <c r="B10" s="166" t="str">
        <f>'ĐẤT PNN'!B10</f>
        <v>VT4</v>
      </c>
      <c r="C10" s="166" t="s">
        <v>502</v>
      </c>
      <c r="D10" s="166" t="s">
        <v>147</v>
      </c>
      <c r="E10" s="166" t="s">
        <v>503</v>
      </c>
      <c r="F10" s="166" t="s">
        <v>497</v>
      </c>
      <c r="G10" s="166" t="str">
        <f t="shared" si="4"/>
        <v>Xã Định QuánTTDQVị trí 1170</v>
      </c>
      <c r="H10" s="166"/>
      <c r="I10" s="166"/>
      <c r="J10" s="194" t="str">
        <f>'ĐẤT PNN'!D10</f>
        <v>Các tuyến đường giao thông đấu nối trực tiếp ra Đường Gia Canh đoạn từ Quốc lộ 20 đến Quốc lộ 20+290m (đến giáp suối) có hiện trạng là đường nhựa, bê tông xi măng:
- Có bề rộng từ ≥3m đến &lt;5m, cách đường giao thông &gt;600m.
- Có bề rộng &lt;3m, cách đường giao thông &gt;200m.</v>
      </c>
      <c r="K10" s="194"/>
      <c r="L10" s="194"/>
      <c r="M10" s="170">
        <f t="shared" si="5"/>
        <v>120</v>
      </c>
      <c r="N10" s="170">
        <f t="shared" si="6"/>
        <v>120</v>
      </c>
      <c r="O10" s="170">
        <v>220</v>
      </c>
      <c r="P10" s="170">
        <v>220</v>
      </c>
      <c r="Q10" s="182">
        <v>1.17</v>
      </c>
      <c r="R10" s="29">
        <f t="shared" si="16"/>
        <v>170</v>
      </c>
      <c r="S10" s="29">
        <f t="shared" si="17"/>
        <v>150</v>
      </c>
      <c r="T10" s="29">
        <f t="shared" si="18"/>
        <v>135</v>
      </c>
      <c r="U10" s="29">
        <f t="shared" si="19"/>
        <v>120</v>
      </c>
      <c r="V10" s="157">
        <f t="shared" si="7"/>
        <v>570</v>
      </c>
      <c r="W10" s="157">
        <f t="shared" si="8"/>
        <v>380</v>
      </c>
      <c r="X10" s="157">
        <f t="shared" si="9"/>
        <v>300</v>
      </c>
      <c r="Y10" s="157">
        <f t="shared" si="10"/>
        <v>220</v>
      </c>
      <c r="Z10" s="17">
        <f>'ĐẤT PNN'!U10</f>
        <v>1</v>
      </c>
      <c r="AA10" s="29">
        <f t="shared" si="20"/>
        <v>150</v>
      </c>
      <c r="AB10" s="29">
        <f t="shared" si="21"/>
        <v>140</v>
      </c>
      <c r="AC10" s="29">
        <f t="shared" si="22"/>
        <v>130</v>
      </c>
      <c r="AD10" s="29">
        <f t="shared" si="23"/>
        <v>120</v>
      </c>
      <c r="AE10" s="157">
        <f t="shared" si="12"/>
        <v>500</v>
      </c>
      <c r="AF10" s="157">
        <f t="shared" si="13"/>
        <v>350</v>
      </c>
      <c r="AG10" s="157">
        <f t="shared" si="14"/>
        <v>290</v>
      </c>
      <c r="AH10" s="157">
        <f t="shared" si="15"/>
        <v>220</v>
      </c>
      <c r="AI10" s="160">
        <f>'ĐẤT PNN'!I10-'ĐẤT NN'!O10</f>
        <v>270</v>
      </c>
    </row>
    <row r="11" spans="1:35" s="17" customFormat="1" ht="94.5" customHeight="1" x14ac:dyDescent="0.25">
      <c r="A11" s="166">
        <f>'ĐẤT PNN'!A11</f>
        <v>5</v>
      </c>
      <c r="B11" s="166" t="str">
        <f>'ĐẤT PNN'!B11</f>
        <v>VT2*0,8</v>
      </c>
      <c r="C11" s="166" t="s">
        <v>498</v>
      </c>
      <c r="D11" s="166" t="s">
        <v>147</v>
      </c>
      <c r="E11" s="166" t="s">
        <v>499</v>
      </c>
      <c r="F11" s="166" t="s">
        <v>497</v>
      </c>
      <c r="G11" s="166" t="str">
        <f t="shared" si="4"/>
        <v>Xã Định QuánTTDQVị trí 1170</v>
      </c>
      <c r="H11" s="166"/>
      <c r="I11" s="166"/>
      <c r="J11" s="194" t="str">
        <f>'ĐẤT PNN'!D11</f>
        <v>Các tuyến đường giao thông không đấu nối trực tiếp và thông ra Đường Gia Canh đoạn từ Quốc lộ 20 đến Quốc lộ 20+290m (đến giáp suối) có hiện trạng là đường nhựa, bê tông xi măng:
- Có bề rộng ≥5m, cách đường giao thông ≤600m.
- Có bề rộng từ ≥3m đến &lt;5m, cách đường giao thông ≤400m.</v>
      </c>
      <c r="K11" s="194"/>
      <c r="L11" s="194"/>
      <c r="M11" s="170">
        <f t="shared" si="5"/>
        <v>150</v>
      </c>
      <c r="N11" s="170">
        <f t="shared" si="6"/>
        <v>140</v>
      </c>
      <c r="O11" s="170">
        <v>380</v>
      </c>
      <c r="P11" s="170">
        <v>350</v>
      </c>
      <c r="Q11" s="182">
        <v>1.17</v>
      </c>
      <c r="R11" s="29">
        <f t="shared" si="16"/>
        <v>170</v>
      </c>
      <c r="S11" s="29">
        <f t="shared" si="17"/>
        <v>150</v>
      </c>
      <c r="T11" s="29">
        <f t="shared" si="18"/>
        <v>135</v>
      </c>
      <c r="U11" s="29">
        <f t="shared" si="19"/>
        <v>120</v>
      </c>
      <c r="V11" s="157">
        <f t="shared" si="7"/>
        <v>570</v>
      </c>
      <c r="W11" s="157">
        <f t="shared" si="8"/>
        <v>380</v>
      </c>
      <c r="X11" s="157">
        <f t="shared" si="9"/>
        <v>300</v>
      </c>
      <c r="Y11" s="157">
        <f t="shared" si="10"/>
        <v>220</v>
      </c>
      <c r="Z11" s="17">
        <f>'ĐẤT PNN'!U11</f>
        <v>1</v>
      </c>
      <c r="AA11" s="29">
        <f t="shared" si="20"/>
        <v>150</v>
      </c>
      <c r="AB11" s="29">
        <f t="shared" si="21"/>
        <v>140</v>
      </c>
      <c r="AC11" s="29">
        <f t="shared" si="22"/>
        <v>130</v>
      </c>
      <c r="AD11" s="29">
        <f t="shared" si="23"/>
        <v>120</v>
      </c>
      <c r="AE11" s="157">
        <f t="shared" si="12"/>
        <v>500</v>
      </c>
      <c r="AF11" s="157">
        <f t="shared" si="13"/>
        <v>350</v>
      </c>
      <c r="AG11" s="157">
        <f t="shared" si="14"/>
        <v>290</v>
      </c>
      <c r="AH11" s="157">
        <f t="shared" si="15"/>
        <v>220</v>
      </c>
      <c r="AI11" s="160">
        <f>'ĐẤT PNN'!I11-'ĐẤT NN'!O11</f>
        <v>400</v>
      </c>
    </row>
    <row r="12" spans="1:35" s="17" customFormat="1" ht="94.5" customHeight="1" x14ac:dyDescent="0.25">
      <c r="A12" s="166">
        <f>'ĐẤT PNN'!A12</f>
        <v>6</v>
      </c>
      <c r="B12" s="166" t="str">
        <f>'ĐẤT PNN'!B12</f>
        <v>VT3*0,8</v>
      </c>
      <c r="C12" s="166" t="s">
        <v>500</v>
      </c>
      <c r="D12" s="166" t="s">
        <v>147</v>
      </c>
      <c r="E12" s="166" t="s">
        <v>501</v>
      </c>
      <c r="F12" s="166" t="s">
        <v>497</v>
      </c>
      <c r="G12" s="166" t="str">
        <f t="shared" si="4"/>
        <v>Xã Định QuánTTDQVị trí 1170</v>
      </c>
      <c r="H12" s="166"/>
      <c r="I12" s="166"/>
      <c r="J12" s="194" t="str">
        <f>'ĐẤT PNN'!D12</f>
        <v>Các tuyến đường giao thông không đấu nối trực tiếp và thông ra Đường Gia Canh đoạn từ Quốc lộ 20 đến Quốc lộ 20+290m (đến giáp suối) có hiện trạng là đường nhựa, bê tông xi măng:
- Có bề rộng ≥5m, cách đường giao thông &gt;600m.
- Có bề rộng từ ≥3m đến &lt;5m, cách đường giao thông từ &gt;400m đến ≤600m.
- Có bề rộng &lt;3m, cách đường giao thông ≤200m.</v>
      </c>
      <c r="K12" s="194"/>
      <c r="L12" s="194"/>
      <c r="M12" s="170">
        <f t="shared" si="5"/>
        <v>135</v>
      </c>
      <c r="N12" s="170">
        <f t="shared" si="6"/>
        <v>130</v>
      </c>
      <c r="O12" s="170">
        <v>300</v>
      </c>
      <c r="P12" s="170">
        <v>290</v>
      </c>
      <c r="Q12" s="182">
        <v>1.17</v>
      </c>
      <c r="R12" s="29">
        <f t="shared" si="16"/>
        <v>170</v>
      </c>
      <c r="S12" s="29">
        <f t="shared" si="17"/>
        <v>150</v>
      </c>
      <c r="T12" s="29">
        <f t="shared" si="18"/>
        <v>135</v>
      </c>
      <c r="U12" s="29">
        <f t="shared" si="19"/>
        <v>120</v>
      </c>
      <c r="V12" s="157">
        <f t="shared" si="7"/>
        <v>570</v>
      </c>
      <c r="W12" s="157">
        <f t="shared" si="8"/>
        <v>380</v>
      </c>
      <c r="X12" s="157">
        <f t="shared" si="9"/>
        <v>300</v>
      </c>
      <c r="Y12" s="157">
        <f t="shared" si="10"/>
        <v>220</v>
      </c>
      <c r="Z12" s="17">
        <f>'ĐẤT PNN'!U12</f>
        <v>1</v>
      </c>
      <c r="AA12" s="29">
        <f t="shared" si="20"/>
        <v>150</v>
      </c>
      <c r="AB12" s="29">
        <f t="shared" si="21"/>
        <v>140</v>
      </c>
      <c r="AC12" s="29">
        <f t="shared" si="22"/>
        <v>130</v>
      </c>
      <c r="AD12" s="29">
        <f t="shared" si="23"/>
        <v>120</v>
      </c>
      <c r="AE12" s="157">
        <f t="shared" si="12"/>
        <v>500</v>
      </c>
      <c r="AF12" s="157">
        <f t="shared" si="13"/>
        <v>350</v>
      </c>
      <c r="AG12" s="157">
        <f t="shared" si="14"/>
        <v>290</v>
      </c>
      <c r="AH12" s="157">
        <f t="shared" si="15"/>
        <v>220</v>
      </c>
      <c r="AI12" s="160">
        <f>'ĐẤT PNN'!I12-'ĐẤT NN'!O12</f>
        <v>240</v>
      </c>
    </row>
    <row r="13" spans="1:35" s="17" customFormat="1" ht="63" customHeight="1" x14ac:dyDescent="0.25">
      <c r="A13" s="166">
        <f>'ĐẤT PNN'!A13</f>
        <v>7</v>
      </c>
      <c r="B13" s="166" t="str">
        <f>'ĐẤT PNN'!B13</f>
        <v>VT4*0,8</v>
      </c>
      <c r="C13" s="166" t="s">
        <v>502</v>
      </c>
      <c r="D13" s="166" t="s">
        <v>147</v>
      </c>
      <c r="E13" s="166" t="s">
        <v>503</v>
      </c>
      <c r="F13" s="166" t="s">
        <v>497</v>
      </c>
      <c r="G13" s="166" t="str">
        <f t="shared" si="4"/>
        <v>Xã Định QuánTTDQVị trí 1170</v>
      </c>
      <c r="H13" s="166"/>
      <c r="I13" s="166"/>
      <c r="J13" s="194" t="str">
        <f>'ĐẤT PNN'!D13</f>
        <v>Các tuyến đường giao thông không đấu nối trực tiếp và thông ra Đường Gia Canh đoạn từ Quốc lộ 20 đến Quốc lộ 20+290m (đến giáp suối) có hiện trạng là đường nhựa, bê tông xi măng:
- Có bề rộng từ ≥3m đến &lt;5m, cách đường giao thông &gt;600m.
- Có bề rộng &lt;3m, cách đường giao thông &gt;200m.</v>
      </c>
      <c r="K13" s="194"/>
      <c r="L13" s="194"/>
      <c r="M13" s="170">
        <f t="shared" si="5"/>
        <v>120</v>
      </c>
      <c r="N13" s="170">
        <f t="shared" si="6"/>
        <v>120</v>
      </c>
      <c r="O13" s="170">
        <v>220</v>
      </c>
      <c r="P13" s="170">
        <v>220</v>
      </c>
      <c r="Q13" s="182">
        <v>1.17</v>
      </c>
      <c r="R13" s="29">
        <f t="shared" si="16"/>
        <v>170</v>
      </c>
      <c r="S13" s="29">
        <f t="shared" si="17"/>
        <v>150</v>
      </c>
      <c r="T13" s="29">
        <f t="shared" si="18"/>
        <v>135</v>
      </c>
      <c r="U13" s="29">
        <f t="shared" si="19"/>
        <v>120</v>
      </c>
      <c r="V13" s="157">
        <f t="shared" si="7"/>
        <v>570</v>
      </c>
      <c r="W13" s="157">
        <f t="shared" si="8"/>
        <v>380</v>
      </c>
      <c r="X13" s="157">
        <f t="shared" si="9"/>
        <v>300</v>
      </c>
      <c r="Y13" s="157">
        <f t="shared" si="10"/>
        <v>220</v>
      </c>
      <c r="Z13" s="17">
        <f>'ĐẤT PNN'!U13</f>
        <v>1</v>
      </c>
      <c r="AA13" s="29">
        <f t="shared" si="20"/>
        <v>150</v>
      </c>
      <c r="AB13" s="29">
        <f t="shared" si="21"/>
        <v>140</v>
      </c>
      <c r="AC13" s="29">
        <f t="shared" si="22"/>
        <v>130</v>
      </c>
      <c r="AD13" s="29">
        <f t="shared" si="23"/>
        <v>120</v>
      </c>
      <c r="AE13" s="157">
        <f t="shared" si="12"/>
        <v>500</v>
      </c>
      <c r="AF13" s="157">
        <f t="shared" si="13"/>
        <v>350</v>
      </c>
      <c r="AG13" s="157">
        <f t="shared" si="14"/>
        <v>290</v>
      </c>
      <c r="AH13" s="157">
        <f t="shared" si="15"/>
        <v>220</v>
      </c>
      <c r="AI13" s="160">
        <f>'ĐẤT PNN'!I13-'ĐẤT NN'!O13</f>
        <v>220</v>
      </c>
    </row>
    <row r="14" spans="1:35" s="17" customFormat="1" ht="47.25" x14ac:dyDescent="0.25">
      <c r="A14" s="166">
        <f>'ĐẤT PNN'!A14</f>
        <v>8</v>
      </c>
      <c r="B14" s="166" t="str">
        <f>'ĐẤT PNN'!B14</f>
        <v>DQ9DT_D2</v>
      </c>
      <c r="C14" s="166" t="s">
        <v>495</v>
      </c>
      <c r="D14" s="166" t="s">
        <v>147</v>
      </c>
      <c r="E14" s="166" t="s">
        <v>496</v>
      </c>
      <c r="F14" s="166" t="s">
        <v>497</v>
      </c>
      <c r="G14" s="166" t="str">
        <f t="shared" si="4"/>
        <v>Xã Định QuánTTDQVị trí 1170</v>
      </c>
      <c r="H14" s="181" t="s">
        <v>483</v>
      </c>
      <c r="I14" s="181" t="s">
        <v>484</v>
      </c>
      <c r="J14" s="167" t="str">
        <f>'ĐẤT PNN'!D14</f>
        <v>Đường Gia Canh</v>
      </c>
      <c r="K14" s="167" t="str">
        <f>'ĐẤT PNN'!E14</f>
        <v>Quốc lộ 20+290m (đến giáp suối)</v>
      </c>
      <c r="L14" s="167" t="str">
        <f>'ĐẤT PNN'!F14</f>
        <v>Cổng bệnh viện Đa khoa Định Quán</v>
      </c>
      <c r="M14" s="168">
        <f>R14</f>
        <v>170</v>
      </c>
      <c r="N14" s="169">
        <f>AA14</f>
        <v>150</v>
      </c>
      <c r="O14" s="170">
        <v>570</v>
      </c>
      <c r="P14" s="170">
        <v>500</v>
      </c>
      <c r="Q14" s="182">
        <v>1.17</v>
      </c>
      <c r="R14" s="73">
        <v>170</v>
      </c>
      <c r="S14" s="73">
        <v>150</v>
      </c>
      <c r="T14" s="73">
        <v>135</v>
      </c>
      <c r="U14" s="73">
        <v>120</v>
      </c>
      <c r="V14" s="157">
        <f t="shared" si="7"/>
        <v>570</v>
      </c>
      <c r="W14" s="157">
        <f t="shared" si="8"/>
        <v>380</v>
      </c>
      <c r="X14" s="157">
        <f t="shared" si="9"/>
        <v>300</v>
      </c>
      <c r="Y14" s="157">
        <f t="shared" si="10"/>
        <v>220</v>
      </c>
      <c r="AA14" s="136">
        <v>150</v>
      </c>
      <c r="AB14" s="136">
        <v>140</v>
      </c>
      <c r="AC14" s="136">
        <v>130</v>
      </c>
      <c r="AD14" s="136">
        <v>120</v>
      </c>
      <c r="AE14" s="157">
        <f t="shared" si="12"/>
        <v>500</v>
      </c>
      <c r="AF14" s="157">
        <f t="shared" si="13"/>
        <v>350</v>
      </c>
      <c r="AG14" s="157">
        <f t="shared" si="14"/>
        <v>290</v>
      </c>
      <c r="AH14" s="157">
        <f t="shared" si="15"/>
        <v>220</v>
      </c>
      <c r="AI14" s="160">
        <f>'ĐẤT PNN'!I14-'ĐẤT NN'!O14</f>
        <v>1930</v>
      </c>
    </row>
    <row r="15" spans="1:35" s="17" customFormat="1" ht="94.5" customHeight="1" x14ac:dyDescent="0.25">
      <c r="A15" s="166">
        <f>'ĐẤT PNN'!A15</f>
        <v>9</v>
      </c>
      <c r="B15" s="166" t="str">
        <f>'ĐẤT PNN'!B15</f>
        <v>VT2</v>
      </c>
      <c r="C15" s="166" t="s">
        <v>498</v>
      </c>
      <c r="D15" s="166" t="s">
        <v>147</v>
      </c>
      <c r="E15" s="166" t="s">
        <v>499</v>
      </c>
      <c r="F15" s="166" t="s">
        <v>497</v>
      </c>
      <c r="G15" s="166" t="str">
        <f t="shared" si="4"/>
        <v>Xã Định QuánTTDQVị trí 1170</v>
      </c>
      <c r="H15" s="166"/>
      <c r="I15" s="166"/>
      <c r="J15" s="194" t="str">
        <f>'ĐẤT PNN'!D15</f>
        <v>Các tuyến đường giao thông đấu nối trực tiếp ra Đường Gia Canh đoạn từ Quốc lộ 20+290m (đến giáp suối) đến Cổng bệnh viện Đa khoa Định Quán có hiện trạng là đường nhựa, bê tông xi măng:
- Có bề rộng ≥5m, cách đường giao thông ≤600m.
- Có bề rộng từ ≥3m đến &lt;5m, cách đường giao thông ≤400m.</v>
      </c>
      <c r="K15" s="194"/>
      <c r="L15" s="194"/>
      <c r="M15" s="170">
        <f t="shared" ref="M15:M20" si="24">IF(B15="VT2",S15,IF(B15="VT3",T15,IF(B15="VT2*0,8",S15,IF(B15="VT3*0,8",T15,U15))))</f>
        <v>150</v>
      </c>
      <c r="N15" s="170">
        <f t="shared" ref="N15:N20" si="25">IF(B15="VT2",AB15,IF(B15="VT3",AC15,IF(B15="VT2*0,8",AB15,IF(B15="VT3*0,8",AC15,AD15))))</f>
        <v>140</v>
      </c>
      <c r="O15" s="170">
        <v>380</v>
      </c>
      <c r="P15" s="170">
        <v>350</v>
      </c>
      <c r="Q15" s="182">
        <v>1.17</v>
      </c>
      <c r="R15" s="29">
        <f t="shared" ref="R15:R20" si="26">R14</f>
        <v>170</v>
      </c>
      <c r="S15" s="29">
        <f t="shared" ref="S15:S20" si="27">S14</f>
        <v>150</v>
      </c>
      <c r="T15" s="29">
        <f t="shared" ref="T15:T20" si="28">T14</f>
        <v>135</v>
      </c>
      <c r="U15" s="29">
        <f t="shared" ref="U15:U20" si="29">U14</f>
        <v>120</v>
      </c>
      <c r="V15" s="157">
        <f t="shared" si="7"/>
        <v>570</v>
      </c>
      <c r="W15" s="157">
        <f t="shared" si="8"/>
        <v>380</v>
      </c>
      <c r="X15" s="157">
        <f t="shared" si="9"/>
        <v>300</v>
      </c>
      <c r="Y15" s="157">
        <f t="shared" si="10"/>
        <v>220</v>
      </c>
      <c r="Z15" s="17">
        <f>'ĐẤT PNN'!U15</f>
        <v>1</v>
      </c>
      <c r="AA15" s="29">
        <f t="shared" ref="AA15:AA20" si="30">AA14</f>
        <v>150</v>
      </c>
      <c r="AB15" s="29">
        <f t="shared" ref="AB15:AB20" si="31">AB14</f>
        <v>140</v>
      </c>
      <c r="AC15" s="29">
        <f t="shared" ref="AC15:AC20" si="32">AC14</f>
        <v>130</v>
      </c>
      <c r="AD15" s="29">
        <f t="shared" ref="AD15:AD20" si="33">AD14</f>
        <v>120</v>
      </c>
      <c r="AE15" s="157">
        <f t="shared" si="12"/>
        <v>500</v>
      </c>
      <c r="AF15" s="157">
        <f t="shared" si="13"/>
        <v>350</v>
      </c>
      <c r="AG15" s="157">
        <f t="shared" si="14"/>
        <v>290</v>
      </c>
      <c r="AH15" s="157">
        <f t="shared" si="15"/>
        <v>220</v>
      </c>
      <c r="AI15" s="160">
        <f>'ĐẤT PNN'!I15-'ĐẤT NN'!O15</f>
        <v>460</v>
      </c>
    </row>
    <row r="16" spans="1:35" s="17" customFormat="1" ht="110.25" customHeight="1" x14ac:dyDescent="0.25">
      <c r="A16" s="166">
        <f>'ĐẤT PNN'!A16</f>
        <v>10</v>
      </c>
      <c r="B16" s="166" t="str">
        <f>'ĐẤT PNN'!B16</f>
        <v>VT3</v>
      </c>
      <c r="C16" s="166" t="s">
        <v>500</v>
      </c>
      <c r="D16" s="166" t="s">
        <v>147</v>
      </c>
      <c r="E16" s="166" t="s">
        <v>501</v>
      </c>
      <c r="F16" s="166" t="s">
        <v>497</v>
      </c>
      <c r="G16" s="166" t="str">
        <f t="shared" si="4"/>
        <v>Xã Định QuánTTDQVị trí 1170</v>
      </c>
      <c r="H16" s="166"/>
      <c r="I16" s="166"/>
      <c r="J16" s="194" t="str">
        <f>'ĐẤT PNN'!D16</f>
        <v>Các tuyến đường giao thông đấu nối trực tiếp ra Đường Gia Canh đoạn từ Quốc lộ 20+290m (đến giáp suối) đến Cổng bệnh viện Đa khoa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16" s="194"/>
      <c r="L16" s="194"/>
      <c r="M16" s="170">
        <f t="shared" si="24"/>
        <v>135</v>
      </c>
      <c r="N16" s="170">
        <f t="shared" si="25"/>
        <v>130</v>
      </c>
      <c r="O16" s="170">
        <v>300</v>
      </c>
      <c r="P16" s="170">
        <v>290</v>
      </c>
      <c r="Q16" s="182">
        <v>1.17</v>
      </c>
      <c r="R16" s="29">
        <f t="shared" si="26"/>
        <v>170</v>
      </c>
      <c r="S16" s="29">
        <f t="shared" si="27"/>
        <v>150</v>
      </c>
      <c r="T16" s="29">
        <f t="shared" si="28"/>
        <v>135</v>
      </c>
      <c r="U16" s="29">
        <f t="shared" si="29"/>
        <v>120</v>
      </c>
      <c r="V16" s="157">
        <f t="shared" si="7"/>
        <v>570</v>
      </c>
      <c r="W16" s="157">
        <f t="shared" si="8"/>
        <v>380</v>
      </c>
      <c r="X16" s="157">
        <f t="shared" si="9"/>
        <v>300</v>
      </c>
      <c r="Y16" s="157">
        <f t="shared" si="10"/>
        <v>220</v>
      </c>
      <c r="Z16" s="17">
        <f>'ĐẤT PNN'!U16</f>
        <v>1</v>
      </c>
      <c r="AA16" s="29">
        <f t="shared" si="30"/>
        <v>150</v>
      </c>
      <c r="AB16" s="29">
        <f t="shared" si="31"/>
        <v>140</v>
      </c>
      <c r="AC16" s="29">
        <f t="shared" si="32"/>
        <v>130</v>
      </c>
      <c r="AD16" s="29">
        <f t="shared" si="33"/>
        <v>120</v>
      </c>
      <c r="AE16" s="157">
        <f t="shared" si="12"/>
        <v>500</v>
      </c>
      <c r="AF16" s="157">
        <f t="shared" si="13"/>
        <v>350</v>
      </c>
      <c r="AG16" s="157">
        <f t="shared" si="14"/>
        <v>290</v>
      </c>
      <c r="AH16" s="157">
        <f t="shared" si="15"/>
        <v>220</v>
      </c>
      <c r="AI16" s="160">
        <f>'ĐẤT PNN'!I16-'ĐẤT NN'!O16</f>
        <v>260</v>
      </c>
    </row>
    <row r="17" spans="1:35" s="17" customFormat="1" ht="78.75" customHeight="1" x14ac:dyDescent="0.25">
      <c r="A17" s="166">
        <f>'ĐẤT PNN'!A17</f>
        <v>11</v>
      </c>
      <c r="B17" s="166" t="str">
        <f>'ĐẤT PNN'!B17</f>
        <v>VT4</v>
      </c>
      <c r="C17" s="166" t="s">
        <v>502</v>
      </c>
      <c r="D17" s="166" t="s">
        <v>147</v>
      </c>
      <c r="E17" s="166" t="s">
        <v>503</v>
      </c>
      <c r="F17" s="166" t="s">
        <v>497</v>
      </c>
      <c r="G17" s="166" t="str">
        <f t="shared" si="4"/>
        <v>Xã Định QuánTTDQVị trí 1170</v>
      </c>
      <c r="H17" s="166"/>
      <c r="I17" s="166"/>
      <c r="J17" s="194" t="str">
        <f>'ĐẤT PNN'!D17</f>
        <v>Các tuyến đường giao thông đấu nối trực tiếp ra Đường Gia Canh đoạn từ Quốc lộ 20+290m (đến giáp suối) đến Cổng bệnh viện Đa khoa Định Quán có hiện trạng là đường nhựa, bê tông xi măng:
- Có bề rộng từ ≥3m đến &lt;5m, cách đường giao thông &gt;600m.
- Có bề rộng &lt;3m, cách đường giao thông &gt;200m.</v>
      </c>
      <c r="K17" s="194"/>
      <c r="L17" s="194"/>
      <c r="M17" s="170">
        <f t="shared" si="24"/>
        <v>120</v>
      </c>
      <c r="N17" s="170">
        <f t="shared" si="25"/>
        <v>120</v>
      </c>
      <c r="O17" s="170">
        <v>220</v>
      </c>
      <c r="P17" s="170">
        <v>220</v>
      </c>
      <c r="Q17" s="182">
        <v>1.17</v>
      </c>
      <c r="R17" s="29">
        <f t="shared" si="26"/>
        <v>170</v>
      </c>
      <c r="S17" s="29">
        <f t="shared" si="27"/>
        <v>150</v>
      </c>
      <c r="T17" s="29">
        <f t="shared" si="28"/>
        <v>135</v>
      </c>
      <c r="U17" s="29">
        <f t="shared" si="29"/>
        <v>120</v>
      </c>
      <c r="V17" s="157">
        <f t="shared" si="7"/>
        <v>570</v>
      </c>
      <c r="W17" s="157">
        <f t="shared" si="8"/>
        <v>380</v>
      </c>
      <c r="X17" s="157">
        <f t="shared" si="9"/>
        <v>300</v>
      </c>
      <c r="Y17" s="157">
        <f t="shared" si="10"/>
        <v>220</v>
      </c>
      <c r="Z17" s="17">
        <f>'ĐẤT PNN'!U17</f>
        <v>1</v>
      </c>
      <c r="AA17" s="29">
        <f t="shared" si="30"/>
        <v>150</v>
      </c>
      <c r="AB17" s="29">
        <f t="shared" si="31"/>
        <v>140</v>
      </c>
      <c r="AC17" s="29">
        <f t="shared" si="32"/>
        <v>130</v>
      </c>
      <c r="AD17" s="29">
        <f t="shared" si="33"/>
        <v>120</v>
      </c>
      <c r="AE17" s="157">
        <f t="shared" si="12"/>
        <v>500</v>
      </c>
      <c r="AF17" s="157">
        <f t="shared" si="13"/>
        <v>350</v>
      </c>
      <c r="AG17" s="157">
        <f t="shared" si="14"/>
        <v>290</v>
      </c>
      <c r="AH17" s="157">
        <f t="shared" si="15"/>
        <v>220</v>
      </c>
      <c r="AI17" s="160">
        <f>'ĐẤT PNN'!I17-'ĐẤT NN'!O17</f>
        <v>130</v>
      </c>
    </row>
    <row r="18" spans="1:35" s="17" customFormat="1" ht="94.5" customHeight="1" x14ac:dyDescent="0.25">
      <c r="A18" s="166">
        <f>'ĐẤT PNN'!A18</f>
        <v>12</v>
      </c>
      <c r="B18" s="166" t="str">
        <f>'ĐẤT PNN'!B18</f>
        <v>VT2*0,8</v>
      </c>
      <c r="C18" s="166" t="s">
        <v>498</v>
      </c>
      <c r="D18" s="166" t="s">
        <v>147</v>
      </c>
      <c r="E18" s="166" t="s">
        <v>499</v>
      </c>
      <c r="F18" s="166" t="s">
        <v>497</v>
      </c>
      <c r="G18" s="166" t="str">
        <f t="shared" si="4"/>
        <v>Xã Định QuánTTDQVị trí 1170</v>
      </c>
      <c r="H18" s="166"/>
      <c r="I18" s="166"/>
      <c r="J18" s="194" t="str">
        <f>'ĐẤT PNN'!D18</f>
        <v>Các tuyến đường giao thông không đấu nối trực tiếp và thông ra Đường Gia Canh đoạn từ Quốc lộ 20+290m (đến giáp suối) đến Cổng bệnh viện Đa khoa Định Quán có hiện trạng là đường nhựa, bê tông xi măng:
- Có bề rộng ≥5m, cách đường giao thông ≤600m.
- Có bề rộng từ ≥3m đến &lt;5m, cách đường giao thông ≤400m.</v>
      </c>
      <c r="K18" s="194"/>
      <c r="L18" s="194"/>
      <c r="M18" s="170">
        <f t="shared" si="24"/>
        <v>150</v>
      </c>
      <c r="N18" s="170">
        <f t="shared" si="25"/>
        <v>140</v>
      </c>
      <c r="O18" s="170">
        <v>380</v>
      </c>
      <c r="P18" s="170">
        <v>350</v>
      </c>
      <c r="Q18" s="182">
        <v>1.17</v>
      </c>
      <c r="R18" s="29">
        <f t="shared" si="26"/>
        <v>170</v>
      </c>
      <c r="S18" s="29">
        <f t="shared" si="27"/>
        <v>150</v>
      </c>
      <c r="T18" s="29">
        <f t="shared" si="28"/>
        <v>135</v>
      </c>
      <c r="U18" s="29">
        <f t="shared" si="29"/>
        <v>120</v>
      </c>
      <c r="V18" s="157">
        <f t="shared" si="7"/>
        <v>570</v>
      </c>
      <c r="W18" s="157">
        <f t="shared" si="8"/>
        <v>380</v>
      </c>
      <c r="X18" s="157">
        <f t="shared" si="9"/>
        <v>300</v>
      </c>
      <c r="Y18" s="157">
        <f t="shared" si="10"/>
        <v>220</v>
      </c>
      <c r="Z18" s="17">
        <f>'ĐẤT PNN'!U18</f>
        <v>1</v>
      </c>
      <c r="AA18" s="29">
        <f t="shared" si="30"/>
        <v>150</v>
      </c>
      <c r="AB18" s="29">
        <f t="shared" si="31"/>
        <v>140</v>
      </c>
      <c r="AC18" s="29">
        <f t="shared" si="32"/>
        <v>130</v>
      </c>
      <c r="AD18" s="29">
        <f t="shared" si="33"/>
        <v>120</v>
      </c>
      <c r="AE18" s="157">
        <f t="shared" si="12"/>
        <v>500</v>
      </c>
      <c r="AF18" s="157">
        <f t="shared" si="13"/>
        <v>350</v>
      </c>
      <c r="AG18" s="157">
        <f t="shared" si="14"/>
        <v>290</v>
      </c>
      <c r="AH18" s="157">
        <f t="shared" si="15"/>
        <v>220</v>
      </c>
      <c r="AI18" s="160">
        <f>'ĐẤT PNN'!I18-'ĐẤT NN'!O18</f>
        <v>400</v>
      </c>
    </row>
    <row r="19" spans="1:35" s="17" customFormat="1" ht="94.5" customHeight="1" x14ac:dyDescent="0.25">
      <c r="A19" s="166">
        <f>'ĐẤT PNN'!A19</f>
        <v>13</v>
      </c>
      <c r="B19" s="166" t="str">
        <f>'ĐẤT PNN'!B19</f>
        <v>VT3*0,8</v>
      </c>
      <c r="C19" s="166" t="s">
        <v>500</v>
      </c>
      <c r="D19" s="166" t="s">
        <v>147</v>
      </c>
      <c r="E19" s="166" t="s">
        <v>501</v>
      </c>
      <c r="F19" s="166" t="s">
        <v>497</v>
      </c>
      <c r="G19" s="166" t="str">
        <f t="shared" si="4"/>
        <v>Xã Định QuánTTDQVị trí 1170</v>
      </c>
      <c r="H19" s="166"/>
      <c r="I19" s="166"/>
      <c r="J19" s="194" t="str">
        <f>'ĐẤT PNN'!D19</f>
        <v>Các tuyến đường giao thông không đấu nối trực tiếp và thông ra Đường Gia Canh đoạn từ Quốc lộ 20+290m (đến giáp suối) đến Cổng bệnh viện Đa khoa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19" s="194"/>
      <c r="L19" s="194"/>
      <c r="M19" s="170">
        <f t="shared" si="24"/>
        <v>135</v>
      </c>
      <c r="N19" s="170">
        <f t="shared" si="25"/>
        <v>130</v>
      </c>
      <c r="O19" s="170">
        <v>300</v>
      </c>
      <c r="P19" s="170">
        <v>290</v>
      </c>
      <c r="Q19" s="182">
        <v>1.17</v>
      </c>
      <c r="R19" s="29">
        <f t="shared" si="26"/>
        <v>170</v>
      </c>
      <c r="S19" s="29">
        <f t="shared" si="27"/>
        <v>150</v>
      </c>
      <c r="T19" s="29">
        <f t="shared" si="28"/>
        <v>135</v>
      </c>
      <c r="U19" s="29">
        <f t="shared" si="29"/>
        <v>120</v>
      </c>
      <c r="V19" s="157">
        <f t="shared" si="7"/>
        <v>570</v>
      </c>
      <c r="W19" s="157">
        <f t="shared" si="8"/>
        <v>380</v>
      </c>
      <c r="X19" s="157">
        <f t="shared" si="9"/>
        <v>300</v>
      </c>
      <c r="Y19" s="157">
        <f t="shared" si="10"/>
        <v>220</v>
      </c>
      <c r="Z19" s="17">
        <f>'ĐẤT PNN'!U19</f>
        <v>1</v>
      </c>
      <c r="AA19" s="29">
        <f t="shared" si="30"/>
        <v>150</v>
      </c>
      <c r="AB19" s="29">
        <f t="shared" si="31"/>
        <v>140</v>
      </c>
      <c r="AC19" s="29">
        <f t="shared" si="32"/>
        <v>130</v>
      </c>
      <c r="AD19" s="29">
        <f t="shared" si="33"/>
        <v>120</v>
      </c>
      <c r="AE19" s="157">
        <f t="shared" si="12"/>
        <v>500</v>
      </c>
      <c r="AF19" s="157">
        <f t="shared" si="13"/>
        <v>350</v>
      </c>
      <c r="AG19" s="157">
        <f t="shared" si="14"/>
        <v>290</v>
      </c>
      <c r="AH19" s="157">
        <f t="shared" si="15"/>
        <v>220</v>
      </c>
      <c r="AI19" s="160">
        <f>'ĐẤT PNN'!I19-'ĐẤT NN'!O19</f>
        <v>200</v>
      </c>
    </row>
    <row r="20" spans="1:35" s="17" customFormat="1" ht="78.75" customHeight="1" x14ac:dyDescent="0.25">
      <c r="A20" s="166">
        <f>'ĐẤT PNN'!A20</f>
        <v>14</v>
      </c>
      <c r="B20" s="166" t="str">
        <f>'ĐẤT PNN'!B20</f>
        <v>VT4*0,8</v>
      </c>
      <c r="C20" s="166" t="s">
        <v>502</v>
      </c>
      <c r="D20" s="166" t="s">
        <v>147</v>
      </c>
      <c r="E20" s="166" t="s">
        <v>503</v>
      </c>
      <c r="F20" s="166" t="s">
        <v>497</v>
      </c>
      <c r="G20" s="166" t="str">
        <f t="shared" si="4"/>
        <v>Xã Định QuánTTDQVị trí 1170</v>
      </c>
      <c r="H20" s="166"/>
      <c r="I20" s="166"/>
      <c r="J20" s="194" t="str">
        <f>'ĐẤT PNN'!D20</f>
        <v>Các tuyến đường giao thông không đấu nối trực tiếp và thông ra Đường Gia Canh đoạn từ Quốc lộ 20+290m (đến giáp suối) đến Cổng bệnh viện Đa khoa Định Quán có hiện trạng là đường nhựa, bê tông xi măng:
- Có bề rộng từ ≥3m đến &lt;5m, cách đường giao thông &gt;600m.
- Có bề rộng &lt;3m, cách đường giao thông &gt;200m.</v>
      </c>
      <c r="K20" s="194"/>
      <c r="L20" s="194"/>
      <c r="M20" s="170">
        <f t="shared" si="24"/>
        <v>120</v>
      </c>
      <c r="N20" s="170">
        <f t="shared" si="25"/>
        <v>120</v>
      </c>
      <c r="O20" s="170">
        <v>220</v>
      </c>
      <c r="P20" s="170">
        <v>220</v>
      </c>
      <c r="Q20" s="182">
        <v>1.17</v>
      </c>
      <c r="R20" s="29">
        <f t="shared" si="26"/>
        <v>170</v>
      </c>
      <c r="S20" s="29">
        <f t="shared" si="27"/>
        <v>150</v>
      </c>
      <c r="T20" s="29">
        <f t="shared" si="28"/>
        <v>135</v>
      </c>
      <c r="U20" s="29">
        <f t="shared" si="29"/>
        <v>120</v>
      </c>
      <c r="V20" s="157">
        <f t="shared" si="7"/>
        <v>570</v>
      </c>
      <c r="W20" s="157">
        <f t="shared" si="8"/>
        <v>380</v>
      </c>
      <c r="X20" s="157">
        <f t="shared" si="9"/>
        <v>300</v>
      </c>
      <c r="Y20" s="157">
        <f t="shared" si="10"/>
        <v>220</v>
      </c>
      <c r="Z20" s="17">
        <f>'ĐẤT PNN'!U20</f>
        <v>1</v>
      </c>
      <c r="AA20" s="29">
        <f t="shared" si="30"/>
        <v>150</v>
      </c>
      <c r="AB20" s="29">
        <f t="shared" si="31"/>
        <v>140</v>
      </c>
      <c r="AC20" s="29">
        <f t="shared" si="32"/>
        <v>130</v>
      </c>
      <c r="AD20" s="29">
        <f t="shared" si="33"/>
        <v>120</v>
      </c>
      <c r="AE20" s="157">
        <f t="shared" si="12"/>
        <v>500</v>
      </c>
      <c r="AF20" s="157">
        <f t="shared" si="13"/>
        <v>350</v>
      </c>
      <c r="AG20" s="157">
        <f t="shared" si="14"/>
        <v>290</v>
      </c>
      <c r="AH20" s="157">
        <f t="shared" si="15"/>
        <v>220</v>
      </c>
      <c r="AI20" s="160">
        <f>'ĐẤT PNN'!I20-'ĐẤT NN'!O20</f>
        <v>90</v>
      </c>
    </row>
    <row r="21" spans="1:35" s="17" customFormat="1" ht="63" x14ac:dyDescent="0.25">
      <c r="A21" s="166">
        <f>'ĐẤT PNN'!A21</f>
        <v>15</v>
      </c>
      <c r="B21" s="166" t="str">
        <f>'ĐẤT PNN'!B21</f>
        <v>DQ18NT1_D2</v>
      </c>
      <c r="C21" s="166" t="s">
        <v>495</v>
      </c>
      <c r="D21" s="166" t="s">
        <v>147</v>
      </c>
      <c r="E21" s="166" t="s">
        <v>504</v>
      </c>
      <c r="F21" s="166" t="s">
        <v>505</v>
      </c>
      <c r="G21" s="166" t="str">
        <f>D21&amp;F21&amp;C$7&amp;$M$21</f>
        <v>Xã Định QuánCác đường nhóm IVị trí 180</v>
      </c>
      <c r="H21" s="181" t="s">
        <v>486</v>
      </c>
      <c r="I21" s="181" t="s">
        <v>485</v>
      </c>
      <c r="J21" s="167" t="str">
        <f>'ĐẤT PNN'!D21</f>
        <v>Đường Gia Canh</v>
      </c>
      <c r="K21" s="167" t="str">
        <f>'ĐẤT PNN'!E21</f>
        <v>Cổng bệnh viện Đa khoa Định Quán</v>
      </c>
      <c r="L21" s="167" t="str">
        <f>'ĐẤT PNN'!F21</f>
        <v>Giáp cây xăng Gia Canh</v>
      </c>
      <c r="M21" s="168">
        <f>R21</f>
        <v>80</v>
      </c>
      <c r="N21" s="169">
        <f>AA21</f>
        <v>70</v>
      </c>
      <c r="O21" s="170">
        <v>270</v>
      </c>
      <c r="P21" s="170">
        <v>230</v>
      </c>
      <c r="Q21" s="182">
        <v>1.1299999999999999</v>
      </c>
      <c r="R21" s="73">
        <v>80</v>
      </c>
      <c r="S21" s="73">
        <v>65</v>
      </c>
      <c r="T21" s="73">
        <v>60</v>
      </c>
      <c r="U21" s="73">
        <v>50</v>
      </c>
      <c r="V21" s="157">
        <f t="shared" si="7"/>
        <v>270</v>
      </c>
      <c r="W21" s="157">
        <f t="shared" si="8"/>
        <v>160</v>
      </c>
      <c r="X21" s="157">
        <f t="shared" si="9"/>
        <v>130</v>
      </c>
      <c r="Y21" s="157">
        <f t="shared" si="10"/>
        <v>90</v>
      </c>
      <c r="Z21" s="17">
        <v>1</v>
      </c>
      <c r="AA21" s="136">
        <v>70</v>
      </c>
      <c r="AB21" s="136">
        <v>60</v>
      </c>
      <c r="AC21" s="136">
        <v>45</v>
      </c>
      <c r="AD21" s="136">
        <v>30</v>
      </c>
      <c r="AE21" s="157">
        <f t="shared" si="12"/>
        <v>230</v>
      </c>
      <c r="AF21" s="157">
        <f t="shared" si="13"/>
        <v>150</v>
      </c>
      <c r="AG21" s="157">
        <f t="shared" si="14"/>
        <v>100</v>
      </c>
      <c r="AH21" s="157">
        <f t="shared" si="15"/>
        <v>50</v>
      </c>
      <c r="AI21" s="160">
        <f>'ĐẤT PNN'!I21-'ĐẤT NN'!O21</f>
        <v>1430</v>
      </c>
    </row>
    <row r="22" spans="1:35" s="17" customFormat="1" ht="94.5" customHeight="1" x14ac:dyDescent="0.25">
      <c r="A22" s="166">
        <f>'ĐẤT PNN'!A22</f>
        <v>16</v>
      </c>
      <c r="B22" s="166" t="str">
        <f>'ĐẤT PNN'!B22</f>
        <v>VT2</v>
      </c>
      <c r="C22" s="166" t="s">
        <v>498</v>
      </c>
      <c r="D22" s="166" t="s">
        <v>147</v>
      </c>
      <c r="E22" s="166" t="s">
        <v>506</v>
      </c>
      <c r="F22" s="166" t="s">
        <v>505</v>
      </c>
      <c r="G22" s="166" t="str">
        <f t="shared" ref="G22:G41" si="34">D22&amp;F22&amp;C$7&amp;$M$21</f>
        <v>Xã Định QuánCác đường nhóm IVị trí 180</v>
      </c>
      <c r="H22" s="166"/>
      <c r="I22" s="166"/>
      <c r="J22" s="194" t="str">
        <f>'ĐẤT PNN'!D22</f>
        <v>Các tuyến đường giao thông đấu nối trực tiếp ra Đường Gia Canh đoạn từ Cổng bệnh viện Đa khoa Định Quán đến Giáp cây xăng Gia Canh có hiện trạng là đường nhựa, bê tông xi măng:
- Có bề rộng ≥5m, cách đường giao thông ≤1.000m.
- Có bề rộng từ ≥3m đến &lt;5m, cách đường giao thông ≤500m.</v>
      </c>
      <c r="K22" s="194"/>
      <c r="L22" s="194"/>
      <c r="M22" s="170">
        <f t="shared" ref="M22:M27" si="35">IF(B22="VT2",S22,IF(B22="VT3",T22,IF(B22="VT2*0,8",S22,IF(B22="VT3*0,8",T22,U22))))</f>
        <v>65</v>
      </c>
      <c r="N22" s="170">
        <f t="shared" ref="N22:N27" si="36">IF(B22="VT2",AB22,IF(B22="VT3",AC22,IF(B22="VT2*0,8",AB22,IF(B22="VT3*0,8",AC22,AD22))))</f>
        <v>60</v>
      </c>
      <c r="O22" s="170">
        <v>160</v>
      </c>
      <c r="P22" s="170">
        <v>150</v>
      </c>
      <c r="Q22" s="182">
        <v>1.1299999999999999</v>
      </c>
      <c r="R22" s="29">
        <f t="shared" ref="R22:R27" si="37">R21</f>
        <v>80</v>
      </c>
      <c r="S22" s="29">
        <f t="shared" ref="S22:S27" si="38">S21</f>
        <v>65</v>
      </c>
      <c r="T22" s="29">
        <f t="shared" ref="T22:T27" si="39">T21</f>
        <v>60</v>
      </c>
      <c r="U22" s="29">
        <f t="shared" ref="U22:U27" si="40">U21</f>
        <v>50</v>
      </c>
      <c r="V22" s="157">
        <f t="shared" si="7"/>
        <v>270</v>
      </c>
      <c r="W22" s="157">
        <f t="shared" si="8"/>
        <v>160</v>
      </c>
      <c r="X22" s="157">
        <f t="shared" si="9"/>
        <v>130</v>
      </c>
      <c r="Y22" s="157">
        <f t="shared" si="10"/>
        <v>90</v>
      </c>
      <c r="Z22" s="17">
        <f>'ĐẤT PNN'!U22</f>
        <v>3</v>
      </c>
      <c r="AA22" s="29">
        <f t="shared" ref="AA22:AA27" si="41">AA21</f>
        <v>70</v>
      </c>
      <c r="AB22" s="29">
        <f t="shared" ref="AB22:AB27" si="42">AB21</f>
        <v>60</v>
      </c>
      <c r="AC22" s="29">
        <f t="shared" ref="AC22:AC27" si="43">AC21</f>
        <v>45</v>
      </c>
      <c r="AD22" s="29">
        <f t="shared" ref="AD22:AD27" si="44">AD21</f>
        <v>30</v>
      </c>
      <c r="AE22" s="157">
        <f t="shared" si="12"/>
        <v>230</v>
      </c>
      <c r="AF22" s="157">
        <f t="shared" si="13"/>
        <v>150</v>
      </c>
      <c r="AG22" s="157">
        <f t="shared" si="14"/>
        <v>100</v>
      </c>
      <c r="AH22" s="157">
        <f t="shared" si="15"/>
        <v>50</v>
      </c>
      <c r="AI22" s="160">
        <f>'ĐẤT PNN'!I22-'ĐẤT NN'!O22</f>
        <v>500</v>
      </c>
    </row>
    <row r="23" spans="1:35" s="17" customFormat="1" ht="110.25" customHeight="1" x14ac:dyDescent="0.25">
      <c r="A23" s="166">
        <f>'ĐẤT PNN'!A23</f>
        <v>17</v>
      </c>
      <c r="B23" s="166" t="str">
        <f>'ĐẤT PNN'!B23</f>
        <v>VT3</v>
      </c>
      <c r="C23" s="166" t="s">
        <v>500</v>
      </c>
      <c r="D23" s="166" t="s">
        <v>147</v>
      </c>
      <c r="E23" s="166" t="s">
        <v>507</v>
      </c>
      <c r="F23" s="166" t="s">
        <v>505</v>
      </c>
      <c r="G23" s="166" t="str">
        <f t="shared" si="34"/>
        <v>Xã Định QuánCác đường nhóm IVị trí 180</v>
      </c>
      <c r="H23" s="166"/>
      <c r="I23" s="166"/>
      <c r="J23" s="194" t="str">
        <f>'ĐẤT PNN'!D23</f>
        <v>Các tuyến đường giao thông đấu nối trực tiếp ra Đường Gia Canh đoạn từ Cổng bệnh viện Đa khoa Định Quán đến Giáp cây xăng Gia Canh có hiện trạng là đường nhựa, bê tông xi măng:
- Có bề rộng ≥5m, cách đường giao thông &gt;1.000m.
- Có bề rộng từ ≥3m đến &lt;5m, cách đường giao thông từ &gt;500m đến ≤1.000m.
- Có bề rộng &lt;3m, cách đường giao thông ≤200m.</v>
      </c>
      <c r="K23" s="194"/>
      <c r="L23" s="194"/>
      <c r="M23" s="170">
        <f t="shared" si="35"/>
        <v>60</v>
      </c>
      <c r="N23" s="170">
        <f t="shared" si="36"/>
        <v>45</v>
      </c>
      <c r="O23" s="170">
        <v>130</v>
      </c>
      <c r="P23" s="170">
        <v>100</v>
      </c>
      <c r="Q23" s="182">
        <v>1.1299999999999999</v>
      </c>
      <c r="R23" s="29">
        <f t="shared" si="37"/>
        <v>80</v>
      </c>
      <c r="S23" s="29">
        <f t="shared" si="38"/>
        <v>65</v>
      </c>
      <c r="T23" s="29">
        <f t="shared" si="39"/>
        <v>60</v>
      </c>
      <c r="U23" s="29">
        <f t="shared" si="40"/>
        <v>50</v>
      </c>
      <c r="V23" s="157">
        <f t="shared" si="7"/>
        <v>270</v>
      </c>
      <c r="W23" s="157">
        <f t="shared" si="8"/>
        <v>160</v>
      </c>
      <c r="X23" s="157">
        <f t="shared" si="9"/>
        <v>130</v>
      </c>
      <c r="Y23" s="157">
        <f t="shared" si="10"/>
        <v>90</v>
      </c>
      <c r="Z23" s="17">
        <f>'ĐẤT PNN'!U23</f>
        <v>3</v>
      </c>
      <c r="AA23" s="29">
        <f t="shared" si="41"/>
        <v>70</v>
      </c>
      <c r="AB23" s="29">
        <f t="shared" si="42"/>
        <v>60</v>
      </c>
      <c r="AC23" s="29">
        <f t="shared" si="43"/>
        <v>45</v>
      </c>
      <c r="AD23" s="29">
        <f t="shared" si="44"/>
        <v>30</v>
      </c>
      <c r="AE23" s="157">
        <f t="shared" si="12"/>
        <v>230</v>
      </c>
      <c r="AF23" s="157">
        <f t="shared" si="13"/>
        <v>150</v>
      </c>
      <c r="AG23" s="157">
        <f t="shared" si="14"/>
        <v>100</v>
      </c>
      <c r="AH23" s="157">
        <f t="shared" si="15"/>
        <v>50</v>
      </c>
      <c r="AI23" s="160">
        <f>'ĐẤT PNN'!I23-'ĐẤT NN'!O23</f>
        <v>400</v>
      </c>
    </row>
    <row r="24" spans="1:35" s="17" customFormat="1" ht="78.75" customHeight="1" x14ac:dyDescent="0.25">
      <c r="A24" s="166">
        <f>'ĐẤT PNN'!A24</f>
        <v>18</v>
      </c>
      <c r="B24" s="166" t="str">
        <f>'ĐẤT PNN'!B24</f>
        <v>VT4</v>
      </c>
      <c r="C24" s="166" t="s">
        <v>502</v>
      </c>
      <c r="D24" s="166" t="s">
        <v>147</v>
      </c>
      <c r="E24" s="166" t="s">
        <v>508</v>
      </c>
      <c r="F24" s="166" t="s">
        <v>505</v>
      </c>
      <c r="G24" s="166" t="str">
        <f t="shared" si="34"/>
        <v>Xã Định QuánCác đường nhóm IVị trí 180</v>
      </c>
      <c r="H24" s="166"/>
      <c r="I24" s="166"/>
      <c r="J24" s="194" t="str">
        <f>'ĐẤT PNN'!D24</f>
        <v>Các tuyến đường giao thông đấu nối trực tiếp ra Đường Gia Canh đoạn từ Cổng bệnh viện Đa khoa Định Quán đến Giáp cây xăng Gia Canh có hiện trạng là đường nhựa, bê tông xi măng:
- Có bề rộng từ ≥3m đến &lt;5m, cách đường giao thông &gt;1.000m.
- Có bề rộng &lt;3m, cách đường giao thông &gt;200m.</v>
      </c>
      <c r="K24" s="194"/>
      <c r="L24" s="194"/>
      <c r="M24" s="170">
        <f t="shared" si="35"/>
        <v>50</v>
      </c>
      <c r="N24" s="170">
        <f t="shared" si="36"/>
        <v>30</v>
      </c>
      <c r="O24" s="170">
        <v>90</v>
      </c>
      <c r="P24" s="170">
        <v>50</v>
      </c>
      <c r="Q24" s="182">
        <v>1.1299999999999999</v>
      </c>
      <c r="R24" s="29">
        <f t="shared" si="37"/>
        <v>80</v>
      </c>
      <c r="S24" s="29">
        <f t="shared" si="38"/>
        <v>65</v>
      </c>
      <c r="T24" s="29">
        <f t="shared" si="39"/>
        <v>60</v>
      </c>
      <c r="U24" s="29">
        <f t="shared" si="40"/>
        <v>50</v>
      </c>
      <c r="V24" s="157">
        <f t="shared" si="7"/>
        <v>270</v>
      </c>
      <c r="W24" s="157">
        <f t="shared" si="8"/>
        <v>160</v>
      </c>
      <c r="X24" s="157">
        <f t="shared" si="9"/>
        <v>130</v>
      </c>
      <c r="Y24" s="157">
        <f t="shared" si="10"/>
        <v>90</v>
      </c>
      <c r="Z24" s="17">
        <f>'ĐẤT PNN'!U24</f>
        <v>3</v>
      </c>
      <c r="AA24" s="29">
        <f t="shared" si="41"/>
        <v>70</v>
      </c>
      <c r="AB24" s="29">
        <f t="shared" si="42"/>
        <v>60</v>
      </c>
      <c r="AC24" s="29">
        <f t="shared" si="43"/>
        <v>45</v>
      </c>
      <c r="AD24" s="29">
        <f t="shared" si="44"/>
        <v>30</v>
      </c>
      <c r="AE24" s="157">
        <f t="shared" si="12"/>
        <v>230</v>
      </c>
      <c r="AF24" s="157">
        <f t="shared" si="13"/>
        <v>150</v>
      </c>
      <c r="AG24" s="157">
        <f t="shared" si="14"/>
        <v>100</v>
      </c>
      <c r="AH24" s="157">
        <f t="shared" si="15"/>
        <v>50</v>
      </c>
      <c r="AI24" s="160">
        <f>'ĐẤT PNN'!I24-'ĐẤT NN'!O24</f>
        <v>210</v>
      </c>
    </row>
    <row r="25" spans="1:35" s="17" customFormat="1" ht="94.5" customHeight="1" x14ac:dyDescent="0.25">
      <c r="A25" s="166">
        <f>'ĐẤT PNN'!A25</f>
        <v>19</v>
      </c>
      <c r="B25" s="166" t="str">
        <f>'ĐẤT PNN'!B25</f>
        <v>VT2*0,8</v>
      </c>
      <c r="C25" s="166" t="s">
        <v>498</v>
      </c>
      <c r="D25" s="166" t="s">
        <v>147</v>
      </c>
      <c r="E25" s="166" t="s">
        <v>506</v>
      </c>
      <c r="F25" s="166" t="s">
        <v>505</v>
      </c>
      <c r="G25" s="166" t="str">
        <f t="shared" si="34"/>
        <v>Xã Định QuánCác đường nhóm IVị trí 180</v>
      </c>
      <c r="H25" s="166"/>
      <c r="I25" s="166"/>
      <c r="J25" s="194" t="str">
        <f>'ĐẤT PNN'!D25</f>
        <v>Các tuyến đường giao thông không đấu nối trực tiếp và thông ra Đường Gia Canh đoạn từ Cổng bệnh viện Đa khoa Định Quán đến Giáp cây xăng Gia Canh có hiện trạng là đường nhựa, bê tông xi măng:
- Có bề rộng ≥5m, cách đường giao thông ≤1.000m.
- Có bề rộng từ ≥3m đến &lt;5m, cách đường giao thông ≤500m.</v>
      </c>
      <c r="K25" s="194"/>
      <c r="L25" s="194"/>
      <c r="M25" s="170">
        <f t="shared" si="35"/>
        <v>65</v>
      </c>
      <c r="N25" s="170">
        <f t="shared" si="36"/>
        <v>60</v>
      </c>
      <c r="O25" s="170">
        <v>160</v>
      </c>
      <c r="P25" s="170">
        <v>150</v>
      </c>
      <c r="Q25" s="182">
        <v>1.1299999999999999</v>
      </c>
      <c r="R25" s="29">
        <f t="shared" si="37"/>
        <v>80</v>
      </c>
      <c r="S25" s="29">
        <f t="shared" si="38"/>
        <v>65</v>
      </c>
      <c r="T25" s="29">
        <f t="shared" si="39"/>
        <v>60</v>
      </c>
      <c r="U25" s="29">
        <f t="shared" si="40"/>
        <v>50</v>
      </c>
      <c r="V25" s="157">
        <f t="shared" si="7"/>
        <v>270</v>
      </c>
      <c r="W25" s="157">
        <f t="shared" si="8"/>
        <v>160</v>
      </c>
      <c r="X25" s="157">
        <f t="shared" si="9"/>
        <v>130</v>
      </c>
      <c r="Y25" s="157">
        <f t="shared" si="10"/>
        <v>90</v>
      </c>
      <c r="Z25" s="17">
        <f>'ĐẤT PNN'!U25</f>
        <v>3</v>
      </c>
      <c r="AA25" s="29">
        <f t="shared" si="41"/>
        <v>70</v>
      </c>
      <c r="AB25" s="29">
        <f t="shared" si="42"/>
        <v>60</v>
      </c>
      <c r="AC25" s="29">
        <f t="shared" si="43"/>
        <v>45</v>
      </c>
      <c r="AD25" s="29">
        <f t="shared" si="44"/>
        <v>30</v>
      </c>
      <c r="AE25" s="157">
        <f t="shared" si="12"/>
        <v>230</v>
      </c>
      <c r="AF25" s="157">
        <f t="shared" si="13"/>
        <v>150</v>
      </c>
      <c r="AG25" s="157">
        <f t="shared" si="14"/>
        <v>100</v>
      </c>
      <c r="AH25" s="157">
        <f t="shared" si="15"/>
        <v>50</v>
      </c>
      <c r="AI25" s="160">
        <f>'ĐẤT PNN'!I25-'ĐẤT NN'!O25</f>
        <v>430</v>
      </c>
    </row>
    <row r="26" spans="1:35" s="17" customFormat="1" ht="94.5" customHeight="1" x14ac:dyDescent="0.25">
      <c r="A26" s="166">
        <f>'ĐẤT PNN'!A26</f>
        <v>20</v>
      </c>
      <c r="B26" s="166" t="str">
        <f>'ĐẤT PNN'!B26</f>
        <v>VT3*0,8</v>
      </c>
      <c r="C26" s="166" t="s">
        <v>500</v>
      </c>
      <c r="D26" s="166" t="s">
        <v>147</v>
      </c>
      <c r="E26" s="166" t="s">
        <v>507</v>
      </c>
      <c r="F26" s="166" t="s">
        <v>505</v>
      </c>
      <c r="G26" s="166" t="str">
        <f t="shared" si="34"/>
        <v>Xã Định QuánCác đường nhóm IVị trí 180</v>
      </c>
      <c r="H26" s="166"/>
      <c r="I26" s="166"/>
      <c r="J26" s="194" t="str">
        <f>'ĐẤT PNN'!D26</f>
        <v>Các tuyến đường giao thông không đấu nối trực tiếp và thông ra Đường Gia Canh đoạn từ Cổng bệnh viện Đa khoa Định Quán đến Giáp cây xăng Gia Canh có hiện trạng là đường nhựa, bê tông xi măng:
- Có bề rộng ≥5m, cách đường giao thông &gt;1.000m.
- Có bề rộng từ ≥3m đến &lt;5m, cách đường giao thông từ &gt;500m đến ≤1.000m.
- Có bề rộng &lt;3m, cách đường giao thông ≤200m.</v>
      </c>
      <c r="K26" s="194"/>
      <c r="L26" s="194"/>
      <c r="M26" s="170">
        <f t="shared" si="35"/>
        <v>60</v>
      </c>
      <c r="N26" s="170">
        <f t="shared" si="36"/>
        <v>45</v>
      </c>
      <c r="O26" s="170">
        <v>130</v>
      </c>
      <c r="P26" s="170">
        <v>100</v>
      </c>
      <c r="Q26" s="182">
        <v>1.1299999999999999</v>
      </c>
      <c r="R26" s="29">
        <f t="shared" si="37"/>
        <v>80</v>
      </c>
      <c r="S26" s="29">
        <f t="shared" si="38"/>
        <v>65</v>
      </c>
      <c r="T26" s="29">
        <f t="shared" si="39"/>
        <v>60</v>
      </c>
      <c r="U26" s="29">
        <f t="shared" si="40"/>
        <v>50</v>
      </c>
      <c r="V26" s="157">
        <f t="shared" si="7"/>
        <v>270</v>
      </c>
      <c r="W26" s="157">
        <f t="shared" si="8"/>
        <v>160</v>
      </c>
      <c r="X26" s="157">
        <f t="shared" si="9"/>
        <v>130</v>
      </c>
      <c r="Y26" s="157">
        <f t="shared" si="10"/>
        <v>90</v>
      </c>
      <c r="Z26" s="17">
        <f>'ĐẤT PNN'!U26</f>
        <v>3</v>
      </c>
      <c r="AA26" s="29">
        <f t="shared" si="41"/>
        <v>70</v>
      </c>
      <c r="AB26" s="29">
        <f t="shared" si="42"/>
        <v>60</v>
      </c>
      <c r="AC26" s="29">
        <f t="shared" si="43"/>
        <v>45</v>
      </c>
      <c r="AD26" s="29">
        <f t="shared" si="44"/>
        <v>30</v>
      </c>
      <c r="AE26" s="157">
        <f t="shared" si="12"/>
        <v>230</v>
      </c>
      <c r="AF26" s="157">
        <f t="shared" si="13"/>
        <v>150</v>
      </c>
      <c r="AG26" s="157">
        <f t="shared" si="14"/>
        <v>100</v>
      </c>
      <c r="AH26" s="157">
        <f t="shared" si="15"/>
        <v>50</v>
      </c>
      <c r="AI26" s="160">
        <f>'ĐẤT PNN'!I26-'ĐẤT NN'!O26</f>
        <v>340</v>
      </c>
    </row>
    <row r="27" spans="1:35" s="17" customFormat="1" ht="78.75" customHeight="1" x14ac:dyDescent="0.25">
      <c r="A27" s="166">
        <f>'ĐẤT PNN'!A27</f>
        <v>21</v>
      </c>
      <c r="B27" s="166" t="str">
        <f>'ĐẤT PNN'!B27</f>
        <v>VT4*0,8</v>
      </c>
      <c r="C27" s="166" t="s">
        <v>502</v>
      </c>
      <c r="D27" s="166" t="s">
        <v>147</v>
      </c>
      <c r="E27" s="166" t="s">
        <v>508</v>
      </c>
      <c r="F27" s="166" t="s">
        <v>505</v>
      </c>
      <c r="G27" s="166" t="str">
        <f t="shared" si="34"/>
        <v>Xã Định QuánCác đường nhóm IVị trí 180</v>
      </c>
      <c r="H27" s="166"/>
      <c r="I27" s="166"/>
      <c r="J27" s="194" t="str">
        <f>'ĐẤT PNN'!D27</f>
        <v>Các tuyến đường giao thông không đấu nối trực tiếp và thông ra Đường Gia Canh đoạn từ Cổng bệnh viện Đa khoa Định Quán đến Giáp cây xăng Gia Canh có hiện trạng là đường nhựa, bê tông xi măng:
- Có bề rộng từ ≥3m đến &lt;5m, cách đường giao thông &gt;1.000m.
- Có bề rộng &lt;3m, cách đường giao thông &gt;200m.</v>
      </c>
      <c r="K27" s="194"/>
      <c r="L27" s="194"/>
      <c r="M27" s="170">
        <f t="shared" si="35"/>
        <v>50</v>
      </c>
      <c r="N27" s="170">
        <f t="shared" si="36"/>
        <v>30</v>
      </c>
      <c r="O27" s="170">
        <v>90</v>
      </c>
      <c r="P27" s="170">
        <v>50</v>
      </c>
      <c r="Q27" s="182">
        <v>1.1299999999999999</v>
      </c>
      <c r="R27" s="29">
        <f t="shared" si="37"/>
        <v>80</v>
      </c>
      <c r="S27" s="29">
        <f t="shared" si="38"/>
        <v>65</v>
      </c>
      <c r="T27" s="29">
        <f t="shared" si="39"/>
        <v>60</v>
      </c>
      <c r="U27" s="29">
        <f t="shared" si="40"/>
        <v>50</v>
      </c>
      <c r="V27" s="157">
        <f t="shared" si="7"/>
        <v>270</v>
      </c>
      <c r="W27" s="157">
        <f t="shared" si="8"/>
        <v>160</v>
      </c>
      <c r="X27" s="157">
        <f t="shared" si="9"/>
        <v>130</v>
      </c>
      <c r="Y27" s="157">
        <f t="shared" si="10"/>
        <v>90</v>
      </c>
      <c r="Z27" s="17">
        <f>'ĐẤT PNN'!U27</f>
        <v>3</v>
      </c>
      <c r="AA27" s="29">
        <f t="shared" si="41"/>
        <v>70</v>
      </c>
      <c r="AB27" s="29">
        <f t="shared" si="42"/>
        <v>60</v>
      </c>
      <c r="AC27" s="29">
        <f t="shared" si="43"/>
        <v>45</v>
      </c>
      <c r="AD27" s="29">
        <f t="shared" si="44"/>
        <v>30</v>
      </c>
      <c r="AE27" s="157">
        <f t="shared" si="12"/>
        <v>230</v>
      </c>
      <c r="AF27" s="157">
        <f t="shared" si="13"/>
        <v>150</v>
      </c>
      <c r="AG27" s="157">
        <f t="shared" si="14"/>
        <v>100</v>
      </c>
      <c r="AH27" s="157">
        <f t="shared" si="15"/>
        <v>50</v>
      </c>
      <c r="AI27" s="160">
        <f>'ĐẤT PNN'!I27-'ĐẤT NN'!O27</f>
        <v>180</v>
      </c>
    </row>
    <row r="28" spans="1:35" s="17" customFormat="1" ht="63" x14ac:dyDescent="0.25">
      <c r="A28" s="166">
        <f>'ĐẤT PNN'!A28</f>
        <v>22</v>
      </c>
      <c r="B28" s="166" t="str">
        <f>'ĐẤT PNN'!B28</f>
        <v>DQ18NT1_D3</v>
      </c>
      <c r="C28" s="166" t="s">
        <v>495</v>
      </c>
      <c r="D28" s="166" t="s">
        <v>147</v>
      </c>
      <c r="E28" s="166" t="s">
        <v>504</v>
      </c>
      <c r="F28" s="166" t="s">
        <v>505</v>
      </c>
      <c r="G28" s="166" t="str">
        <f t="shared" si="34"/>
        <v>Xã Định QuánCác đường nhóm IVị trí 180</v>
      </c>
      <c r="H28" s="181" t="s">
        <v>486</v>
      </c>
      <c r="I28" s="181" t="s">
        <v>485</v>
      </c>
      <c r="J28" s="167" t="str">
        <f>'ĐẤT PNN'!D28</f>
        <v>Đường Gia Canh</v>
      </c>
      <c r="K28" s="167" t="str">
        <f>'ĐẤT PNN'!E28</f>
        <v>Giáp cây xăng Gia Canh</v>
      </c>
      <c r="L28" s="167" t="str">
        <f>'ĐẤT PNN'!F28</f>
        <v>Hết trường Tiểu học Trần Quốc Tuấn</v>
      </c>
      <c r="M28" s="168">
        <f>R28</f>
        <v>80</v>
      </c>
      <c r="N28" s="169">
        <f>AA28</f>
        <v>70</v>
      </c>
      <c r="O28" s="170">
        <v>270</v>
      </c>
      <c r="P28" s="170">
        <v>230</v>
      </c>
      <c r="Q28" s="182">
        <v>1.1299999999999999</v>
      </c>
      <c r="R28" s="73">
        <v>80</v>
      </c>
      <c r="S28" s="73">
        <v>65</v>
      </c>
      <c r="T28" s="73">
        <v>60</v>
      </c>
      <c r="U28" s="73">
        <v>50</v>
      </c>
      <c r="V28" s="157">
        <f t="shared" si="7"/>
        <v>270</v>
      </c>
      <c r="W28" s="157">
        <f t="shared" si="8"/>
        <v>160</v>
      </c>
      <c r="X28" s="157">
        <f t="shared" si="9"/>
        <v>130</v>
      </c>
      <c r="Y28" s="157">
        <f t="shared" si="10"/>
        <v>90</v>
      </c>
      <c r="Z28" s="17">
        <v>1</v>
      </c>
      <c r="AA28" s="136">
        <v>70</v>
      </c>
      <c r="AB28" s="136">
        <v>60</v>
      </c>
      <c r="AC28" s="136">
        <v>45</v>
      </c>
      <c r="AD28" s="136">
        <v>30</v>
      </c>
      <c r="AE28" s="157">
        <f t="shared" si="12"/>
        <v>230</v>
      </c>
      <c r="AF28" s="157">
        <f t="shared" si="13"/>
        <v>150</v>
      </c>
      <c r="AG28" s="157">
        <f t="shared" si="14"/>
        <v>100</v>
      </c>
      <c r="AH28" s="157">
        <f t="shared" si="15"/>
        <v>50</v>
      </c>
      <c r="AI28" s="160">
        <f>'ĐẤT PNN'!I28-'ĐẤT NN'!O28</f>
        <v>630</v>
      </c>
    </row>
    <row r="29" spans="1:35" s="17" customFormat="1" ht="94.5" customHeight="1" x14ac:dyDescent="0.25">
      <c r="A29" s="166">
        <f>'ĐẤT PNN'!A29</f>
        <v>23</v>
      </c>
      <c r="B29" s="166" t="str">
        <f>'ĐẤT PNN'!B29</f>
        <v>VT2</v>
      </c>
      <c r="C29" s="166" t="s">
        <v>498</v>
      </c>
      <c r="D29" s="166" t="s">
        <v>147</v>
      </c>
      <c r="E29" s="166" t="s">
        <v>506</v>
      </c>
      <c r="F29" s="166" t="s">
        <v>505</v>
      </c>
      <c r="G29" s="166" t="str">
        <f t="shared" si="34"/>
        <v>Xã Định QuánCác đường nhóm IVị trí 180</v>
      </c>
      <c r="H29" s="166"/>
      <c r="I29" s="166"/>
      <c r="J29" s="194" t="str">
        <f>'ĐẤT PNN'!D29</f>
        <v>Các tuyến đường giao thông đấu nối trực tiếp ra Đường Gia Canh đoạn từ Giáp cây xăng Gia Canh đến Hết trường Tiểu học Trần Quốc Tuấn có hiện trạng là đường nhựa, bê tông xi măng:
- Có bề rộng ≥5m, cách đường giao thông ≤1.000m.
- Có bề rộng từ ≥3m đến &lt;5m, cách đường giao thông ≤500m.</v>
      </c>
      <c r="K29" s="194"/>
      <c r="L29" s="194"/>
      <c r="M29" s="170">
        <f t="shared" ref="M29:M34" si="45">IF(B29="VT2",S29,IF(B29="VT3",T29,IF(B29="VT2*0,8",S29,IF(B29="VT3*0,8",T29,U29))))</f>
        <v>65</v>
      </c>
      <c r="N29" s="170">
        <f t="shared" ref="N29:N34" si="46">IF(B29="VT2",AB29,IF(B29="VT3",AC29,IF(B29="VT2*0,8",AB29,IF(B29="VT3*0,8",AC29,AD29))))</f>
        <v>60</v>
      </c>
      <c r="O29" s="170">
        <v>160</v>
      </c>
      <c r="P29" s="170">
        <v>150</v>
      </c>
      <c r="Q29" s="182">
        <v>1.1299999999999999</v>
      </c>
      <c r="R29" s="29">
        <f t="shared" ref="R29:R34" si="47">R28</f>
        <v>80</v>
      </c>
      <c r="S29" s="29">
        <f t="shared" ref="S29:S34" si="48">S28</f>
        <v>65</v>
      </c>
      <c r="T29" s="29">
        <f t="shared" ref="T29:T34" si="49">T28</f>
        <v>60</v>
      </c>
      <c r="U29" s="29">
        <f t="shared" ref="U29:U34" si="50">U28</f>
        <v>50</v>
      </c>
      <c r="V29" s="157">
        <f t="shared" si="7"/>
        <v>270</v>
      </c>
      <c r="W29" s="157">
        <f t="shared" si="8"/>
        <v>160</v>
      </c>
      <c r="X29" s="157">
        <f t="shared" si="9"/>
        <v>130</v>
      </c>
      <c r="Y29" s="157">
        <f t="shared" si="10"/>
        <v>90</v>
      </c>
      <c r="AA29" s="29">
        <f t="shared" ref="AA29:AA34" si="51">AA28</f>
        <v>70</v>
      </c>
      <c r="AB29" s="29">
        <f t="shared" ref="AB29:AB34" si="52">AB28</f>
        <v>60</v>
      </c>
      <c r="AC29" s="29">
        <f t="shared" ref="AC29:AC34" si="53">AC28</f>
        <v>45</v>
      </c>
      <c r="AD29" s="29">
        <f t="shared" ref="AD29:AD34" si="54">AD28</f>
        <v>30</v>
      </c>
      <c r="AE29" s="157">
        <f t="shared" si="12"/>
        <v>230</v>
      </c>
      <c r="AF29" s="157">
        <f t="shared" si="13"/>
        <v>150</v>
      </c>
      <c r="AG29" s="157">
        <f t="shared" si="14"/>
        <v>100</v>
      </c>
      <c r="AH29" s="157">
        <f t="shared" si="15"/>
        <v>50</v>
      </c>
      <c r="AI29" s="160">
        <f>'ĐẤT PNN'!I29-'ĐẤT NN'!O29</f>
        <v>140</v>
      </c>
    </row>
    <row r="30" spans="1:35" s="17" customFormat="1" ht="110.25" customHeight="1" x14ac:dyDescent="0.25">
      <c r="A30" s="166">
        <f>'ĐẤT PNN'!A30</f>
        <v>24</v>
      </c>
      <c r="B30" s="166" t="str">
        <f>'ĐẤT PNN'!B30</f>
        <v>VT3</v>
      </c>
      <c r="C30" s="166" t="s">
        <v>500</v>
      </c>
      <c r="D30" s="166" t="s">
        <v>147</v>
      </c>
      <c r="E30" s="166" t="s">
        <v>507</v>
      </c>
      <c r="F30" s="166" t="s">
        <v>505</v>
      </c>
      <c r="G30" s="166" t="str">
        <f t="shared" si="34"/>
        <v>Xã Định QuánCác đường nhóm IVị trí 180</v>
      </c>
      <c r="H30" s="166"/>
      <c r="I30" s="166"/>
      <c r="J30" s="194" t="str">
        <f>'ĐẤT PNN'!D30</f>
        <v>Các tuyến đường giao thông đấu nối trực tiếp ra Đường Gia Canh đoạn từ Giáp cây xăng Gia Canh đến Hết trường Tiểu học Trần Quốc Tuấn có hiện trạng là đường nhựa, bê tông xi măng:
- Có bề rộng ≥5m, cách đường giao thông &gt;1.000m.
- Có bề rộng từ ≥3m đến &lt;5m, cách đường giao thông từ &gt;500m đến ≤1.000m.
- Có bề rộng &lt;3m, cách đường giao thông ≤200m.</v>
      </c>
      <c r="K30" s="194"/>
      <c r="L30" s="194"/>
      <c r="M30" s="170">
        <f t="shared" si="45"/>
        <v>60</v>
      </c>
      <c r="N30" s="170">
        <f t="shared" si="46"/>
        <v>45</v>
      </c>
      <c r="O30" s="170">
        <v>130</v>
      </c>
      <c r="P30" s="170">
        <v>100</v>
      </c>
      <c r="Q30" s="182">
        <v>1.1299999999999999</v>
      </c>
      <c r="R30" s="29">
        <f t="shared" si="47"/>
        <v>80</v>
      </c>
      <c r="S30" s="29">
        <f t="shared" si="48"/>
        <v>65</v>
      </c>
      <c r="T30" s="29">
        <f t="shared" si="49"/>
        <v>60</v>
      </c>
      <c r="U30" s="29">
        <f t="shared" si="50"/>
        <v>50</v>
      </c>
      <c r="V30" s="157">
        <f t="shared" si="7"/>
        <v>270</v>
      </c>
      <c r="W30" s="157">
        <f t="shared" si="8"/>
        <v>160</v>
      </c>
      <c r="X30" s="157">
        <f t="shared" si="9"/>
        <v>130</v>
      </c>
      <c r="Y30" s="157">
        <f t="shared" si="10"/>
        <v>90</v>
      </c>
      <c r="AA30" s="29">
        <f t="shared" si="51"/>
        <v>70</v>
      </c>
      <c r="AB30" s="29">
        <f t="shared" si="52"/>
        <v>60</v>
      </c>
      <c r="AC30" s="29">
        <f t="shared" si="53"/>
        <v>45</v>
      </c>
      <c r="AD30" s="29">
        <f t="shared" si="54"/>
        <v>30</v>
      </c>
      <c r="AE30" s="157">
        <f t="shared" si="12"/>
        <v>230</v>
      </c>
      <c r="AF30" s="157">
        <f t="shared" si="13"/>
        <v>150</v>
      </c>
      <c r="AG30" s="157">
        <f t="shared" si="14"/>
        <v>100</v>
      </c>
      <c r="AH30" s="157">
        <f t="shared" si="15"/>
        <v>50</v>
      </c>
      <c r="AI30" s="160">
        <f>'ĐẤT PNN'!I30-'ĐẤT NN'!O30</f>
        <v>100</v>
      </c>
    </row>
    <row r="31" spans="1:35" s="17" customFormat="1" ht="78.75" customHeight="1" x14ac:dyDescent="0.25">
      <c r="A31" s="166">
        <f>'ĐẤT PNN'!A31</f>
        <v>25</v>
      </c>
      <c r="B31" s="166" t="str">
        <f>'ĐẤT PNN'!B31</f>
        <v>VT4</v>
      </c>
      <c r="C31" s="166" t="s">
        <v>502</v>
      </c>
      <c r="D31" s="166" t="s">
        <v>147</v>
      </c>
      <c r="E31" s="166" t="s">
        <v>508</v>
      </c>
      <c r="F31" s="166" t="s">
        <v>505</v>
      </c>
      <c r="G31" s="166" t="str">
        <f t="shared" si="34"/>
        <v>Xã Định QuánCác đường nhóm IVị trí 180</v>
      </c>
      <c r="H31" s="166"/>
      <c r="I31" s="166"/>
      <c r="J31" s="194" t="str">
        <f>'ĐẤT PNN'!D31</f>
        <v>Các tuyến đường giao thông đấu nối trực tiếp ra Đường Gia Canh đoạn từ Giáp cây xăng Gia Canh đến Hết trường Tiểu học Trần Quốc Tuấn có hiện trạng là đường nhựa, bê tông xi măng:
- Có bề rộng từ ≥3m đến &lt;5m, cách đường giao thông &gt;1.000m.
- Có bề rộng &lt;3m, cách đường giao thông &gt;200m.</v>
      </c>
      <c r="K31" s="194"/>
      <c r="L31" s="194"/>
      <c r="M31" s="170">
        <f t="shared" si="45"/>
        <v>50</v>
      </c>
      <c r="N31" s="170">
        <f t="shared" si="46"/>
        <v>30</v>
      </c>
      <c r="O31" s="170">
        <v>90</v>
      </c>
      <c r="P31" s="170">
        <v>50</v>
      </c>
      <c r="Q31" s="182">
        <v>1.1299999999999999</v>
      </c>
      <c r="R31" s="29">
        <f t="shared" si="47"/>
        <v>80</v>
      </c>
      <c r="S31" s="29">
        <f t="shared" si="48"/>
        <v>65</v>
      </c>
      <c r="T31" s="29">
        <f t="shared" si="49"/>
        <v>60</v>
      </c>
      <c r="U31" s="29">
        <f t="shared" si="50"/>
        <v>50</v>
      </c>
      <c r="V31" s="157">
        <f t="shared" si="7"/>
        <v>270</v>
      </c>
      <c r="W31" s="157">
        <f t="shared" si="8"/>
        <v>160</v>
      </c>
      <c r="X31" s="157">
        <f t="shared" si="9"/>
        <v>130</v>
      </c>
      <c r="Y31" s="157">
        <f t="shared" si="10"/>
        <v>90</v>
      </c>
      <c r="AA31" s="29">
        <f t="shared" si="51"/>
        <v>70</v>
      </c>
      <c r="AB31" s="29">
        <f t="shared" si="52"/>
        <v>60</v>
      </c>
      <c r="AC31" s="29">
        <f t="shared" si="53"/>
        <v>45</v>
      </c>
      <c r="AD31" s="29">
        <f t="shared" si="54"/>
        <v>30</v>
      </c>
      <c r="AE31" s="157">
        <f t="shared" si="12"/>
        <v>230</v>
      </c>
      <c r="AF31" s="157">
        <f t="shared" si="13"/>
        <v>150</v>
      </c>
      <c r="AG31" s="157">
        <f t="shared" si="14"/>
        <v>100</v>
      </c>
      <c r="AH31" s="157">
        <f t="shared" si="15"/>
        <v>50</v>
      </c>
      <c r="AI31" s="160">
        <f>'ĐẤT PNN'!I31-'ĐẤT NN'!O31</f>
        <v>60</v>
      </c>
    </row>
    <row r="32" spans="1:35" s="17" customFormat="1" ht="94.5" customHeight="1" x14ac:dyDescent="0.25">
      <c r="A32" s="166">
        <f>'ĐẤT PNN'!A32</f>
        <v>26</v>
      </c>
      <c r="B32" s="166" t="str">
        <f>'ĐẤT PNN'!B32</f>
        <v>VT2*0,8</v>
      </c>
      <c r="C32" s="166" t="s">
        <v>498</v>
      </c>
      <c r="D32" s="166" t="s">
        <v>147</v>
      </c>
      <c r="E32" s="166" t="s">
        <v>506</v>
      </c>
      <c r="F32" s="166" t="s">
        <v>505</v>
      </c>
      <c r="G32" s="166" t="str">
        <f t="shared" si="34"/>
        <v>Xã Định QuánCác đường nhóm IVị trí 180</v>
      </c>
      <c r="H32" s="166"/>
      <c r="I32" s="166"/>
      <c r="J32" s="194" t="str">
        <f>'ĐẤT PNN'!D32</f>
        <v>Các tuyến đường giao thông không đấu nối trực tiếp và thông ra Đường Gia Canh đoạn từ Giáp cây xăng Gia Canh đến Hết trường Tiểu học Trần Quốc Tuấn có hiện trạng là đường nhựa, bê tông xi măng:
- Có bề rộng ≥5m, cách đường giao thông ≤1.000m.
- Có bề rộng từ ≥3m đến &lt;5m, cách đường giao thông ≤500m.</v>
      </c>
      <c r="K32" s="194"/>
      <c r="L32" s="194"/>
      <c r="M32" s="170">
        <f t="shared" si="45"/>
        <v>65</v>
      </c>
      <c r="N32" s="170">
        <f t="shared" si="46"/>
        <v>60</v>
      </c>
      <c r="O32" s="170">
        <v>160</v>
      </c>
      <c r="P32" s="170">
        <v>150</v>
      </c>
      <c r="Q32" s="182">
        <v>1.1299999999999999</v>
      </c>
      <c r="R32" s="29">
        <f t="shared" si="47"/>
        <v>80</v>
      </c>
      <c r="S32" s="29">
        <f t="shared" si="48"/>
        <v>65</v>
      </c>
      <c r="T32" s="29">
        <f t="shared" si="49"/>
        <v>60</v>
      </c>
      <c r="U32" s="29">
        <f t="shared" si="50"/>
        <v>50</v>
      </c>
      <c r="V32" s="157">
        <f t="shared" si="7"/>
        <v>270</v>
      </c>
      <c r="W32" s="157">
        <f t="shared" si="8"/>
        <v>160</v>
      </c>
      <c r="X32" s="157">
        <f t="shared" si="9"/>
        <v>130</v>
      </c>
      <c r="Y32" s="157">
        <f t="shared" si="10"/>
        <v>90</v>
      </c>
      <c r="AA32" s="29">
        <f t="shared" si="51"/>
        <v>70</v>
      </c>
      <c r="AB32" s="29">
        <f t="shared" si="52"/>
        <v>60</v>
      </c>
      <c r="AC32" s="29">
        <f t="shared" si="53"/>
        <v>45</v>
      </c>
      <c r="AD32" s="29">
        <f t="shared" si="54"/>
        <v>30</v>
      </c>
      <c r="AE32" s="157">
        <f t="shared" si="12"/>
        <v>230</v>
      </c>
      <c r="AF32" s="157">
        <f t="shared" si="13"/>
        <v>150</v>
      </c>
      <c r="AG32" s="157">
        <f t="shared" si="14"/>
        <v>100</v>
      </c>
      <c r="AH32" s="157">
        <f t="shared" si="15"/>
        <v>50</v>
      </c>
      <c r="AI32" s="160">
        <f>'ĐẤT PNN'!I32-'ĐẤT NN'!O32</f>
        <v>110</v>
      </c>
    </row>
    <row r="33" spans="1:35" s="17" customFormat="1" ht="94.5" customHeight="1" x14ac:dyDescent="0.25">
      <c r="A33" s="166">
        <f>'ĐẤT PNN'!A33</f>
        <v>27</v>
      </c>
      <c r="B33" s="166" t="str">
        <f>'ĐẤT PNN'!B33</f>
        <v>VT3*0,8</v>
      </c>
      <c r="C33" s="166" t="s">
        <v>500</v>
      </c>
      <c r="D33" s="166" t="s">
        <v>147</v>
      </c>
      <c r="E33" s="166" t="s">
        <v>507</v>
      </c>
      <c r="F33" s="166" t="s">
        <v>505</v>
      </c>
      <c r="G33" s="166" t="str">
        <f t="shared" si="34"/>
        <v>Xã Định QuánCác đường nhóm IVị trí 180</v>
      </c>
      <c r="H33" s="166"/>
      <c r="I33" s="166"/>
      <c r="J33" s="194" t="str">
        <f>'ĐẤT PNN'!D33</f>
        <v>Các tuyến đường giao thông không đấu nối trực tiếp và thông ra Đường Gia Canh đoạn từ Giáp cây xăng Gia Canh đến Hết trường Tiểu học Trần Quốc Tuấn có hiện trạng là đường nhựa, bê tông xi măng:
- Có bề rộng ≥5m, cách đường giao thông &gt;1.000m.
- Có bề rộng từ ≥3m đến &lt;5m, cách đường giao thông từ &gt;500m đến ≤1.000m.
- Có bề rộng &lt;3m, cách đường giao thông ≤200m.</v>
      </c>
      <c r="K33" s="194"/>
      <c r="L33" s="194"/>
      <c r="M33" s="170">
        <f t="shared" si="45"/>
        <v>60</v>
      </c>
      <c r="N33" s="170">
        <f t="shared" si="46"/>
        <v>45</v>
      </c>
      <c r="O33" s="170">
        <v>130</v>
      </c>
      <c r="P33" s="170">
        <v>100</v>
      </c>
      <c r="Q33" s="182">
        <v>1.1299999999999999</v>
      </c>
      <c r="R33" s="29">
        <f t="shared" si="47"/>
        <v>80</v>
      </c>
      <c r="S33" s="29">
        <f t="shared" si="48"/>
        <v>65</v>
      </c>
      <c r="T33" s="29">
        <f t="shared" si="49"/>
        <v>60</v>
      </c>
      <c r="U33" s="29">
        <f t="shared" si="50"/>
        <v>50</v>
      </c>
      <c r="V33" s="157">
        <f t="shared" si="7"/>
        <v>270</v>
      </c>
      <c r="W33" s="157">
        <f t="shared" si="8"/>
        <v>160</v>
      </c>
      <c r="X33" s="157">
        <f t="shared" si="9"/>
        <v>130</v>
      </c>
      <c r="Y33" s="157">
        <f t="shared" si="10"/>
        <v>90</v>
      </c>
      <c r="AA33" s="29">
        <f t="shared" si="51"/>
        <v>70</v>
      </c>
      <c r="AB33" s="29">
        <f t="shared" si="52"/>
        <v>60</v>
      </c>
      <c r="AC33" s="29">
        <f t="shared" si="53"/>
        <v>45</v>
      </c>
      <c r="AD33" s="29">
        <f t="shared" si="54"/>
        <v>30</v>
      </c>
      <c r="AE33" s="157">
        <f t="shared" si="12"/>
        <v>230</v>
      </c>
      <c r="AF33" s="157">
        <f t="shared" si="13"/>
        <v>150</v>
      </c>
      <c r="AG33" s="157">
        <f t="shared" si="14"/>
        <v>100</v>
      </c>
      <c r="AH33" s="157">
        <f t="shared" si="15"/>
        <v>50</v>
      </c>
      <c r="AI33" s="160">
        <f>'ĐẤT PNN'!I33-'ĐẤT NN'!O33</f>
        <v>70</v>
      </c>
    </row>
    <row r="34" spans="1:35" s="17" customFormat="1" ht="63" x14ac:dyDescent="0.25">
      <c r="A34" s="166">
        <f>'ĐẤT PNN'!A34</f>
        <v>28</v>
      </c>
      <c r="B34" s="166" t="str">
        <f>'ĐẤT PNN'!B34</f>
        <v>VT4*0,8</v>
      </c>
      <c r="C34" s="166" t="s">
        <v>502</v>
      </c>
      <c r="D34" s="166" t="s">
        <v>147</v>
      </c>
      <c r="E34" s="166" t="s">
        <v>508</v>
      </c>
      <c r="F34" s="166" t="s">
        <v>505</v>
      </c>
      <c r="G34" s="166" t="str">
        <f t="shared" si="34"/>
        <v>Xã Định QuánCác đường nhóm IVị trí 180</v>
      </c>
      <c r="H34" s="166"/>
      <c r="I34" s="166"/>
      <c r="J34" s="194" t="str">
        <f>'ĐẤT PNN'!D34</f>
        <v>Các tuyến đường giao thông không đấu nối trực tiếp và thông ra Đường Gia Canh đoạn từ Giáp cây xăng Gia Canh đến Hết trường Tiểu học Trần Quốc Tuấn có hiện trạng là đường nhựa, bê tông xi măng:
- Có bề rộng từ ≥3m đến &lt;5m, cách đường giao thông &gt;1.000m.
- Có bề rộng &lt;3m, cách đường giao thông &gt;200m.</v>
      </c>
      <c r="K34" s="194"/>
      <c r="L34" s="194"/>
      <c r="M34" s="170">
        <f t="shared" si="45"/>
        <v>50</v>
      </c>
      <c r="N34" s="170">
        <f t="shared" si="46"/>
        <v>30</v>
      </c>
      <c r="O34" s="170">
        <v>90</v>
      </c>
      <c r="P34" s="170">
        <v>50</v>
      </c>
      <c r="Q34" s="182">
        <v>1.1299999999999999</v>
      </c>
      <c r="R34" s="29">
        <f t="shared" si="47"/>
        <v>80</v>
      </c>
      <c r="S34" s="29">
        <f t="shared" si="48"/>
        <v>65</v>
      </c>
      <c r="T34" s="29">
        <f t="shared" si="49"/>
        <v>60</v>
      </c>
      <c r="U34" s="29">
        <f t="shared" si="50"/>
        <v>50</v>
      </c>
      <c r="V34" s="157">
        <f t="shared" si="7"/>
        <v>270</v>
      </c>
      <c r="W34" s="157">
        <f t="shared" si="8"/>
        <v>160</v>
      </c>
      <c r="X34" s="157">
        <f t="shared" si="9"/>
        <v>130</v>
      </c>
      <c r="Y34" s="157">
        <f t="shared" si="10"/>
        <v>90</v>
      </c>
      <c r="AA34" s="29">
        <f t="shared" si="51"/>
        <v>70</v>
      </c>
      <c r="AB34" s="29">
        <f t="shared" si="52"/>
        <v>60</v>
      </c>
      <c r="AC34" s="29">
        <f t="shared" si="53"/>
        <v>45</v>
      </c>
      <c r="AD34" s="29">
        <f t="shared" si="54"/>
        <v>30</v>
      </c>
      <c r="AE34" s="157">
        <f t="shared" si="12"/>
        <v>230</v>
      </c>
      <c r="AF34" s="157">
        <f t="shared" si="13"/>
        <v>150</v>
      </c>
      <c r="AG34" s="157">
        <f t="shared" si="14"/>
        <v>100</v>
      </c>
      <c r="AH34" s="157">
        <f t="shared" si="15"/>
        <v>50</v>
      </c>
      <c r="AI34" s="160">
        <f>'ĐẤT PNN'!I34-'ĐẤT NN'!O34</f>
        <v>50</v>
      </c>
    </row>
    <row r="35" spans="1:35" s="41" customFormat="1" ht="63" x14ac:dyDescent="0.25">
      <c r="A35" s="166">
        <f>'ĐẤT PNN'!A35</f>
        <v>29</v>
      </c>
      <c r="B35" s="166" t="str">
        <f>'ĐẤT PNN'!B35</f>
        <v>DQ18NT1_D4</v>
      </c>
      <c r="C35" s="166" t="s">
        <v>495</v>
      </c>
      <c r="D35" s="166" t="s">
        <v>147</v>
      </c>
      <c r="E35" s="166" t="s">
        <v>504</v>
      </c>
      <c r="F35" s="166" t="s">
        <v>505</v>
      </c>
      <c r="G35" s="166" t="str">
        <f t="shared" si="34"/>
        <v>Xã Định QuánCác đường nhóm IVị trí 180</v>
      </c>
      <c r="H35" s="181" t="s">
        <v>486</v>
      </c>
      <c r="I35" s="181" t="s">
        <v>485</v>
      </c>
      <c r="J35" s="167" t="str">
        <f>'ĐẤT PNN'!D35</f>
        <v>Đường Gia Canh</v>
      </c>
      <c r="K35" s="167" t="str">
        <f>'ĐẤT PNN'!E35</f>
        <v>Hết trường Tiểu học Trần Quốc Tuấn</v>
      </c>
      <c r="L35" s="167" t="str">
        <f>'ĐẤT PNN'!F35</f>
        <v>Hết ranh thửa đất số 199, tờ BĐĐC số 270 về bên trái và hết ranh thửa đất số 11, tờ BĐĐC số 284 về bên phải</v>
      </c>
      <c r="M35" s="168">
        <f>R35</f>
        <v>80</v>
      </c>
      <c r="N35" s="169">
        <f>AA35</f>
        <v>70</v>
      </c>
      <c r="O35" s="170">
        <v>270</v>
      </c>
      <c r="P35" s="170">
        <v>230</v>
      </c>
      <c r="Q35" s="182">
        <v>1.1299999999999999</v>
      </c>
      <c r="R35" s="73">
        <v>80</v>
      </c>
      <c r="S35" s="73">
        <v>65</v>
      </c>
      <c r="T35" s="73">
        <v>60</v>
      </c>
      <c r="U35" s="73">
        <v>50</v>
      </c>
      <c r="V35" s="157">
        <f t="shared" si="7"/>
        <v>270</v>
      </c>
      <c r="W35" s="157">
        <f t="shared" si="8"/>
        <v>160</v>
      </c>
      <c r="X35" s="157">
        <f t="shared" si="9"/>
        <v>130</v>
      </c>
      <c r="Y35" s="157">
        <f t="shared" si="10"/>
        <v>90</v>
      </c>
      <c r="Z35" s="17">
        <v>1</v>
      </c>
      <c r="AA35" s="136">
        <v>70</v>
      </c>
      <c r="AB35" s="136">
        <v>60</v>
      </c>
      <c r="AC35" s="136">
        <v>45</v>
      </c>
      <c r="AD35" s="136">
        <v>30</v>
      </c>
      <c r="AE35" s="157">
        <f t="shared" si="12"/>
        <v>230</v>
      </c>
      <c r="AF35" s="157">
        <f t="shared" si="13"/>
        <v>150</v>
      </c>
      <c r="AG35" s="157">
        <f t="shared" si="14"/>
        <v>100</v>
      </c>
      <c r="AH35" s="157">
        <f t="shared" si="15"/>
        <v>50</v>
      </c>
      <c r="AI35" s="160">
        <f>'ĐẤT PNN'!I35-'ĐẤT NN'!O35</f>
        <v>330</v>
      </c>
    </row>
    <row r="36" spans="1:35" s="41" customFormat="1" ht="63" x14ac:dyDescent="0.25">
      <c r="A36" s="166">
        <f>'ĐẤT PNN'!A36</f>
        <v>30</v>
      </c>
      <c r="B36" s="166" t="str">
        <f>'ĐẤT PNN'!B36</f>
        <v>VT2</v>
      </c>
      <c r="C36" s="166" t="s">
        <v>498</v>
      </c>
      <c r="D36" s="166" t="s">
        <v>147</v>
      </c>
      <c r="E36" s="166" t="s">
        <v>506</v>
      </c>
      <c r="F36" s="166" t="s">
        <v>505</v>
      </c>
      <c r="G36" s="166" t="str">
        <f t="shared" si="34"/>
        <v>Xã Định QuánCác đường nhóm IVị trí 180</v>
      </c>
      <c r="H36" s="166"/>
      <c r="I36" s="166"/>
      <c r="J36" s="194" t="str">
        <f>'ĐẤT PNN'!D36</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≥5m, cách đường giao thông ≤1.000m.
- Có bề rộng từ ≥3m đến &lt;5m, cách đường giao thông ≤500m.</v>
      </c>
      <c r="K36" s="194"/>
      <c r="L36" s="194"/>
      <c r="M36" s="170">
        <f t="shared" ref="M36:M41" si="55">IF(B36="VT2",S36,IF(B36="VT3",T36,IF(B36="VT2*0,8",S36,IF(B36="VT3*0,8",T36,U36))))</f>
        <v>65</v>
      </c>
      <c r="N36" s="170">
        <f t="shared" ref="N36:N41" si="56">IF(B36="VT2",AB36,IF(B36="VT3",AC36,IF(B36="VT2*0,8",AB36,IF(B36="VT3*0,8",AC36,AD36))))</f>
        <v>60</v>
      </c>
      <c r="O36" s="170">
        <v>160</v>
      </c>
      <c r="P36" s="170">
        <v>150</v>
      </c>
      <c r="Q36" s="182">
        <v>1.1299999999999999</v>
      </c>
      <c r="R36" s="29">
        <f t="shared" ref="R36:R41" si="57">R35</f>
        <v>80</v>
      </c>
      <c r="S36" s="29">
        <f t="shared" ref="S36:S41" si="58">S35</f>
        <v>65</v>
      </c>
      <c r="T36" s="29">
        <f t="shared" ref="T36:T41" si="59">T35</f>
        <v>60</v>
      </c>
      <c r="U36" s="29">
        <f t="shared" ref="U36:U41" si="60">U35</f>
        <v>50</v>
      </c>
      <c r="V36" s="157">
        <f t="shared" si="7"/>
        <v>270</v>
      </c>
      <c r="W36" s="157">
        <f t="shared" si="8"/>
        <v>160</v>
      </c>
      <c r="X36" s="157">
        <f t="shared" si="9"/>
        <v>130</v>
      </c>
      <c r="Y36" s="157">
        <f t="shared" si="10"/>
        <v>90</v>
      </c>
      <c r="Z36" s="17"/>
      <c r="AA36" s="29">
        <f t="shared" ref="AA36:AA41" si="61">AA35</f>
        <v>70</v>
      </c>
      <c r="AB36" s="29">
        <f t="shared" ref="AB36:AB41" si="62">AB35</f>
        <v>60</v>
      </c>
      <c r="AC36" s="29">
        <f t="shared" ref="AC36:AC41" si="63">AC35</f>
        <v>45</v>
      </c>
      <c r="AD36" s="29">
        <f t="shared" ref="AD36:AD41" si="64">AD35</f>
        <v>30</v>
      </c>
      <c r="AE36" s="157">
        <f t="shared" si="12"/>
        <v>230</v>
      </c>
      <c r="AF36" s="157">
        <f t="shared" si="13"/>
        <v>150</v>
      </c>
      <c r="AG36" s="157">
        <f t="shared" si="14"/>
        <v>100</v>
      </c>
      <c r="AH36" s="157">
        <f t="shared" si="15"/>
        <v>50</v>
      </c>
      <c r="AI36" s="160">
        <f>'ĐẤT PNN'!I36-'ĐẤT NN'!O36</f>
        <v>110</v>
      </c>
    </row>
    <row r="37" spans="1:35" s="41" customFormat="1" ht="63" x14ac:dyDescent="0.25">
      <c r="A37" s="166">
        <f>'ĐẤT PNN'!A37</f>
        <v>31</v>
      </c>
      <c r="B37" s="166" t="str">
        <f>'ĐẤT PNN'!B37</f>
        <v>VT3</v>
      </c>
      <c r="C37" s="166" t="s">
        <v>500</v>
      </c>
      <c r="D37" s="166" t="s">
        <v>147</v>
      </c>
      <c r="E37" s="166" t="s">
        <v>507</v>
      </c>
      <c r="F37" s="166" t="s">
        <v>505</v>
      </c>
      <c r="G37" s="166" t="str">
        <f t="shared" si="34"/>
        <v>Xã Định QuánCác đường nhóm IVị trí 180</v>
      </c>
      <c r="H37" s="166"/>
      <c r="I37" s="166"/>
      <c r="J37" s="194" t="str">
        <f>'ĐẤT PNN'!D37</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K37" s="194"/>
      <c r="L37" s="194"/>
      <c r="M37" s="170">
        <f t="shared" si="55"/>
        <v>60</v>
      </c>
      <c r="N37" s="170">
        <f t="shared" si="56"/>
        <v>45</v>
      </c>
      <c r="O37" s="170">
        <v>130</v>
      </c>
      <c r="P37" s="170">
        <v>100</v>
      </c>
      <c r="Q37" s="182">
        <v>1.1299999999999999</v>
      </c>
      <c r="R37" s="29">
        <f t="shared" si="57"/>
        <v>80</v>
      </c>
      <c r="S37" s="29">
        <f t="shared" si="58"/>
        <v>65</v>
      </c>
      <c r="T37" s="29">
        <f t="shared" si="59"/>
        <v>60</v>
      </c>
      <c r="U37" s="29">
        <f t="shared" si="60"/>
        <v>50</v>
      </c>
      <c r="V37" s="157">
        <f t="shared" si="7"/>
        <v>270</v>
      </c>
      <c r="W37" s="157">
        <f t="shared" si="8"/>
        <v>160</v>
      </c>
      <c r="X37" s="157">
        <f t="shared" si="9"/>
        <v>130</v>
      </c>
      <c r="Y37" s="157">
        <f t="shared" si="10"/>
        <v>90</v>
      </c>
      <c r="Z37" s="17"/>
      <c r="AA37" s="29">
        <f t="shared" si="61"/>
        <v>70</v>
      </c>
      <c r="AB37" s="29">
        <f t="shared" si="62"/>
        <v>60</v>
      </c>
      <c r="AC37" s="29">
        <f t="shared" si="63"/>
        <v>45</v>
      </c>
      <c r="AD37" s="29">
        <f t="shared" si="64"/>
        <v>30</v>
      </c>
      <c r="AE37" s="157">
        <f t="shared" si="12"/>
        <v>230</v>
      </c>
      <c r="AF37" s="157">
        <f t="shared" si="13"/>
        <v>150</v>
      </c>
      <c r="AG37" s="157">
        <f t="shared" si="14"/>
        <v>100</v>
      </c>
      <c r="AH37" s="157">
        <f t="shared" si="15"/>
        <v>50</v>
      </c>
      <c r="AI37" s="160">
        <f>'ĐẤT PNN'!I37-'ĐẤT NN'!O37</f>
        <v>50</v>
      </c>
    </row>
    <row r="38" spans="1:35" s="41" customFormat="1" ht="94.5" customHeight="1" x14ac:dyDescent="0.25">
      <c r="A38" s="166">
        <f>'ĐẤT PNN'!A38</f>
        <v>32</v>
      </c>
      <c r="B38" s="166" t="str">
        <f>'ĐẤT PNN'!B38</f>
        <v>VT4</v>
      </c>
      <c r="C38" s="166" t="s">
        <v>502</v>
      </c>
      <c r="D38" s="166" t="s">
        <v>147</v>
      </c>
      <c r="E38" s="166" t="s">
        <v>508</v>
      </c>
      <c r="F38" s="166" t="s">
        <v>505</v>
      </c>
      <c r="G38" s="166" t="str">
        <f t="shared" si="34"/>
        <v>Xã Định QuánCác đường nhóm IVị trí 180</v>
      </c>
      <c r="H38" s="166"/>
      <c r="I38" s="166"/>
      <c r="J38" s="194" t="str">
        <f>'ĐẤT PNN'!D38</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từ ≥3m đến &lt;5m, cách đường giao thông &gt;1.000m.
- Có bề rộng &lt;3m, cách đường giao thông &gt;200m.</v>
      </c>
      <c r="K38" s="194"/>
      <c r="L38" s="194"/>
      <c r="M38" s="170">
        <f t="shared" si="55"/>
        <v>50</v>
      </c>
      <c r="N38" s="170">
        <f t="shared" si="56"/>
        <v>30</v>
      </c>
      <c r="O38" s="170">
        <v>90</v>
      </c>
      <c r="P38" s="170">
        <v>50</v>
      </c>
      <c r="Q38" s="182">
        <v>1.1299999999999999</v>
      </c>
      <c r="R38" s="29">
        <f t="shared" si="57"/>
        <v>80</v>
      </c>
      <c r="S38" s="29">
        <f t="shared" si="58"/>
        <v>65</v>
      </c>
      <c r="T38" s="29">
        <f t="shared" si="59"/>
        <v>60</v>
      </c>
      <c r="U38" s="29">
        <f t="shared" si="60"/>
        <v>50</v>
      </c>
      <c r="V38" s="157">
        <f t="shared" si="7"/>
        <v>270</v>
      </c>
      <c r="W38" s="157">
        <f t="shared" si="8"/>
        <v>160</v>
      </c>
      <c r="X38" s="157">
        <f t="shared" si="9"/>
        <v>130</v>
      </c>
      <c r="Y38" s="157">
        <f t="shared" si="10"/>
        <v>90</v>
      </c>
      <c r="Z38" s="17"/>
      <c r="AA38" s="29">
        <f t="shared" si="61"/>
        <v>70</v>
      </c>
      <c r="AB38" s="29">
        <f t="shared" si="62"/>
        <v>60</v>
      </c>
      <c r="AC38" s="29">
        <f t="shared" si="63"/>
        <v>45</v>
      </c>
      <c r="AD38" s="29">
        <f t="shared" si="64"/>
        <v>30</v>
      </c>
      <c r="AE38" s="157">
        <f t="shared" si="12"/>
        <v>230</v>
      </c>
      <c r="AF38" s="157">
        <f t="shared" si="13"/>
        <v>150</v>
      </c>
      <c r="AG38" s="157">
        <f t="shared" si="14"/>
        <v>100</v>
      </c>
      <c r="AH38" s="157">
        <f t="shared" si="15"/>
        <v>50</v>
      </c>
      <c r="AI38" s="160">
        <f>'ĐẤT PNN'!I38-'ĐẤT NN'!O38</f>
        <v>10</v>
      </c>
    </row>
    <row r="39" spans="1:35" s="41" customFormat="1" ht="94.5" customHeight="1" x14ac:dyDescent="0.25">
      <c r="A39" s="166">
        <f>'ĐẤT PNN'!A39</f>
        <v>33</v>
      </c>
      <c r="B39" s="166" t="str">
        <f>'ĐẤT PNN'!B39</f>
        <v>VT2*0,8</v>
      </c>
      <c r="C39" s="166" t="s">
        <v>498</v>
      </c>
      <c r="D39" s="166" t="s">
        <v>147</v>
      </c>
      <c r="E39" s="166" t="s">
        <v>506</v>
      </c>
      <c r="F39" s="166" t="s">
        <v>505</v>
      </c>
      <c r="G39" s="166" t="str">
        <f t="shared" si="34"/>
        <v>Xã Định QuánCác đường nhóm IVị trí 180</v>
      </c>
      <c r="H39" s="166"/>
      <c r="I39" s="166"/>
      <c r="J39" s="194" t="str">
        <f>'ĐẤT PNN'!D39</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≥5m, cách đường giao thông ≤1.000m.
- Có bề rộng từ ≥3m đến &lt;5m, cách đường giao thông ≤500m.</v>
      </c>
      <c r="K39" s="194"/>
      <c r="L39" s="194"/>
      <c r="M39" s="170">
        <f t="shared" si="55"/>
        <v>65</v>
      </c>
      <c r="N39" s="170">
        <f t="shared" si="56"/>
        <v>60</v>
      </c>
      <c r="O39" s="170">
        <v>160</v>
      </c>
      <c r="P39" s="170">
        <v>150</v>
      </c>
      <c r="Q39" s="182">
        <v>1.1299999999999999</v>
      </c>
      <c r="R39" s="29">
        <f t="shared" si="57"/>
        <v>80</v>
      </c>
      <c r="S39" s="29">
        <f t="shared" si="58"/>
        <v>65</v>
      </c>
      <c r="T39" s="29">
        <f t="shared" si="59"/>
        <v>60</v>
      </c>
      <c r="U39" s="29">
        <f t="shared" si="60"/>
        <v>50</v>
      </c>
      <c r="V39" s="157">
        <f t="shared" si="7"/>
        <v>270</v>
      </c>
      <c r="W39" s="157">
        <f t="shared" si="8"/>
        <v>160</v>
      </c>
      <c r="X39" s="157">
        <f t="shared" si="9"/>
        <v>130</v>
      </c>
      <c r="Y39" s="157">
        <f t="shared" si="10"/>
        <v>90</v>
      </c>
      <c r="Z39" s="17"/>
      <c r="AA39" s="29">
        <f t="shared" si="61"/>
        <v>70</v>
      </c>
      <c r="AB39" s="29">
        <f t="shared" si="62"/>
        <v>60</v>
      </c>
      <c r="AC39" s="29">
        <f t="shared" si="63"/>
        <v>45</v>
      </c>
      <c r="AD39" s="29">
        <f t="shared" si="64"/>
        <v>30</v>
      </c>
      <c r="AE39" s="157">
        <f t="shared" si="12"/>
        <v>230</v>
      </c>
      <c r="AF39" s="157">
        <f t="shared" si="13"/>
        <v>150</v>
      </c>
      <c r="AG39" s="157">
        <f t="shared" si="14"/>
        <v>100</v>
      </c>
      <c r="AH39" s="157">
        <f t="shared" si="15"/>
        <v>50</v>
      </c>
      <c r="AI39" s="160">
        <f>'ĐẤT PNN'!I39-'ĐẤT NN'!O39</f>
        <v>90</v>
      </c>
    </row>
    <row r="40" spans="1:35" s="41" customFormat="1" ht="94.5" customHeight="1" x14ac:dyDescent="0.25">
      <c r="A40" s="166">
        <f>'ĐẤT PNN'!A40</f>
        <v>34</v>
      </c>
      <c r="B40" s="166" t="str">
        <f>'ĐẤT PNN'!B40</f>
        <v>VT3*0,8</v>
      </c>
      <c r="C40" s="166" t="s">
        <v>500</v>
      </c>
      <c r="D40" s="166" t="s">
        <v>147</v>
      </c>
      <c r="E40" s="166" t="s">
        <v>507</v>
      </c>
      <c r="F40" s="166" t="s">
        <v>505</v>
      </c>
      <c r="G40" s="166" t="str">
        <f t="shared" si="34"/>
        <v>Xã Định QuánCác đường nhóm IVị trí 180</v>
      </c>
      <c r="H40" s="166"/>
      <c r="I40" s="166"/>
      <c r="J40" s="194" t="str">
        <f>'ĐẤT PNN'!D40</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K40" s="194"/>
      <c r="L40" s="194"/>
      <c r="M40" s="170">
        <f t="shared" si="55"/>
        <v>60</v>
      </c>
      <c r="N40" s="170">
        <f t="shared" si="56"/>
        <v>45</v>
      </c>
      <c r="O40" s="170">
        <v>130</v>
      </c>
      <c r="P40" s="170">
        <v>100</v>
      </c>
      <c r="Q40" s="182">
        <v>1.1299999999999999</v>
      </c>
      <c r="R40" s="29">
        <f t="shared" si="57"/>
        <v>80</v>
      </c>
      <c r="S40" s="29">
        <f t="shared" si="58"/>
        <v>65</v>
      </c>
      <c r="T40" s="29">
        <f t="shared" si="59"/>
        <v>60</v>
      </c>
      <c r="U40" s="29">
        <f t="shared" si="60"/>
        <v>50</v>
      </c>
      <c r="V40" s="157">
        <f t="shared" si="7"/>
        <v>270</v>
      </c>
      <c r="W40" s="157">
        <f t="shared" si="8"/>
        <v>160</v>
      </c>
      <c r="X40" s="157">
        <f t="shared" si="9"/>
        <v>130</v>
      </c>
      <c r="Y40" s="157">
        <f t="shared" si="10"/>
        <v>90</v>
      </c>
      <c r="Z40" s="17"/>
      <c r="AA40" s="29">
        <f t="shared" si="61"/>
        <v>70</v>
      </c>
      <c r="AB40" s="29">
        <f t="shared" si="62"/>
        <v>60</v>
      </c>
      <c r="AC40" s="29">
        <f t="shared" si="63"/>
        <v>45</v>
      </c>
      <c r="AD40" s="29">
        <f t="shared" si="64"/>
        <v>30</v>
      </c>
      <c r="AE40" s="157">
        <f t="shared" si="12"/>
        <v>230</v>
      </c>
      <c r="AF40" s="157">
        <f t="shared" si="13"/>
        <v>150</v>
      </c>
      <c r="AG40" s="157">
        <f t="shared" si="14"/>
        <v>100</v>
      </c>
      <c r="AH40" s="157">
        <f t="shared" si="15"/>
        <v>50</v>
      </c>
      <c r="AI40" s="160">
        <f>'ĐẤT PNN'!I40-'ĐẤT NN'!O40</f>
        <v>30</v>
      </c>
    </row>
    <row r="41" spans="1:35" s="41" customFormat="1" ht="94.5" customHeight="1" x14ac:dyDescent="0.25">
      <c r="A41" s="166">
        <f>'ĐẤT PNN'!A41</f>
        <v>35</v>
      </c>
      <c r="B41" s="166" t="str">
        <f>'ĐẤT PNN'!B41</f>
        <v>VT4*0,8</v>
      </c>
      <c r="C41" s="166" t="s">
        <v>502</v>
      </c>
      <c r="D41" s="166" t="s">
        <v>147</v>
      </c>
      <c r="E41" s="166" t="s">
        <v>508</v>
      </c>
      <c r="F41" s="166" t="s">
        <v>505</v>
      </c>
      <c r="G41" s="166" t="str">
        <f t="shared" si="34"/>
        <v>Xã Định QuánCác đường nhóm IVị trí 180</v>
      </c>
      <c r="H41" s="166"/>
      <c r="I41" s="166"/>
      <c r="J41" s="194" t="str">
        <f>'ĐẤT PNN'!D41</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có hiện trạng là đường nhựa, bê tông xi măng:
- Có bề rộng từ ≥3m đến &lt;5m, cách đường giao thông &gt;1.000m.
- Có bề rộng &lt;3m, cách đường giao thông &gt;200m.</v>
      </c>
      <c r="K41" s="194"/>
      <c r="L41" s="194"/>
      <c r="M41" s="170">
        <f t="shared" si="55"/>
        <v>50</v>
      </c>
      <c r="N41" s="170">
        <f t="shared" si="56"/>
        <v>30</v>
      </c>
      <c r="O41" s="170">
        <v>90</v>
      </c>
      <c r="P41" s="170">
        <v>50</v>
      </c>
      <c r="Q41" s="182">
        <v>1.1299999999999999</v>
      </c>
      <c r="R41" s="29">
        <f t="shared" si="57"/>
        <v>80</v>
      </c>
      <c r="S41" s="29">
        <f t="shared" si="58"/>
        <v>65</v>
      </c>
      <c r="T41" s="29">
        <f t="shared" si="59"/>
        <v>60</v>
      </c>
      <c r="U41" s="29">
        <f t="shared" si="60"/>
        <v>50</v>
      </c>
      <c r="V41" s="157">
        <f t="shared" si="7"/>
        <v>270</v>
      </c>
      <c r="W41" s="157">
        <f t="shared" si="8"/>
        <v>160</v>
      </c>
      <c r="X41" s="157">
        <f t="shared" si="9"/>
        <v>130</v>
      </c>
      <c r="Y41" s="157">
        <f t="shared" si="10"/>
        <v>90</v>
      </c>
      <c r="Z41" s="17"/>
      <c r="AA41" s="29">
        <f t="shared" si="61"/>
        <v>70</v>
      </c>
      <c r="AB41" s="29">
        <f t="shared" si="62"/>
        <v>60</v>
      </c>
      <c r="AC41" s="29">
        <f t="shared" si="63"/>
        <v>45</v>
      </c>
      <c r="AD41" s="29">
        <f t="shared" si="64"/>
        <v>30</v>
      </c>
      <c r="AE41" s="157">
        <f t="shared" si="12"/>
        <v>230</v>
      </c>
      <c r="AF41" s="157">
        <f t="shared" si="13"/>
        <v>150</v>
      </c>
      <c r="AG41" s="157">
        <f t="shared" si="14"/>
        <v>100</v>
      </c>
      <c r="AH41" s="157">
        <f t="shared" si="15"/>
        <v>50</v>
      </c>
      <c r="AI41" s="160">
        <f>'ĐẤT PNN'!I41-'ĐẤT NN'!O41</f>
        <v>0</v>
      </c>
    </row>
    <row r="42" spans="1:35" s="41" customFormat="1" ht="63" x14ac:dyDescent="0.25">
      <c r="A42" s="166">
        <f>'ĐẤT PNN'!A42</f>
        <v>36</v>
      </c>
      <c r="B42" s="166" t="str">
        <f>'ĐẤT PNN'!B42</f>
        <v>DQ2DT</v>
      </c>
      <c r="C42" s="166" t="s">
        <v>495</v>
      </c>
      <c r="D42" s="166" t="s">
        <v>147</v>
      </c>
      <c r="E42" s="166" t="s">
        <v>509</v>
      </c>
      <c r="F42" s="166" t="s">
        <v>19</v>
      </c>
      <c r="G42" s="166" t="str">
        <f>D42&amp;F42&amp;C$7&amp;$M$42</f>
        <v>Xã Định QuánCác đường còn lạiVị trí 170</v>
      </c>
      <c r="H42" s="181" t="s">
        <v>490</v>
      </c>
      <c r="I42" s="181" t="s">
        <v>489</v>
      </c>
      <c r="J42" s="167" t="str">
        <f>'ĐẤT PNN'!D42</f>
        <v>Đường Hoàng Hoa Thám</v>
      </c>
      <c r="K42" s="167" t="str">
        <f>'ĐẤT PNN'!E42</f>
        <v>Đường Gia Canh</v>
      </c>
      <c r="L42" s="167" t="str">
        <f>'ĐẤT PNN'!F42</f>
        <v>Hết ranh Thị trấn Định Quán (cũ)</v>
      </c>
      <c r="M42" s="168">
        <f>R42</f>
        <v>70</v>
      </c>
      <c r="N42" s="169">
        <f>AA42</f>
        <v>60</v>
      </c>
      <c r="O42" s="170">
        <v>230</v>
      </c>
      <c r="P42" s="170">
        <v>200</v>
      </c>
      <c r="Q42" s="182">
        <v>1.1299999999999999</v>
      </c>
      <c r="R42" s="73">
        <v>70</v>
      </c>
      <c r="S42" s="73">
        <v>55</v>
      </c>
      <c r="T42" s="73">
        <v>50</v>
      </c>
      <c r="U42" s="73">
        <v>40</v>
      </c>
      <c r="V42" s="157">
        <f t="shared" si="7"/>
        <v>230</v>
      </c>
      <c r="W42" s="157">
        <f t="shared" si="8"/>
        <v>140</v>
      </c>
      <c r="X42" s="157">
        <f t="shared" si="9"/>
        <v>110</v>
      </c>
      <c r="Y42" s="157">
        <f t="shared" si="10"/>
        <v>70</v>
      </c>
      <c r="Z42" s="17">
        <v>3</v>
      </c>
      <c r="AA42" s="136">
        <v>60</v>
      </c>
      <c r="AB42" s="136">
        <v>45</v>
      </c>
      <c r="AC42" s="136">
        <v>30</v>
      </c>
      <c r="AD42" s="136">
        <v>20</v>
      </c>
      <c r="AE42" s="157">
        <f t="shared" si="12"/>
        <v>200</v>
      </c>
      <c r="AF42" s="157">
        <f t="shared" si="13"/>
        <v>110</v>
      </c>
      <c r="AG42" s="157">
        <f t="shared" si="14"/>
        <v>70</v>
      </c>
      <c r="AH42" s="157">
        <f t="shared" si="15"/>
        <v>40</v>
      </c>
      <c r="AI42" s="160">
        <f>'ĐẤT PNN'!I42-'ĐẤT NN'!O42</f>
        <v>670</v>
      </c>
    </row>
    <row r="43" spans="1:35" s="41" customFormat="1" ht="94.5" customHeight="1" x14ac:dyDescent="0.25">
      <c r="A43" s="166">
        <f>'ĐẤT PNN'!A43</f>
        <v>37</v>
      </c>
      <c r="B43" s="166" t="str">
        <f>'ĐẤT PNN'!B43</f>
        <v>VT2</v>
      </c>
      <c r="C43" s="166" t="s">
        <v>498</v>
      </c>
      <c r="D43" s="166" t="s">
        <v>147</v>
      </c>
      <c r="E43" s="166" t="s">
        <v>510</v>
      </c>
      <c r="F43" s="166" t="s">
        <v>19</v>
      </c>
      <c r="G43" s="166" t="str">
        <f t="shared" ref="G43:G76" si="65">D43&amp;F43&amp;C$7&amp;$M$42</f>
        <v>Xã Định QuánCác đường còn lạiVị trí 170</v>
      </c>
      <c r="H43" s="166"/>
      <c r="I43" s="166"/>
      <c r="J43" s="194" t="str">
        <f>'ĐẤT PNN'!D43</f>
        <v>Các tuyến đường giao thông đấu nối trực tiếp ra Đường Hoàng Hoa Thám đoạn từ Đường Gia Canh đến Hết ranh Thị trấn Định Quán (cũ) có hiện trạng là đường nhựa, bê tông xi măng:
- Có bề rộng ≥5m, cách đường giao thông ≤600m.
- Có bề rộng từ ≥3m đến &lt;5m, cách đường giao thông ≤400m.</v>
      </c>
      <c r="K43" s="194"/>
      <c r="L43" s="194"/>
      <c r="M43" s="170">
        <f t="shared" ref="M43:M48" si="66">IF(B43="VT2",S43,IF(B43="VT3",T43,IF(B43="VT2*0,8",S43,IF(B43="VT3*0,8",T43,U43))))</f>
        <v>55</v>
      </c>
      <c r="N43" s="170">
        <f t="shared" ref="N43:N48" si="67">IF(B43="VT2",AB43,IF(B43="VT3",AC43,IF(B43="VT2*0,8",AB43,IF(B43="VT3*0,8",AC43,AD43))))</f>
        <v>45</v>
      </c>
      <c r="O43" s="170">
        <v>140</v>
      </c>
      <c r="P43" s="170">
        <v>110</v>
      </c>
      <c r="Q43" s="182">
        <v>1.1299999999999999</v>
      </c>
      <c r="R43" s="29">
        <f t="shared" ref="R43:R48" si="68">R42</f>
        <v>70</v>
      </c>
      <c r="S43" s="29">
        <f t="shared" ref="S43:S48" si="69">S42</f>
        <v>55</v>
      </c>
      <c r="T43" s="29">
        <f t="shared" ref="T43:T48" si="70">T42</f>
        <v>50</v>
      </c>
      <c r="U43" s="29">
        <f t="shared" ref="U43:U48" si="71">U42</f>
        <v>40</v>
      </c>
      <c r="V43" s="157">
        <f t="shared" si="7"/>
        <v>230</v>
      </c>
      <c r="W43" s="157">
        <f t="shared" si="8"/>
        <v>140</v>
      </c>
      <c r="X43" s="157">
        <f t="shared" si="9"/>
        <v>110</v>
      </c>
      <c r="Y43" s="157">
        <f t="shared" si="10"/>
        <v>70</v>
      </c>
      <c r="Z43" s="17">
        <f>'ĐẤT PNN'!U43</f>
        <v>3</v>
      </c>
      <c r="AA43" s="29">
        <f t="shared" ref="AA43:AA48" si="72">AA42</f>
        <v>60</v>
      </c>
      <c r="AB43" s="29">
        <f t="shared" ref="AB43:AB48" si="73">AB42</f>
        <v>45</v>
      </c>
      <c r="AC43" s="29">
        <f t="shared" ref="AC43:AC48" si="74">AC42</f>
        <v>30</v>
      </c>
      <c r="AD43" s="29">
        <f t="shared" ref="AD43:AD48" si="75">AD42</f>
        <v>20</v>
      </c>
      <c r="AE43" s="157">
        <f t="shared" si="12"/>
        <v>200</v>
      </c>
      <c r="AF43" s="157">
        <f t="shared" si="13"/>
        <v>110</v>
      </c>
      <c r="AG43" s="157">
        <f t="shared" si="14"/>
        <v>70</v>
      </c>
      <c r="AH43" s="157">
        <f t="shared" si="15"/>
        <v>40</v>
      </c>
      <c r="AI43" s="160">
        <f>'ĐẤT PNN'!I43-'ĐẤT NN'!O43</f>
        <v>310</v>
      </c>
    </row>
    <row r="44" spans="1:35" s="41" customFormat="1" ht="110.25" customHeight="1" x14ac:dyDescent="0.25">
      <c r="A44" s="166">
        <f>'ĐẤT PNN'!A44</f>
        <v>38</v>
      </c>
      <c r="B44" s="166" t="str">
        <f>'ĐẤT PNN'!B44</f>
        <v>VT3</v>
      </c>
      <c r="C44" s="166" t="s">
        <v>500</v>
      </c>
      <c r="D44" s="166" t="s">
        <v>147</v>
      </c>
      <c r="E44" s="166" t="s">
        <v>511</v>
      </c>
      <c r="F44" s="166" t="s">
        <v>19</v>
      </c>
      <c r="G44" s="166" t="str">
        <f t="shared" si="65"/>
        <v>Xã Định QuánCác đường còn lạiVị trí 170</v>
      </c>
      <c r="H44" s="166"/>
      <c r="I44" s="166"/>
      <c r="J44" s="194" t="str">
        <f>'ĐẤT PNN'!D44</f>
        <v>Các tuyến đường giao thông đấu nối trực tiếp ra Đường Hoàng Hoa Thám đoạn từ Đường Gia Canh đến Hết ranh Thị trấn Định Quán (cũ) có hiện trạng là đường nhựa, bê tông xi măng:
- Có bề rộng ≥5m, cách đường giao thông &gt;600m.
- Có bề rộng từ ≥3m đến &lt;5m, cách đường giao thông từ &gt;400m đến ≤600m.
- Có bề rộng &lt;3m, cách đường giao thông ≤200m.</v>
      </c>
      <c r="K44" s="194"/>
      <c r="L44" s="194"/>
      <c r="M44" s="170">
        <f t="shared" si="66"/>
        <v>50</v>
      </c>
      <c r="N44" s="170">
        <f t="shared" si="67"/>
        <v>30</v>
      </c>
      <c r="O44" s="170">
        <v>110</v>
      </c>
      <c r="P44" s="170">
        <v>70</v>
      </c>
      <c r="Q44" s="182">
        <v>1.1299999999999999</v>
      </c>
      <c r="R44" s="29">
        <f t="shared" si="68"/>
        <v>70</v>
      </c>
      <c r="S44" s="29">
        <f t="shared" si="69"/>
        <v>55</v>
      </c>
      <c r="T44" s="29">
        <f t="shared" si="70"/>
        <v>50</v>
      </c>
      <c r="U44" s="29">
        <f t="shared" si="71"/>
        <v>40</v>
      </c>
      <c r="V44" s="157">
        <f t="shared" si="7"/>
        <v>230</v>
      </c>
      <c r="W44" s="157">
        <f t="shared" si="8"/>
        <v>140</v>
      </c>
      <c r="X44" s="157">
        <f t="shared" si="9"/>
        <v>110</v>
      </c>
      <c r="Y44" s="157">
        <f t="shared" si="10"/>
        <v>70</v>
      </c>
      <c r="Z44" s="17">
        <f>'ĐẤT PNN'!U44</f>
        <v>3</v>
      </c>
      <c r="AA44" s="29">
        <f t="shared" si="72"/>
        <v>60</v>
      </c>
      <c r="AB44" s="29">
        <f t="shared" si="73"/>
        <v>45</v>
      </c>
      <c r="AC44" s="29">
        <f t="shared" si="74"/>
        <v>30</v>
      </c>
      <c r="AD44" s="29">
        <f t="shared" si="75"/>
        <v>20</v>
      </c>
      <c r="AE44" s="157">
        <f t="shared" si="12"/>
        <v>200</v>
      </c>
      <c r="AF44" s="157">
        <f t="shared" si="13"/>
        <v>110</v>
      </c>
      <c r="AG44" s="157">
        <f t="shared" si="14"/>
        <v>70</v>
      </c>
      <c r="AH44" s="157">
        <f t="shared" si="15"/>
        <v>40</v>
      </c>
      <c r="AI44" s="160">
        <f>'ĐẤT PNN'!I44-'ĐẤT NN'!O44</f>
        <v>150</v>
      </c>
    </row>
    <row r="45" spans="1:35" s="41" customFormat="1" ht="78.75" customHeight="1" x14ac:dyDescent="0.25">
      <c r="A45" s="166">
        <f>'ĐẤT PNN'!A45</f>
        <v>39</v>
      </c>
      <c r="B45" s="166" t="str">
        <f>'ĐẤT PNN'!B45</f>
        <v>VT4</v>
      </c>
      <c r="C45" s="166" t="s">
        <v>502</v>
      </c>
      <c r="D45" s="166" t="s">
        <v>147</v>
      </c>
      <c r="E45" s="166" t="s">
        <v>512</v>
      </c>
      <c r="F45" s="166" t="s">
        <v>19</v>
      </c>
      <c r="G45" s="166" t="str">
        <f t="shared" si="65"/>
        <v>Xã Định QuánCác đường còn lạiVị trí 170</v>
      </c>
      <c r="H45" s="166"/>
      <c r="I45" s="166"/>
      <c r="J45" s="194" t="str">
        <f>'ĐẤT PNN'!D45</f>
        <v>Các tuyến đường giao thông đấu nối trực tiếp ra Đường Hoàng Hoa Thám đoạn từ Đường Gia Canh đến Hết ranh Thị trấn Định Quán (cũ) có hiện trạng là đường nhựa, bê tông xi măng:
- Có bề rộng từ ≥3m đến &lt;5m, cách đường giao thông &gt;600m.
- Có bề rộng &lt;3m, cách đường giao thông &gt;200m.</v>
      </c>
      <c r="K45" s="194"/>
      <c r="L45" s="194"/>
      <c r="M45" s="170">
        <f t="shared" si="66"/>
        <v>40</v>
      </c>
      <c r="N45" s="170">
        <f t="shared" si="67"/>
        <v>20</v>
      </c>
      <c r="O45" s="170">
        <v>70</v>
      </c>
      <c r="P45" s="170">
        <v>40</v>
      </c>
      <c r="Q45" s="182">
        <v>1.1299999999999999</v>
      </c>
      <c r="R45" s="29">
        <f t="shared" si="68"/>
        <v>70</v>
      </c>
      <c r="S45" s="29">
        <f t="shared" si="69"/>
        <v>55</v>
      </c>
      <c r="T45" s="29">
        <f t="shared" si="70"/>
        <v>50</v>
      </c>
      <c r="U45" s="29">
        <f t="shared" si="71"/>
        <v>40</v>
      </c>
      <c r="V45" s="157">
        <f t="shared" si="7"/>
        <v>230</v>
      </c>
      <c r="W45" s="157">
        <f t="shared" si="8"/>
        <v>140</v>
      </c>
      <c r="X45" s="157">
        <f t="shared" si="9"/>
        <v>110</v>
      </c>
      <c r="Y45" s="157">
        <f t="shared" si="10"/>
        <v>70</v>
      </c>
      <c r="Z45" s="17">
        <f>'ĐẤT PNN'!U45</f>
        <v>3</v>
      </c>
      <c r="AA45" s="29">
        <f t="shared" si="72"/>
        <v>60</v>
      </c>
      <c r="AB45" s="29">
        <f t="shared" si="73"/>
        <v>45</v>
      </c>
      <c r="AC45" s="29">
        <f t="shared" si="74"/>
        <v>30</v>
      </c>
      <c r="AD45" s="29">
        <f t="shared" si="75"/>
        <v>20</v>
      </c>
      <c r="AE45" s="157">
        <f t="shared" si="12"/>
        <v>200</v>
      </c>
      <c r="AF45" s="157">
        <f t="shared" si="13"/>
        <v>110</v>
      </c>
      <c r="AG45" s="157">
        <f t="shared" si="14"/>
        <v>70</v>
      </c>
      <c r="AH45" s="157">
        <f t="shared" si="15"/>
        <v>40</v>
      </c>
      <c r="AI45" s="160">
        <f>'ĐẤT PNN'!I45-'ĐẤT NN'!O45</f>
        <v>60</v>
      </c>
    </row>
    <row r="46" spans="1:35" s="41" customFormat="1" ht="94.5" customHeight="1" x14ac:dyDescent="0.25">
      <c r="A46" s="166">
        <f>'ĐẤT PNN'!A46</f>
        <v>40</v>
      </c>
      <c r="B46" s="166" t="str">
        <f>'ĐẤT PNN'!B46</f>
        <v>VT2*0,8</v>
      </c>
      <c r="C46" s="166" t="s">
        <v>498</v>
      </c>
      <c r="D46" s="166" t="s">
        <v>147</v>
      </c>
      <c r="E46" s="166" t="s">
        <v>510</v>
      </c>
      <c r="F46" s="166" t="s">
        <v>19</v>
      </c>
      <c r="G46" s="166" t="str">
        <f t="shared" si="65"/>
        <v>Xã Định QuánCác đường còn lạiVị trí 170</v>
      </c>
      <c r="H46" s="166"/>
      <c r="I46" s="166"/>
      <c r="J46" s="194" t="str">
        <f>'ĐẤT PNN'!D46</f>
        <v>Các tuyến đường giao thông không đấu nối trực tiếp và thông ra Đường Hoàng Hoa Thám đoạn từ Đường Gia Canh đến Hết ranh Thị trấn Định Quán (cũ) có hiện trạng là đường nhựa, bê tông xi măng:
- Có bề rộng ≥5m, cách đường giao thông ≤600m.
- Có bề rộng từ ≥3m đến &lt;5m, cách đường giao thông ≤400m.</v>
      </c>
      <c r="K46" s="194"/>
      <c r="L46" s="194"/>
      <c r="M46" s="170">
        <f t="shared" si="66"/>
        <v>55</v>
      </c>
      <c r="N46" s="170">
        <f t="shared" si="67"/>
        <v>45</v>
      </c>
      <c r="O46" s="170">
        <v>140</v>
      </c>
      <c r="P46" s="170">
        <v>110</v>
      </c>
      <c r="Q46" s="182">
        <v>1.1299999999999999</v>
      </c>
      <c r="R46" s="29">
        <f t="shared" si="68"/>
        <v>70</v>
      </c>
      <c r="S46" s="29">
        <f t="shared" si="69"/>
        <v>55</v>
      </c>
      <c r="T46" s="29">
        <f t="shared" si="70"/>
        <v>50</v>
      </c>
      <c r="U46" s="29">
        <f t="shared" si="71"/>
        <v>40</v>
      </c>
      <c r="V46" s="157">
        <f t="shared" si="7"/>
        <v>230</v>
      </c>
      <c r="W46" s="157">
        <f t="shared" si="8"/>
        <v>140</v>
      </c>
      <c r="X46" s="157">
        <f t="shared" si="9"/>
        <v>110</v>
      </c>
      <c r="Y46" s="157">
        <f t="shared" si="10"/>
        <v>70</v>
      </c>
      <c r="Z46" s="17">
        <f>'ĐẤT PNN'!U46</f>
        <v>3</v>
      </c>
      <c r="AA46" s="29">
        <f t="shared" si="72"/>
        <v>60</v>
      </c>
      <c r="AB46" s="29">
        <f t="shared" si="73"/>
        <v>45</v>
      </c>
      <c r="AC46" s="29">
        <f t="shared" si="74"/>
        <v>30</v>
      </c>
      <c r="AD46" s="29">
        <f t="shared" si="75"/>
        <v>20</v>
      </c>
      <c r="AE46" s="157">
        <f t="shared" si="12"/>
        <v>200</v>
      </c>
      <c r="AF46" s="157">
        <f t="shared" si="13"/>
        <v>110</v>
      </c>
      <c r="AG46" s="157">
        <f t="shared" si="14"/>
        <v>70</v>
      </c>
      <c r="AH46" s="157">
        <f t="shared" si="15"/>
        <v>40</v>
      </c>
      <c r="AI46" s="160">
        <f>'ĐẤT PNN'!I46-'ĐẤT NN'!O46</f>
        <v>270</v>
      </c>
    </row>
    <row r="47" spans="1:35" s="41" customFormat="1" ht="94.5" customHeight="1" x14ac:dyDescent="0.25">
      <c r="A47" s="166">
        <f>'ĐẤT PNN'!A47</f>
        <v>41</v>
      </c>
      <c r="B47" s="166" t="str">
        <f>'ĐẤT PNN'!B47</f>
        <v>VT3*0,8</v>
      </c>
      <c r="C47" s="166" t="s">
        <v>500</v>
      </c>
      <c r="D47" s="166" t="s">
        <v>147</v>
      </c>
      <c r="E47" s="166" t="s">
        <v>511</v>
      </c>
      <c r="F47" s="166" t="s">
        <v>19</v>
      </c>
      <c r="G47" s="166" t="str">
        <f t="shared" si="65"/>
        <v>Xã Định QuánCác đường còn lạiVị trí 170</v>
      </c>
      <c r="H47" s="166"/>
      <c r="I47" s="166"/>
      <c r="J47" s="194" t="str">
        <f>'ĐẤT PNN'!D47</f>
        <v>Các tuyến đường giao thông không đấu nối trực tiếp và thông ra Đường Hoàng Hoa Thám đoạn từ Đường Gia Canh đến Hết ranh Thị trấn Định Quán (cũ) có hiện trạng là đường nhựa, bê tông xi măng:
- Có bề rộng ≥5m, cách đường giao thông &gt;600m.
- Có bề rộng từ ≥3m đến &lt;5m, cách đường giao thông từ &gt;400m đến ≤600m.
- Có bề rộng &lt;3m, cách đường giao thông ≤200m.</v>
      </c>
      <c r="K47" s="194"/>
      <c r="L47" s="194"/>
      <c r="M47" s="170">
        <f t="shared" si="66"/>
        <v>50</v>
      </c>
      <c r="N47" s="170">
        <f t="shared" si="67"/>
        <v>30</v>
      </c>
      <c r="O47" s="170">
        <v>110</v>
      </c>
      <c r="P47" s="170">
        <v>70</v>
      </c>
      <c r="Q47" s="182">
        <v>1.1299999999999999</v>
      </c>
      <c r="R47" s="29">
        <f t="shared" si="68"/>
        <v>70</v>
      </c>
      <c r="S47" s="29">
        <f t="shared" si="69"/>
        <v>55</v>
      </c>
      <c r="T47" s="29">
        <f t="shared" si="70"/>
        <v>50</v>
      </c>
      <c r="U47" s="29">
        <f t="shared" si="71"/>
        <v>40</v>
      </c>
      <c r="V47" s="157">
        <f t="shared" si="7"/>
        <v>230</v>
      </c>
      <c r="W47" s="157">
        <f t="shared" si="8"/>
        <v>140</v>
      </c>
      <c r="X47" s="157">
        <f t="shared" si="9"/>
        <v>110</v>
      </c>
      <c r="Y47" s="157">
        <f t="shared" si="10"/>
        <v>70</v>
      </c>
      <c r="Z47" s="17">
        <f>'ĐẤT PNN'!U47</f>
        <v>3</v>
      </c>
      <c r="AA47" s="29">
        <f t="shared" si="72"/>
        <v>60</v>
      </c>
      <c r="AB47" s="29">
        <f t="shared" si="73"/>
        <v>45</v>
      </c>
      <c r="AC47" s="29">
        <f t="shared" si="74"/>
        <v>30</v>
      </c>
      <c r="AD47" s="29">
        <f t="shared" si="75"/>
        <v>20</v>
      </c>
      <c r="AE47" s="157">
        <f t="shared" si="12"/>
        <v>200</v>
      </c>
      <c r="AF47" s="157">
        <f t="shared" si="13"/>
        <v>110</v>
      </c>
      <c r="AG47" s="157">
        <f t="shared" si="14"/>
        <v>70</v>
      </c>
      <c r="AH47" s="157">
        <f t="shared" si="15"/>
        <v>40</v>
      </c>
      <c r="AI47" s="160">
        <f>'ĐẤT PNN'!I47-'ĐẤT NN'!O47</f>
        <v>130</v>
      </c>
    </row>
    <row r="48" spans="1:35" s="41" customFormat="1" ht="78.75" customHeight="1" x14ac:dyDescent="0.25">
      <c r="A48" s="166">
        <f>'ĐẤT PNN'!A48</f>
        <v>42</v>
      </c>
      <c r="B48" s="166" t="str">
        <f>'ĐẤT PNN'!B48</f>
        <v>VT4*0,8</v>
      </c>
      <c r="C48" s="166" t="s">
        <v>502</v>
      </c>
      <c r="D48" s="166" t="s">
        <v>147</v>
      </c>
      <c r="E48" s="166" t="s">
        <v>512</v>
      </c>
      <c r="F48" s="166" t="s">
        <v>19</v>
      </c>
      <c r="G48" s="166" t="str">
        <f t="shared" si="65"/>
        <v>Xã Định QuánCác đường còn lạiVị trí 170</v>
      </c>
      <c r="H48" s="166"/>
      <c r="I48" s="166"/>
      <c r="J48" s="194" t="str">
        <f>'ĐẤT PNN'!D48</f>
        <v>Các tuyến đường giao thông không đấu nối trực tiếp và thông ra Đường Hoàng Hoa Thám đoạn từ Đường Gia Canh đến Hết ranh Thị trấn Định Quán (cũ) có hiện trạng là đường nhựa, bê tông xi măng:
- Có bề rộng từ ≥3m đến &lt;5m, cách đường giao thông &gt;600m.
- Có bề rộng &lt;3m, cách đường giao thông &gt;200m.</v>
      </c>
      <c r="K48" s="194"/>
      <c r="L48" s="194"/>
      <c r="M48" s="170">
        <f t="shared" si="66"/>
        <v>40</v>
      </c>
      <c r="N48" s="170">
        <f t="shared" si="67"/>
        <v>20</v>
      </c>
      <c r="O48" s="170">
        <v>70</v>
      </c>
      <c r="P48" s="170">
        <v>40</v>
      </c>
      <c r="Q48" s="182">
        <v>1.1299999999999999</v>
      </c>
      <c r="R48" s="29">
        <f t="shared" si="68"/>
        <v>70</v>
      </c>
      <c r="S48" s="29">
        <f t="shared" si="69"/>
        <v>55</v>
      </c>
      <c r="T48" s="29">
        <f t="shared" si="70"/>
        <v>50</v>
      </c>
      <c r="U48" s="29">
        <f t="shared" si="71"/>
        <v>40</v>
      </c>
      <c r="V48" s="157">
        <f t="shared" si="7"/>
        <v>230</v>
      </c>
      <c r="W48" s="157">
        <f t="shared" si="8"/>
        <v>140</v>
      </c>
      <c r="X48" s="157">
        <f t="shared" si="9"/>
        <v>110</v>
      </c>
      <c r="Y48" s="157">
        <f t="shared" si="10"/>
        <v>70</v>
      </c>
      <c r="Z48" s="17">
        <f>'ĐẤT PNN'!U48</f>
        <v>3</v>
      </c>
      <c r="AA48" s="29">
        <f t="shared" si="72"/>
        <v>60</v>
      </c>
      <c r="AB48" s="29">
        <f t="shared" si="73"/>
        <v>45</v>
      </c>
      <c r="AC48" s="29">
        <f t="shared" si="74"/>
        <v>30</v>
      </c>
      <c r="AD48" s="29">
        <f t="shared" si="75"/>
        <v>20</v>
      </c>
      <c r="AE48" s="157">
        <f t="shared" si="12"/>
        <v>200</v>
      </c>
      <c r="AF48" s="157">
        <f t="shared" si="13"/>
        <v>110</v>
      </c>
      <c r="AG48" s="157">
        <f t="shared" si="14"/>
        <v>70</v>
      </c>
      <c r="AH48" s="157">
        <f t="shared" si="15"/>
        <v>40</v>
      </c>
      <c r="AI48" s="160">
        <f>'ĐẤT PNN'!I48-'ĐẤT NN'!O48</f>
        <v>50</v>
      </c>
    </row>
    <row r="49" spans="1:35" s="41" customFormat="1" ht="63" x14ac:dyDescent="0.25">
      <c r="A49" s="166">
        <f>'ĐẤT PNN'!A49</f>
        <v>43</v>
      </c>
      <c r="B49" s="166" t="str">
        <f>'ĐẤT PNN'!B49</f>
        <v>DQ19NT_D2</v>
      </c>
      <c r="C49" s="166" t="s">
        <v>495</v>
      </c>
      <c r="D49" s="166" t="s">
        <v>147</v>
      </c>
      <c r="E49" s="166" t="s">
        <v>509</v>
      </c>
      <c r="F49" s="166" t="s">
        <v>19</v>
      </c>
      <c r="G49" s="166" t="str">
        <f t="shared" si="65"/>
        <v>Xã Định QuánCác đường còn lạiVị trí 170</v>
      </c>
      <c r="H49" s="181" t="s">
        <v>490</v>
      </c>
      <c r="I49" s="181" t="s">
        <v>489</v>
      </c>
      <c r="J49" s="167" t="str">
        <f>'ĐẤT PNN'!D49</f>
        <v>Đường 13 (nối dài vào xã Gia Canh)</v>
      </c>
      <c r="K49" s="167" t="str">
        <f>'ĐẤT PNN'!E49</f>
        <v>Hết ranh Thị trấn Định Quán (cũ)</v>
      </c>
      <c r="L49" s="167" t="str">
        <f>'ĐẤT PNN'!F49</f>
        <v>Hết ranh Thị trấn Định Quán (cũ) + 2000m</v>
      </c>
      <c r="M49" s="168">
        <f>R49</f>
        <v>70</v>
      </c>
      <c r="N49" s="169">
        <f>AA49</f>
        <v>60</v>
      </c>
      <c r="O49" s="170">
        <v>230</v>
      </c>
      <c r="P49" s="170">
        <v>200</v>
      </c>
      <c r="Q49" s="182">
        <v>1.2</v>
      </c>
      <c r="R49" s="73">
        <v>70</v>
      </c>
      <c r="S49" s="73">
        <v>55</v>
      </c>
      <c r="T49" s="73">
        <v>50</v>
      </c>
      <c r="U49" s="73">
        <v>40</v>
      </c>
      <c r="V49" s="157">
        <f t="shared" ref="V49:V55" si="76">ROUND(R49*10/3,-1)</f>
        <v>230</v>
      </c>
      <c r="W49" s="157">
        <f t="shared" ref="W49:W55" si="77">ROUND(S49*2.5,-1)</f>
        <v>140</v>
      </c>
      <c r="X49" s="157">
        <f t="shared" ref="X49:X55" si="78">ROUND(T49*2.2,-1)</f>
        <v>110</v>
      </c>
      <c r="Y49" s="157">
        <f t="shared" ref="Y49:Y55" si="79">ROUND(U49*1.8,-1)</f>
        <v>70</v>
      </c>
      <c r="Z49" s="17">
        <v>3</v>
      </c>
      <c r="AA49" s="136">
        <v>60</v>
      </c>
      <c r="AB49" s="136">
        <v>45</v>
      </c>
      <c r="AC49" s="136">
        <v>30</v>
      </c>
      <c r="AD49" s="136">
        <v>20</v>
      </c>
      <c r="AE49" s="157">
        <f t="shared" ref="AE49:AE55" si="80">ROUND(AA49*10/3,-1)</f>
        <v>200</v>
      </c>
      <c r="AF49" s="157">
        <f t="shared" ref="AF49:AF55" si="81">ROUND(AB49*2.5,-1)</f>
        <v>110</v>
      </c>
      <c r="AG49" s="157">
        <f t="shared" ref="AG49:AG55" si="82">ROUND(AC49*2.2,-1)</f>
        <v>70</v>
      </c>
      <c r="AH49" s="157">
        <f t="shared" ref="AH49:AH55" si="83">ROUND(AD49*1.8,-1)</f>
        <v>40</v>
      </c>
      <c r="AI49" s="160">
        <f>'ĐẤT PNN'!I49-'ĐẤT NN'!O49</f>
        <v>210</v>
      </c>
    </row>
    <row r="50" spans="1:35" s="41" customFormat="1" ht="94.5" customHeight="1" x14ac:dyDescent="0.25">
      <c r="A50" s="166">
        <f>'ĐẤT PNN'!A50</f>
        <v>44</v>
      </c>
      <c r="B50" s="166" t="str">
        <f>'ĐẤT PNN'!B50</f>
        <v>VT2</v>
      </c>
      <c r="C50" s="166" t="s">
        <v>498</v>
      </c>
      <c r="D50" s="166" t="s">
        <v>147</v>
      </c>
      <c r="E50" s="166" t="s">
        <v>510</v>
      </c>
      <c r="F50" s="166" t="s">
        <v>19</v>
      </c>
      <c r="G50" s="166" t="str">
        <f t="shared" si="65"/>
        <v>Xã Định QuánCác đường còn lạiVị trí 170</v>
      </c>
      <c r="H50" s="166"/>
      <c r="I50" s="166"/>
      <c r="J50" s="194" t="str">
        <f>'ĐẤT PNN'!D50</f>
        <v>Các tuyến đường giao thông đấu nối trực tiếp ra Đường 13 (nối dài vào xã Gia Canh) đoạn từ Hết ranh Thị trấn Định Quán (cũ) đến Hết ranh Thị trấn Định Quán (cũ) + 2000m có hiện trạng là đường nhựa, bê tông xi măng:
- Có bề rộng ≥5m, cách đường giao thông ≤1.000m.
- Có bề rộng từ ≥3m đến &lt;5m, cách đường giao thông ≤500m.</v>
      </c>
      <c r="K50" s="194"/>
      <c r="L50" s="194"/>
      <c r="M50" s="170">
        <f t="shared" ref="M50:M55" si="84">IF(B50="VT2",S50,IF(B50="VT3",T50,IF(B50="VT2*0,8",S50,IF(B50="VT3*0,8",T50,U50))))</f>
        <v>55</v>
      </c>
      <c r="N50" s="170">
        <f t="shared" ref="N50:N55" si="85">IF(B50="VT2",AB50,IF(B50="VT3",AC50,IF(B50="VT2*0,8",AB50,IF(B50="VT3*0,8",AC50,AD50))))</f>
        <v>45</v>
      </c>
      <c r="O50" s="170">
        <v>140</v>
      </c>
      <c r="P50" s="170">
        <v>110</v>
      </c>
      <c r="Q50" s="182">
        <v>1.2</v>
      </c>
      <c r="R50" s="29">
        <f t="shared" ref="R50:U55" si="86">R49</f>
        <v>70</v>
      </c>
      <c r="S50" s="29">
        <f t="shared" si="86"/>
        <v>55</v>
      </c>
      <c r="T50" s="29">
        <f t="shared" si="86"/>
        <v>50</v>
      </c>
      <c r="U50" s="29">
        <f t="shared" si="86"/>
        <v>40</v>
      </c>
      <c r="V50" s="157">
        <f t="shared" si="76"/>
        <v>230</v>
      </c>
      <c r="W50" s="157">
        <f t="shared" si="77"/>
        <v>140</v>
      </c>
      <c r="X50" s="157">
        <f t="shared" si="78"/>
        <v>110</v>
      </c>
      <c r="Y50" s="157">
        <f t="shared" si="79"/>
        <v>70</v>
      </c>
      <c r="Z50" s="17"/>
      <c r="AA50" s="29">
        <f t="shared" ref="AA50:AD55" si="87">AA49</f>
        <v>60</v>
      </c>
      <c r="AB50" s="29">
        <f t="shared" si="87"/>
        <v>45</v>
      </c>
      <c r="AC50" s="29">
        <f t="shared" si="87"/>
        <v>30</v>
      </c>
      <c r="AD50" s="29">
        <f t="shared" si="87"/>
        <v>20</v>
      </c>
      <c r="AE50" s="157">
        <f t="shared" si="80"/>
        <v>200</v>
      </c>
      <c r="AF50" s="157">
        <f t="shared" si="81"/>
        <v>110</v>
      </c>
      <c r="AG50" s="157">
        <f t="shared" si="82"/>
        <v>70</v>
      </c>
      <c r="AH50" s="157">
        <f t="shared" si="83"/>
        <v>40</v>
      </c>
      <c r="AI50" s="160">
        <f>'ĐẤT PNN'!I50-'ĐẤT NN'!O50</f>
        <v>30</v>
      </c>
    </row>
    <row r="51" spans="1:35" s="41" customFormat="1" ht="110.25" customHeight="1" x14ac:dyDescent="0.25">
      <c r="A51" s="166">
        <f>'ĐẤT PNN'!A51</f>
        <v>45</v>
      </c>
      <c r="B51" s="166" t="str">
        <f>'ĐẤT PNN'!B51</f>
        <v>VT3</v>
      </c>
      <c r="C51" s="166" t="s">
        <v>500</v>
      </c>
      <c r="D51" s="166" t="s">
        <v>147</v>
      </c>
      <c r="E51" s="166" t="s">
        <v>511</v>
      </c>
      <c r="F51" s="166" t="s">
        <v>19</v>
      </c>
      <c r="G51" s="166" t="str">
        <f t="shared" si="65"/>
        <v>Xã Định QuánCác đường còn lạiVị trí 170</v>
      </c>
      <c r="H51" s="166"/>
      <c r="I51" s="166"/>
      <c r="J51" s="194" t="str">
        <f>'ĐẤT PNN'!D51</f>
        <v>Các tuyến đường giao thông đấu nối trực tiếp ra Đường 13 (nối dài vào xã Gia Canh) đoạn từ Hết ranh Thị trấn Định Quán (cũ) đến Hết ranh Thị trấn Định Quán (cũ) + 2000m có hiện trạng là đường nhựa, bê tông xi măng:
- Có bề rộng ≥5m, cách đường giao thông &gt;1.000m.
- Có bề rộng từ ≥3m đến &lt;5m, cách đường giao thông từ &gt;500m đến ≤1.000m.
- Có bề rộng &lt;3m, cách đường giao thông ≤200m.</v>
      </c>
      <c r="K51" s="194"/>
      <c r="L51" s="194"/>
      <c r="M51" s="170">
        <f t="shared" si="84"/>
        <v>50</v>
      </c>
      <c r="N51" s="170">
        <f t="shared" si="85"/>
        <v>30</v>
      </c>
      <c r="O51" s="170">
        <v>110</v>
      </c>
      <c r="P51" s="170">
        <v>70</v>
      </c>
      <c r="Q51" s="182">
        <v>1.2</v>
      </c>
      <c r="R51" s="29">
        <f t="shared" si="86"/>
        <v>70</v>
      </c>
      <c r="S51" s="29">
        <f t="shared" si="86"/>
        <v>55</v>
      </c>
      <c r="T51" s="29">
        <f t="shared" si="86"/>
        <v>50</v>
      </c>
      <c r="U51" s="29">
        <f t="shared" si="86"/>
        <v>40</v>
      </c>
      <c r="V51" s="157">
        <f t="shared" si="76"/>
        <v>230</v>
      </c>
      <c r="W51" s="157">
        <f t="shared" si="77"/>
        <v>140</v>
      </c>
      <c r="X51" s="157">
        <f t="shared" si="78"/>
        <v>110</v>
      </c>
      <c r="Y51" s="157">
        <f t="shared" si="79"/>
        <v>70</v>
      </c>
      <c r="Z51" s="17"/>
      <c r="AA51" s="29">
        <f t="shared" si="87"/>
        <v>60</v>
      </c>
      <c r="AB51" s="29">
        <f t="shared" si="87"/>
        <v>45</v>
      </c>
      <c r="AC51" s="29">
        <f t="shared" si="87"/>
        <v>30</v>
      </c>
      <c r="AD51" s="29">
        <f t="shared" si="87"/>
        <v>20</v>
      </c>
      <c r="AE51" s="157">
        <f t="shared" si="80"/>
        <v>200</v>
      </c>
      <c r="AF51" s="157">
        <f t="shared" si="81"/>
        <v>110</v>
      </c>
      <c r="AG51" s="157">
        <f t="shared" si="82"/>
        <v>70</v>
      </c>
      <c r="AH51" s="157">
        <f t="shared" si="83"/>
        <v>40</v>
      </c>
      <c r="AI51" s="160">
        <f>'ĐẤT PNN'!I51-'ĐẤT NN'!O51</f>
        <v>30</v>
      </c>
    </row>
    <row r="52" spans="1:35" s="41" customFormat="1" ht="78.75" customHeight="1" x14ac:dyDescent="0.25">
      <c r="A52" s="166">
        <f>'ĐẤT PNN'!A52</f>
        <v>46</v>
      </c>
      <c r="B52" s="166" t="str">
        <f>'ĐẤT PNN'!B52</f>
        <v>VT4</v>
      </c>
      <c r="C52" s="166" t="s">
        <v>502</v>
      </c>
      <c r="D52" s="166" t="s">
        <v>147</v>
      </c>
      <c r="E52" s="166" t="s">
        <v>512</v>
      </c>
      <c r="F52" s="166" t="s">
        <v>19</v>
      </c>
      <c r="G52" s="166" t="str">
        <f t="shared" si="65"/>
        <v>Xã Định QuánCác đường còn lạiVị trí 170</v>
      </c>
      <c r="H52" s="166"/>
      <c r="I52" s="166"/>
      <c r="J52" s="194" t="str">
        <f>'ĐẤT PNN'!D52</f>
        <v>Các tuyến đường giao thông đấu nối trực tiếp ra Đường 13 (nối dài vào xã Gia Canh) đoạn từ Hết ranh Thị trấn Định Quán (cũ) đến Hết ranh Thị trấn Định Quán (cũ) + 2000m có hiện trạng là đường nhựa, bê tông xi măng:
- Có bề rộng từ ≥3m đến &lt;5m, cách đường giao thông &gt;1.000m.
- Có bề rộng &lt;3m, cách đường giao thông &gt;200m.</v>
      </c>
      <c r="K52" s="194"/>
      <c r="L52" s="194"/>
      <c r="M52" s="170">
        <f t="shared" si="84"/>
        <v>40</v>
      </c>
      <c r="N52" s="170">
        <f t="shared" si="85"/>
        <v>20</v>
      </c>
      <c r="O52" s="170">
        <v>70</v>
      </c>
      <c r="P52" s="170">
        <v>40</v>
      </c>
      <c r="Q52" s="182">
        <v>1.2</v>
      </c>
      <c r="R52" s="29">
        <f t="shared" si="86"/>
        <v>70</v>
      </c>
      <c r="S52" s="29">
        <f t="shared" si="86"/>
        <v>55</v>
      </c>
      <c r="T52" s="29">
        <f t="shared" si="86"/>
        <v>50</v>
      </c>
      <c r="U52" s="29">
        <f t="shared" si="86"/>
        <v>40</v>
      </c>
      <c r="V52" s="157">
        <f t="shared" si="76"/>
        <v>230</v>
      </c>
      <c r="W52" s="157">
        <f t="shared" si="77"/>
        <v>140</v>
      </c>
      <c r="X52" s="157">
        <f t="shared" si="78"/>
        <v>110</v>
      </c>
      <c r="Y52" s="157">
        <f t="shared" si="79"/>
        <v>70</v>
      </c>
      <c r="Z52" s="17"/>
      <c r="AA52" s="29">
        <f t="shared" si="87"/>
        <v>60</v>
      </c>
      <c r="AB52" s="29">
        <f t="shared" si="87"/>
        <v>45</v>
      </c>
      <c r="AC52" s="29">
        <f t="shared" si="87"/>
        <v>30</v>
      </c>
      <c r="AD52" s="29">
        <f t="shared" si="87"/>
        <v>20</v>
      </c>
      <c r="AE52" s="157">
        <f t="shared" si="80"/>
        <v>200</v>
      </c>
      <c r="AF52" s="157">
        <f t="shared" si="81"/>
        <v>110</v>
      </c>
      <c r="AG52" s="157">
        <f t="shared" si="82"/>
        <v>70</v>
      </c>
      <c r="AH52" s="157">
        <f t="shared" si="83"/>
        <v>40</v>
      </c>
      <c r="AI52" s="160">
        <f>'ĐẤT PNN'!I52-'ĐẤT NN'!O52</f>
        <v>50</v>
      </c>
    </row>
    <row r="53" spans="1:35" s="41" customFormat="1" ht="94.5" customHeight="1" x14ac:dyDescent="0.25">
      <c r="A53" s="166">
        <f>'ĐẤT PNN'!A53</f>
        <v>47</v>
      </c>
      <c r="B53" s="166" t="str">
        <f>'ĐẤT PNN'!B53</f>
        <v>VT2*0,8</v>
      </c>
      <c r="C53" s="166" t="s">
        <v>498</v>
      </c>
      <c r="D53" s="166" t="s">
        <v>147</v>
      </c>
      <c r="E53" s="166" t="s">
        <v>510</v>
      </c>
      <c r="F53" s="166" t="s">
        <v>19</v>
      </c>
      <c r="G53" s="166" t="str">
        <f t="shared" si="65"/>
        <v>Xã Định QuánCác đường còn lạiVị trí 170</v>
      </c>
      <c r="H53" s="166"/>
      <c r="I53" s="166"/>
      <c r="J53" s="194" t="str">
        <f>'ĐẤT PNN'!D53</f>
        <v>Các tuyến đường giao thông không đấu nối trực tiếp và thông ra Đường 13 (nối dài vào xã Gia Canh) đoạn từ Hết ranh Thị trấn Định Quán (cũ) đến Hết ranh Thị trấn Định Quán (cũ) + 2000m có hiện trạng là đường nhựa, bê tông xi măng:
- Có bề rộng ≥5m, cách đường giao thông ≤1.000m.
- Có bề rộng từ ≥3m đến &lt;5m, cách đường giao thông ≤500m.</v>
      </c>
      <c r="K53" s="194"/>
      <c r="L53" s="194"/>
      <c r="M53" s="170">
        <f t="shared" si="84"/>
        <v>55</v>
      </c>
      <c r="N53" s="170">
        <f t="shared" si="85"/>
        <v>45</v>
      </c>
      <c r="O53" s="170">
        <v>140</v>
      </c>
      <c r="P53" s="170">
        <v>110</v>
      </c>
      <c r="Q53" s="182">
        <v>1.2</v>
      </c>
      <c r="R53" s="29">
        <f t="shared" si="86"/>
        <v>70</v>
      </c>
      <c r="S53" s="29">
        <f t="shared" si="86"/>
        <v>55</v>
      </c>
      <c r="T53" s="29">
        <f t="shared" si="86"/>
        <v>50</v>
      </c>
      <c r="U53" s="29">
        <f t="shared" si="86"/>
        <v>40</v>
      </c>
      <c r="V53" s="157">
        <f t="shared" si="76"/>
        <v>230</v>
      </c>
      <c r="W53" s="157">
        <f t="shared" si="77"/>
        <v>140</v>
      </c>
      <c r="X53" s="157">
        <f t="shared" si="78"/>
        <v>110</v>
      </c>
      <c r="Y53" s="157">
        <f t="shared" si="79"/>
        <v>70</v>
      </c>
      <c r="Z53" s="17"/>
      <c r="AA53" s="29">
        <f t="shared" si="87"/>
        <v>60</v>
      </c>
      <c r="AB53" s="29">
        <f t="shared" si="87"/>
        <v>45</v>
      </c>
      <c r="AC53" s="29">
        <f t="shared" si="87"/>
        <v>30</v>
      </c>
      <c r="AD53" s="29">
        <f t="shared" si="87"/>
        <v>20</v>
      </c>
      <c r="AE53" s="157">
        <f t="shared" si="80"/>
        <v>200</v>
      </c>
      <c r="AF53" s="157">
        <f t="shared" si="81"/>
        <v>110</v>
      </c>
      <c r="AG53" s="157">
        <f t="shared" si="82"/>
        <v>70</v>
      </c>
      <c r="AH53" s="157">
        <f t="shared" si="83"/>
        <v>40</v>
      </c>
      <c r="AI53" s="160">
        <f>'ĐẤT PNN'!I53-'ĐẤT NN'!O53</f>
        <v>10</v>
      </c>
    </row>
    <row r="54" spans="1:35" s="41" customFormat="1" ht="94.5" customHeight="1" x14ac:dyDescent="0.25">
      <c r="A54" s="166">
        <f>'ĐẤT PNN'!A54</f>
        <v>48</v>
      </c>
      <c r="B54" s="166" t="str">
        <f>'ĐẤT PNN'!B54</f>
        <v>VT3*0,8</v>
      </c>
      <c r="C54" s="166" t="s">
        <v>500</v>
      </c>
      <c r="D54" s="166" t="s">
        <v>147</v>
      </c>
      <c r="E54" s="166" t="s">
        <v>511</v>
      </c>
      <c r="F54" s="166" t="s">
        <v>19</v>
      </c>
      <c r="G54" s="166" t="str">
        <f t="shared" si="65"/>
        <v>Xã Định QuánCác đường còn lạiVị trí 170</v>
      </c>
      <c r="H54" s="166"/>
      <c r="I54" s="166"/>
      <c r="J54" s="194" t="str">
        <f>'ĐẤT PNN'!D54</f>
        <v>Các tuyến đường giao thông không đấu nối trực tiếp và thông ra Đường 13 (nối dài vào xã Gia Canh) đoạn từ Hết ranh Thị trấn Định Quán (cũ) đến Hết ranh Thị trấn Định Quán (cũ) + 2000m có hiện trạng là đường nhựa, bê tông xi măng:
- Có bề rộng ≥5m, cách đường giao thông &gt;1.000m.
- Có bề rộng từ ≥3m đến &lt;5m, cách đường giao thông từ &gt;500m đến ≤1.000m.
- Có bề rộng &lt;3m, cách đường giao thông ≤200m.</v>
      </c>
      <c r="K54" s="194"/>
      <c r="L54" s="194"/>
      <c r="M54" s="170">
        <f t="shared" si="84"/>
        <v>50</v>
      </c>
      <c r="N54" s="170">
        <f t="shared" si="85"/>
        <v>30</v>
      </c>
      <c r="O54" s="170">
        <v>110</v>
      </c>
      <c r="P54" s="170">
        <v>70</v>
      </c>
      <c r="Q54" s="182">
        <v>1.2</v>
      </c>
      <c r="R54" s="29">
        <f t="shared" si="86"/>
        <v>70</v>
      </c>
      <c r="S54" s="29">
        <f t="shared" si="86"/>
        <v>55</v>
      </c>
      <c r="T54" s="29">
        <f t="shared" si="86"/>
        <v>50</v>
      </c>
      <c r="U54" s="29">
        <f t="shared" si="86"/>
        <v>40</v>
      </c>
      <c r="V54" s="157">
        <f t="shared" si="76"/>
        <v>230</v>
      </c>
      <c r="W54" s="157">
        <f t="shared" si="77"/>
        <v>140</v>
      </c>
      <c r="X54" s="157">
        <f t="shared" si="78"/>
        <v>110</v>
      </c>
      <c r="Y54" s="157">
        <f t="shared" si="79"/>
        <v>70</v>
      </c>
      <c r="Z54" s="17"/>
      <c r="AA54" s="29">
        <f t="shared" si="87"/>
        <v>60</v>
      </c>
      <c r="AB54" s="29">
        <f t="shared" si="87"/>
        <v>45</v>
      </c>
      <c r="AC54" s="29">
        <f t="shared" si="87"/>
        <v>30</v>
      </c>
      <c r="AD54" s="29">
        <f t="shared" si="87"/>
        <v>20</v>
      </c>
      <c r="AE54" s="157">
        <f t="shared" si="80"/>
        <v>200</v>
      </c>
      <c r="AF54" s="157">
        <f t="shared" si="81"/>
        <v>110</v>
      </c>
      <c r="AG54" s="157">
        <f t="shared" si="82"/>
        <v>70</v>
      </c>
      <c r="AH54" s="157">
        <f t="shared" si="83"/>
        <v>40</v>
      </c>
      <c r="AI54" s="160">
        <f>'ĐẤT PNN'!I54-'ĐẤT NN'!O54</f>
        <v>20</v>
      </c>
    </row>
    <row r="55" spans="1:35" s="41" customFormat="1" ht="78.75" customHeight="1" x14ac:dyDescent="0.25">
      <c r="A55" s="166">
        <f>'ĐẤT PNN'!A55</f>
        <v>49</v>
      </c>
      <c r="B55" s="166" t="str">
        <f>'ĐẤT PNN'!B55</f>
        <v>VT4*0,8</v>
      </c>
      <c r="C55" s="166" t="s">
        <v>502</v>
      </c>
      <c r="D55" s="166" t="s">
        <v>147</v>
      </c>
      <c r="E55" s="166" t="s">
        <v>512</v>
      </c>
      <c r="F55" s="166" t="s">
        <v>19</v>
      </c>
      <c r="G55" s="166" t="str">
        <f t="shared" si="65"/>
        <v>Xã Định QuánCác đường còn lạiVị trí 170</v>
      </c>
      <c r="H55" s="166"/>
      <c r="I55" s="166"/>
      <c r="J55" s="194" t="str">
        <f>'ĐẤT PNN'!D55</f>
        <v>Các tuyến đường giao thông không đấu nối trực tiếp và thông ra Đường 13 (nối dài vào xã Gia Canh) đoạn từ Hết ranh Thị trấn Định Quán (cũ) đến Hết ranh Thị trấn Định Quán (cũ) + 2000m có hiện trạng là đường nhựa, bê tông xi măng:
- Có bề rộng từ ≥3m đến &lt;5m, cách đường giao thông &gt;1.000m.
- Có bề rộng &lt;3m, cách đường giao thông &gt;200m.</v>
      </c>
      <c r="K55" s="194"/>
      <c r="L55" s="194"/>
      <c r="M55" s="170">
        <f t="shared" si="84"/>
        <v>40</v>
      </c>
      <c r="N55" s="170">
        <f t="shared" si="85"/>
        <v>20</v>
      </c>
      <c r="O55" s="170">
        <v>70</v>
      </c>
      <c r="P55" s="170">
        <v>40</v>
      </c>
      <c r="Q55" s="182">
        <v>1.2</v>
      </c>
      <c r="R55" s="29">
        <f t="shared" si="86"/>
        <v>70</v>
      </c>
      <c r="S55" s="29">
        <f t="shared" si="86"/>
        <v>55</v>
      </c>
      <c r="T55" s="29">
        <f t="shared" si="86"/>
        <v>50</v>
      </c>
      <c r="U55" s="29">
        <f t="shared" si="86"/>
        <v>40</v>
      </c>
      <c r="V55" s="157">
        <f t="shared" si="76"/>
        <v>230</v>
      </c>
      <c r="W55" s="157">
        <f t="shared" si="77"/>
        <v>140</v>
      </c>
      <c r="X55" s="157">
        <f t="shared" si="78"/>
        <v>110</v>
      </c>
      <c r="Y55" s="157">
        <f t="shared" si="79"/>
        <v>70</v>
      </c>
      <c r="Z55" s="17"/>
      <c r="AA55" s="29">
        <f t="shared" si="87"/>
        <v>60</v>
      </c>
      <c r="AB55" s="29">
        <f t="shared" si="87"/>
        <v>45</v>
      </c>
      <c r="AC55" s="29">
        <f t="shared" si="87"/>
        <v>30</v>
      </c>
      <c r="AD55" s="29">
        <f t="shared" si="87"/>
        <v>20</v>
      </c>
      <c r="AE55" s="157">
        <f t="shared" si="80"/>
        <v>200</v>
      </c>
      <c r="AF55" s="157">
        <f t="shared" si="81"/>
        <v>110</v>
      </c>
      <c r="AG55" s="157">
        <f t="shared" si="82"/>
        <v>70</v>
      </c>
      <c r="AH55" s="157">
        <f t="shared" si="83"/>
        <v>40</v>
      </c>
      <c r="AI55" s="160">
        <f>'ĐẤT PNN'!I55-'ĐẤT NN'!O55</f>
        <v>40</v>
      </c>
    </row>
    <row r="56" spans="1:35" s="41" customFormat="1" ht="63" x14ac:dyDescent="0.25">
      <c r="A56" s="166">
        <f>'ĐẤT PNN'!A56</f>
        <v>50</v>
      </c>
      <c r="B56" s="166" t="str">
        <f>'ĐẤT PNN'!B56</f>
        <v>DQ19NT_D3</v>
      </c>
      <c r="C56" s="166" t="s">
        <v>495</v>
      </c>
      <c r="D56" s="166" t="s">
        <v>147</v>
      </c>
      <c r="E56" s="166" t="s">
        <v>509</v>
      </c>
      <c r="F56" s="166" t="s">
        <v>19</v>
      </c>
      <c r="G56" s="166" t="str">
        <f t="shared" si="65"/>
        <v>Xã Định QuánCác đường còn lạiVị trí 170</v>
      </c>
      <c r="H56" s="181" t="s">
        <v>490</v>
      </c>
      <c r="I56" s="181" t="s">
        <v>489</v>
      </c>
      <c r="J56" s="167" t="str">
        <f>'ĐẤT PNN'!D56</f>
        <v>Đường 13 (nối dài vào xã Gia Canh)</v>
      </c>
      <c r="K56" s="167" t="str">
        <f>'ĐẤT PNN'!E56</f>
        <v>Hết ranh Thị trấn Định Quán (cũ) + 2000m</v>
      </c>
      <c r="L56" s="167" t="str">
        <f>'ĐẤT PNN'!F56</f>
        <v>Đường Làng Thượng</v>
      </c>
      <c r="M56" s="168">
        <f>R56</f>
        <v>70</v>
      </c>
      <c r="N56" s="169">
        <f>AA56</f>
        <v>60</v>
      </c>
      <c r="O56" s="170">
        <v>230</v>
      </c>
      <c r="P56" s="170">
        <v>200</v>
      </c>
      <c r="Q56" s="182">
        <v>1.2</v>
      </c>
      <c r="R56" s="73">
        <v>70</v>
      </c>
      <c r="S56" s="73">
        <v>55</v>
      </c>
      <c r="T56" s="73">
        <v>50</v>
      </c>
      <c r="U56" s="73">
        <v>40</v>
      </c>
      <c r="V56" s="157">
        <f t="shared" si="7"/>
        <v>230</v>
      </c>
      <c r="W56" s="157">
        <f t="shared" si="8"/>
        <v>140</v>
      </c>
      <c r="X56" s="157">
        <f t="shared" si="9"/>
        <v>110</v>
      </c>
      <c r="Y56" s="157">
        <f t="shared" si="10"/>
        <v>70</v>
      </c>
      <c r="Z56" s="17">
        <v>3</v>
      </c>
      <c r="AA56" s="136">
        <v>60</v>
      </c>
      <c r="AB56" s="136">
        <v>45</v>
      </c>
      <c r="AC56" s="136">
        <v>30</v>
      </c>
      <c r="AD56" s="136">
        <v>20</v>
      </c>
      <c r="AE56" s="157">
        <f t="shared" si="12"/>
        <v>200</v>
      </c>
      <c r="AF56" s="157">
        <f t="shared" si="13"/>
        <v>110</v>
      </c>
      <c r="AG56" s="157">
        <f t="shared" si="14"/>
        <v>70</v>
      </c>
      <c r="AH56" s="157">
        <f t="shared" si="15"/>
        <v>40</v>
      </c>
      <c r="AI56" s="160">
        <f>'ĐẤT PNN'!I56-'ĐẤT NN'!O56</f>
        <v>100</v>
      </c>
    </row>
    <row r="57" spans="1:35" s="41" customFormat="1" ht="94.5" customHeight="1" x14ac:dyDescent="0.25">
      <c r="A57" s="166">
        <f>'ĐẤT PNN'!A57</f>
        <v>51</v>
      </c>
      <c r="B57" s="166" t="str">
        <f>'ĐẤT PNN'!B57</f>
        <v>VT2</v>
      </c>
      <c r="C57" s="166" t="s">
        <v>498</v>
      </c>
      <c r="D57" s="166" t="s">
        <v>147</v>
      </c>
      <c r="E57" s="166" t="s">
        <v>510</v>
      </c>
      <c r="F57" s="166" t="s">
        <v>19</v>
      </c>
      <c r="G57" s="166" t="str">
        <f t="shared" si="65"/>
        <v>Xã Định QuánCác đường còn lạiVị trí 170</v>
      </c>
      <c r="H57" s="166"/>
      <c r="I57" s="166"/>
      <c r="J57" s="194" t="str">
        <f>'ĐẤT PNN'!D57</f>
        <v>Các tuyến đường giao thông đấu nối trực tiếp ra Đường 13 (nối dài vào xã Gia Canh) đoạn từ Hết ranh Thị trấn Định Quán (cũ) + 2000m đến Đường Làng Thượng có hiện trạng là đường nhựa, bê tông xi măng:
- Có bề rộng ≥5m, cách đường giao thông ≤1.000m.
- Có bề rộng từ ≥3m đến &lt;5m, cách đường giao thông ≤500m.</v>
      </c>
      <c r="K57" s="194"/>
      <c r="L57" s="194"/>
      <c r="M57" s="170">
        <f t="shared" ref="M57:M62" si="88">IF(B57="VT2",S57,IF(B57="VT3",T57,IF(B57="VT2*0,8",S57,IF(B57="VT3*0,8",T57,U57))))</f>
        <v>55</v>
      </c>
      <c r="N57" s="170">
        <f t="shared" ref="N57:N62" si="89">IF(B57="VT2",AB57,IF(B57="VT3",AC57,IF(B57="VT2*0,8",AB57,IF(B57="VT3*0,8",AC57,AD57))))</f>
        <v>45</v>
      </c>
      <c r="O57" s="170">
        <v>140</v>
      </c>
      <c r="P57" s="170">
        <v>110</v>
      </c>
      <c r="Q57" s="182">
        <v>1.2</v>
      </c>
      <c r="R57" s="29">
        <f t="shared" ref="R57:R69" si="90">R56</f>
        <v>70</v>
      </c>
      <c r="S57" s="29">
        <f t="shared" ref="S57:S69" si="91">S56</f>
        <v>55</v>
      </c>
      <c r="T57" s="29">
        <f t="shared" ref="T57:T69" si="92">T56</f>
        <v>50</v>
      </c>
      <c r="U57" s="29">
        <f t="shared" ref="U57:U69" si="93">U56</f>
        <v>40</v>
      </c>
      <c r="V57" s="157">
        <f t="shared" si="7"/>
        <v>230</v>
      </c>
      <c r="W57" s="157">
        <f t="shared" si="8"/>
        <v>140</v>
      </c>
      <c r="X57" s="157">
        <f t="shared" si="9"/>
        <v>110</v>
      </c>
      <c r="Y57" s="157">
        <f t="shared" si="10"/>
        <v>70</v>
      </c>
      <c r="Z57" s="17"/>
      <c r="AA57" s="29">
        <f t="shared" ref="AA57:AA69" si="94">AA56</f>
        <v>60</v>
      </c>
      <c r="AB57" s="29">
        <f t="shared" ref="AB57:AB69" si="95">AB56</f>
        <v>45</v>
      </c>
      <c r="AC57" s="29">
        <f t="shared" ref="AC57:AC69" si="96">AC56</f>
        <v>30</v>
      </c>
      <c r="AD57" s="29">
        <f t="shared" ref="AD57:AD69" si="97">AD56</f>
        <v>20</v>
      </c>
      <c r="AE57" s="157">
        <f t="shared" si="12"/>
        <v>200</v>
      </c>
      <c r="AF57" s="157">
        <f t="shared" si="13"/>
        <v>110</v>
      </c>
      <c r="AG57" s="157">
        <f t="shared" si="14"/>
        <v>70</v>
      </c>
      <c r="AH57" s="157">
        <f t="shared" si="15"/>
        <v>40</v>
      </c>
      <c r="AI57" s="160">
        <f>'ĐẤT PNN'!I57-'ĐẤT NN'!O57</f>
        <v>10</v>
      </c>
    </row>
    <row r="58" spans="1:35" s="41" customFormat="1" ht="110.25" customHeight="1" x14ac:dyDescent="0.25">
      <c r="A58" s="166">
        <f>'ĐẤT PNN'!A58</f>
        <v>52</v>
      </c>
      <c r="B58" s="166" t="str">
        <f>'ĐẤT PNN'!B58</f>
        <v>VT3</v>
      </c>
      <c r="C58" s="166" t="s">
        <v>500</v>
      </c>
      <c r="D58" s="166" t="s">
        <v>147</v>
      </c>
      <c r="E58" s="166" t="s">
        <v>511</v>
      </c>
      <c r="F58" s="166" t="s">
        <v>19</v>
      </c>
      <c r="G58" s="166" t="str">
        <f t="shared" si="65"/>
        <v>Xã Định QuánCác đường còn lạiVị trí 170</v>
      </c>
      <c r="H58" s="166"/>
      <c r="I58" s="166"/>
      <c r="J58" s="194" t="str">
        <f>'ĐẤT PNN'!D58</f>
        <v>Các tuyến đường giao thông đấu nối trực tiếp ra Đường 13 (nối dài vào xã Gia Canh) đoạn từ Hết ranh Thị trấn Định Quán (cũ) + 2000m đến Đường Làng Thượng có hiện trạng là đường nhựa, bê tông xi măng:
- Có bề rộng ≥5m, cách đường giao thông &gt;1.000m.
- Có bề rộng từ ≥3m đến &lt;5m, cách đường giao thông từ &gt;500m đến ≤1.000m.
- Có bề rộng &lt;3m, cách đường giao thông ≤200m.</v>
      </c>
      <c r="K58" s="194"/>
      <c r="L58" s="194"/>
      <c r="M58" s="170">
        <f t="shared" si="88"/>
        <v>50</v>
      </c>
      <c r="N58" s="170">
        <f t="shared" si="89"/>
        <v>30</v>
      </c>
      <c r="O58" s="170">
        <v>110</v>
      </c>
      <c r="P58" s="170">
        <v>70</v>
      </c>
      <c r="Q58" s="182">
        <v>1.2</v>
      </c>
      <c r="R58" s="29">
        <f t="shared" si="90"/>
        <v>70</v>
      </c>
      <c r="S58" s="29">
        <f t="shared" si="91"/>
        <v>55</v>
      </c>
      <c r="T58" s="29">
        <f t="shared" si="92"/>
        <v>50</v>
      </c>
      <c r="U58" s="29">
        <f t="shared" si="93"/>
        <v>40</v>
      </c>
      <c r="V58" s="157">
        <f t="shared" si="7"/>
        <v>230</v>
      </c>
      <c r="W58" s="157">
        <f t="shared" si="8"/>
        <v>140</v>
      </c>
      <c r="X58" s="157">
        <f t="shared" si="9"/>
        <v>110</v>
      </c>
      <c r="Y58" s="157">
        <f t="shared" si="10"/>
        <v>70</v>
      </c>
      <c r="Z58" s="17"/>
      <c r="AA58" s="29">
        <f t="shared" si="94"/>
        <v>60</v>
      </c>
      <c r="AB58" s="29">
        <f t="shared" si="95"/>
        <v>45</v>
      </c>
      <c r="AC58" s="29">
        <f t="shared" si="96"/>
        <v>30</v>
      </c>
      <c r="AD58" s="29">
        <f t="shared" si="97"/>
        <v>20</v>
      </c>
      <c r="AE58" s="157">
        <f t="shared" si="12"/>
        <v>200</v>
      </c>
      <c r="AF58" s="157">
        <f t="shared" si="13"/>
        <v>110</v>
      </c>
      <c r="AG58" s="157">
        <f t="shared" si="14"/>
        <v>70</v>
      </c>
      <c r="AH58" s="157">
        <f t="shared" si="15"/>
        <v>40</v>
      </c>
      <c r="AI58" s="160">
        <f>'ĐẤT PNN'!I58-'ĐẤT NN'!O58</f>
        <v>20</v>
      </c>
    </row>
    <row r="59" spans="1:35" s="41" customFormat="1" ht="78.75" customHeight="1" x14ac:dyDescent="0.25">
      <c r="A59" s="166">
        <f>'ĐẤT PNN'!A59</f>
        <v>53</v>
      </c>
      <c r="B59" s="166" t="str">
        <f>'ĐẤT PNN'!B59</f>
        <v>VT4</v>
      </c>
      <c r="C59" s="166" t="s">
        <v>502</v>
      </c>
      <c r="D59" s="166" t="s">
        <v>147</v>
      </c>
      <c r="E59" s="166" t="s">
        <v>512</v>
      </c>
      <c r="F59" s="166" t="s">
        <v>19</v>
      </c>
      <c r="G59" s="166" t="str">
        <f t="shared" si="65"/>
        <v>Xã Định QuánCác đường còn lạiVị trí 170</v>
      </c>
      <c r="H59" s="166"/>
      <c r="I59" s="166"/>
      <c r="J59" s="194" t="str">
        <f>'ĐẤT PNN'!D59</f>
        <v>Các tuyến đường giao thông đấu nối trực tiếp ra Đường 13 (nối dài vào xã Gia Canh) đoạn từ Hết ranh Thị trấn Định Quán (cũ) + 2000m đến Đường Làng Thượng có hiện trạng là đường nhựa, bê tông xi măng:
- Có bề rộng từ ≥3m đến &lt;5m, cách đường giao thông &gt;1.000m.
- Có bề rộng &lt;3m, cách đường giao thông &gt;200m.</v>
      </c>
      <c r="K59" s="194"/>
      <c r="L59" s="194"/>
      <c r="M59" s="170">
        <f t="shared" si="88"/>
        <v>40</v>
      </c>
      <c r="N59" s="170">
        <f t="shared" si="89"/>
        <v>20</v>
      </c>
      <c r="O59" s="170">
        <v>70</v>
      </c>
      <c r="P59" s="170">
        <v>40</v>
      </c>
      <c r="Q59" s="182">
        <v>1.2</v>
      </c>
      <c r="R59" s="29">
        <f t="shared" si="90"/>
        <v>70</v>
      </c>
      <c r="S59" s="29">
        <f t="shared" si="91"/>
        <v>55</v>
      </c>
      <c r="T59" s="29">
        <f t="shared" si="92"/>
        <v>50</v>
      </c>
      <c r="U59" s="29">
        <f t="shared" si="93"/>
        <v>40</v>
      </c>
      <c r="V59" s="157">
        <f t="shared" si="7"/>
        <v>230</v>
      </c>
      <c r="W59" s="157">
        <f t="shared" si="8"/>
        <v>140</v>
      </c>
      <c r="X59" s="157">
        <f t="shared" si="9"/>
        <v>110</v>
      </c>
      <c r="Y59" s="157">
        <f t="shared" si="10"/>
        <v>70</v>
      </c>
      <c r="Z59" s="17"/>
      <c r="AA59" s="29">
        <f t="shared" si="94"/>
        <v>60</v>
      </c>
      <c r="AB59" s="29">
        <f t="shared" si="95"/>
        <v>45</v>
      </c>
      <c r="AC59" s="29">
        <f t="shared" si="96"/>
        <v>30</v>
      </c>
      <c r="AD59" s="29">
        <f t="shared" si="97"/>
        <v>20</v>
      </c>
      <c r="AE59" s="157">
        <f t="shared" si="12"/>
        <v>200</v>
      </c>
      <c r="AF59" s="157">
        <f t="shared" si="13"/>
        <v>110</v>
      </c>
      <c r="AG59" s="157">
        <f t="shared" si="14"/>
        <v>70</v>
      </c>
      <c r="AH59" s="157">
        <f t="shared" si="15"/>
        <v>40</v>
      </c>
      <c r="AI59" s="160">
        <f>'ĐẤT PNN'!I59-'ĐẤT NN'!O59</f>
        <v>40</v>
      </c>
    </row>
    <row r="60" spans="1:35" s="41" customFormat="1" ht="94.5" customHeight="1" x14ac:dyDescent="0.25">
      <c r="A60" s="166">
        <f>'ĐẤT PNN'!A60</f>
        <v>54</v>
      </c>
      <c r="B60" s="166" t="str">
        <f>'ĐẤT PNN'!B60</f>
        <v>VT2*0,8</v>
      </c>
      <c r="C60" s="166" t="s">
        <v>498</v>
      </c>
      <c r="D60" s="166" t="s">
        <v>147</v>
      </c>
      <c r="E60" s="166" t="s">
        <v>510</v>
      </c>
      <c r="F60" s="166" t="s">
        <v>19</v>
      </c>
      <c r="G60" s="166" t="str">
        <f t="shared" si="65"/>
        <v>Xã Định QuánCác đường còn lạiVị trí 170</v>
      </c>
      <c r="H60" s="166"/>
      <c r="I60" s="166"/>
      <c r="J60" s="194" t="str">
        <f>'ĐẤT PNN'!D60</f>
        <v>Các tuyến đường giao thông không đấu nối trực tiếp và thông ra Đường 13 (nối dài vào xã Gia Canh) đoạn từ Hết ranh Thị trấn Định Quán (cũ) + 2000m đến Đường Làng Thượng có hiện trạng là đường nhựa, bê tông xi măng:
- Có bề rộng ≥5m, cách đường giao thông ≤1.000m.
- Có bề rộng từ ≥3m đến &lt;5m, cách đường giao thông ≤500m.</v>
      </c>
      <c r="K60" s="194"/>
      <c r="L60" s="194"/>
      <c r="M60" s="170">
        <f t="shared" si="88"/>
        <v>55</v>
      </c>
      <c r="N60" s="170">
        <f t="shared" si="89"/>
        <v>45</v>
      </c>
      <c r="O60" s="170">
        <v>140</v>
      </c>
      <c r="P60" s="170">
        <v>110</v>
      </c>
      <c r="Q60" s="182">
        <v>1.2</v>
      </c>
      <c r="R60" s="29">
        <f t="shared" si="90"/>
        <v>70</v>
      </c>
      <c r="S60" s="29">
        <f t="shared" si="91"/>
        <v>55</v>
      </c>
      <c r="T60" s="29">
        <f t="shared" si="92"/>
        <v>50</v>
      </c>
      <c r="U60" s="29">
        <f t="shared" si="93"/>
        <v>40</v>
      </c>
      <c r="V60" s="157">
        <f t="shared" si="7"/>
        <v>230</v>
      </c>
      <c r="W60" s="157">
        <f t="shared" si="8"/>
        <v>140</v>
      </c>
      <c r="X60" s="157">
        <f t="shared" si="9"/>
        <v>110</v>
      </c>
      <c r="Y60" s="157">
        <f t="shared" si="10"/>
        <v>70</v>
      </c>
      <c r="Z60" s="17"/>
      <c r="AA60" s="29">
        <f t="shared" si="94"/>
        <v>60</v>
      </c>
      <c r="AB60" s="29">
        <f t="shared" si="95"/>
        <v>45</v>
      </c>
      <c r="AC60" s="29">
        <f t="shared" si="96"/>
        <v>30</v>
      </c>
      <c r="AD60" s="29">
        <f t="shared" si="97"/>
        <v>20</v>
      </c>
      <c r="AE60" s="157">
        <f t="shared" si="12"/>
        <v>200</v>
      </c>
      <c r="AF60" s="157">
        <f t="shared" si="13"/>
        <v>110</v>
      </c>
      <c r="AG60" s="157">
        <f t="shared" si="14"/>
        <v>70</v>
      </c>
      <c r="AH60" s="157">
        <f t="shared" si="15"/>
        <v>40</v>
      </c>
      <c r="AI60" s="160">
        <f>'ĐẤT PNN'!I60-'ĐẤT NN'!O60</f>
        <v>0</v>
      </c>
    </row>
    <row r="61" spans="1:35" s="41" customFormat="1" ht="94.5" customHeight="1" x14ac:dyDescent="0.25">
      <c r="A61" s="166">
        <f>'ĐẤT PNN'!A61</f>
        <v>55</v>
      </c>
      <c r="B61" s="166" t="str">
        <f>'ĐẤT PNN'!B61</f>
        <v>VT3*0,8</v>
      </c>
      <c r="C61" s="166" t="s">
        <v>500</v>
      </c>
      <c r="D61" s="166" t="s">
        <v>147</v>
      </c>
      <c r="E61" s="166" t="s">
        <v>511</v>
      </c>
      <c r="F61" s="166" t="s">
        <v>19</v>
      </c>
      <c r="G61" s="166" t="str">
        <f t="shared" si="65"/>
        <v>Xã Định QuánCác đường còn lạiVị trí 170</v>
      </c>
      <c r="H61" s="166"/>
      <c r="I61" s="166"/>
      <c r="J61" s="194" t="str">
        <f>'ĐẤT PNN'!D61</f>
        <v>Các tuyến đường giao thông không đấu nối trực tiếp và thông ra Đường 13 (nối dài vào xã Gia Canh) đoạn từ Hết ranh Thị trấn Định Quán (cũ) + 2000m đến Đường Làng Thượng có hiện trạng là đường nhựa, bê tông xi măng:
- Có bề rộng ≥5m, cách đường giao thông &gt;1.000m.
- Có bề rộng từ ≥3m đến &lt;5m, cách đường giao thông từ &gt;500m đến ≤1.000m.
- Có bề rộng &lt;3m, cách đường giao thông ≤200m.</v>
      </c>
      <c r="K61" s="194"/>
      <c r="L61" s="194"/>
      <c r="M61" s="170">
        <f t="shared" si="88"/>
        <v>50</v>
      </c>
      <c r="N61" s="170">
        <f t="shared" si="89"/>
        <v>30</v>
      </c>
      <c r="O61" s="170">
        <v>110</v>
      </c>
      <c r="P61" s="170">
        <v>70</v>
      </c>
      <c r="Q61" s="182">
        <v>1.2</v>
      </c>
      <c r="R61" s="29">
        <f t="shared" si="90"/>
        <v>70</v>
      </c>
      <c r="S61" s="29">
        <f t="shared" si="91"/>
        <v>55</v>
      </c>
      <c r="T61" s="29">
        <f t="shared" si="92"/>
        <v>50</v>
      </c>
      <c r="U61" s="29">
        <f t="shared" si="93"/>
        <v>40</v>
      </c>
      <c r="V61" s="157">
        <f t="shared" si="7"/>
        <v>230</v>
      </c>
      <c r="W61" s="157">
        <f t="shared" si="8"/>
        <v>140</v>
      </c>
      <c r="X61" s="157">
        <f t="shared" si="9"/>
        <v>110</v>
      </c>
      <c r="Y61" s="157">
        <f t="shared" si="10"/>
        <v>70</v>
      </c>
      <c r="Z61" s="17"/>
      <c r="AA61" s="29">
        <f t="shared" si="94"/>
        <v>60</v>
      </c>
      <c r="AB61" s="29">
        <f t="shared" si="95"/>
        <v>45</v>
      </c>
      <c r="AC61" s="29">
        <f t="shared" si="96"/>
        <v>30</v>
      </c>
      <c r="AD61" s="29">
        <f t="shared" si="97"/>
        <v>20</v>
      </c>
      <c r="AE61" s="157">
        <f t="shared" si="12"/>
        <v>200</v>
      </c>
      <c r="AF61" s="157">
        <f t="shared" si="13"/>
        <v>110</v>
      </c>
      <c r="AG61" s="157">
        <f t="shared" si="14"/>
        <v>70</v>
      </c>
      <c r="AH61" s="157">
        <f t="shared" si="15"/>
        <v>40</v>
      </c>
      <c r="AI61" s="160">
        <f>'ĐẤT PNN'!I61-'ĐẤT NN'!O61</f>
        <v>10</v>
      </c>
    </row>
    <row r="62" spans="1:35" s="41" customFormat="1" ht="78.75" customHeight="1" x14ac:dyDescent="0.25">
      <c r="A62" s="166">
        <f>'ĐẤT PNN'!A62</f>
        <v>56</v>
      </c>
      <c r="B62" s="166" t="str">
        <f>'ĐẤT PNN'!B62</f>
        <v>VT4*0,8</v>
      </c>
      <c r="C62" s="166" t="s">
        <v>502</v>
      </c>
      <c r="D62" s="166" t="s">
        <v>147</v>
      </c>
      <c r="E62" s="166" t="s">
        <v>512</v>
      </c>
      <c r="F62" s="166" t="s">
        <v>19</v>
      </c>
      <c r="G62" s="166" t="str">
        <f t="shared" si="65"/>
        <v>Xã Định QuánCác đường còn lạiVị trí 170</v>
      </c>
      <c r="H62" s="166"/>
      <c r="I62" s="166"/>
      <c r="J62" s="194" t="str">
        <f>'ĐẤT PNN'!D62</f>
        <v>Các tuyến đường giao thông không đấu nối trực tiếp và thông ra Đường 13 (nối dài vào xã Gia Canh) đoạn từ Hết ranh Thị trấn Định Quán (cũ) + 2000m đến Đường Làng Thượng có hiện trạng là đường nhựa, bê tông xi măng:
- Có bề rộng từ ≥3m đến &lt;5m, cách đường giao thông &gt;1.000m.
- Có bề rộng &lt;3m, cách đường giao thông &gt;200m.</v>
      </c>
      <c r="K62" s="194"/>
      <c r="L62" s="194"/>
      <c r="M62" s="170">
        <f t="shared" si="88"/>
        <v>40</v>
      </c>
      <c r="N62" s="170">
        <f t="shared" si="89"/>
        <v>20</v>
      </c>
      <c r="O62" s="170">
        <v>70</v>
      </c>
      <c r="P62" s="170">
        <v>40</v>
      </c>
      <c r="Q62" s="182">
        <v>1.2</v>
      </c>
      <c r="R62" s="29">
        <f t="shared" si="90"/>
        <v>70</v>
      </c>
      <c r="S62" s="29">
        <f t="shared" si="91"/>
        <v>55</v>
      </c>
      <c r="T62" s="29">
        <f t="shared" si="92"/>
        <v>50</v>
      </c>
      <c r="U62" s="29">
        <f t="shared" si="93"/>
        <v>40</v>
      </c>
      <c r="V62" s="157">
        <f t="shared" si="7"/>
        <v>230</v>
      </c>
      <c r="W62" s="157">
        <f t="shared" si="8"/>
        <v>140</v>
      </c>
      <c r="X62" s="157">
        <f t="shared" si="9"/>
        <v>110</v>
      </c>
      <c r="Y62" s="157">
        <f t="shared" si="10"/>
        <v>70</v>
      </c>
      <c r="Z62" s="17"/>
      <c r="AA62" s="29">
        <f t="shared" si="94"/>
        <v>60</v>
      </c>
      <c r="AB62" s="29">
        <f t="shared" si="95"/>
        <v>45</v>
      </c>
      <c r="AC62" s="29">
        <f t="shared" si="96"/>
        <v>30</v>
      </c>
      <c r="AD62" s="29">
        <f t="shared" si="97"/>
        <v>20</v>
      </c>
      <c r="AE62" s="157">
        <f t="shared" si="12"/>
        <v>200</v>
      </c>
      <c r="AF62" s="157">
        <f t="shared" si="13"/>
        <v>110</v>
      </c>
      <c r="AG62" s="157">
        <f t="shared" si="14"/>
        <v>70</v>
      </c>
      <c r="AH62" s="157">
        <f t="shared" si="15"/>
        <v>40</v>
      </c>
      <c r="AI62" s="160">
        <f>'ĐẤT PNN'!I62-'ĐẤT NN'!O62</f>
        <v>30</v>
      </c>
    </row>
    <row r="63" spans="1:35" s="41" customFormat="1" ht="63" x14ac:dyDescent="0.25">
      <c r="A63" s="166">
        <f>'ĐẤT PNN'!A63</f>
        <v>57</v>
      </c>
      <c r="B63" s="166" t="str">
        <f>'ĐẤT PNN'!B63</f>
        <v>DQ10NT</v>
      </c>
      <c r="C63" s="166" t="s">
        <v>495</v>
      </c>
      <c r="D63" s="166" t="s">
        <v>147</v>
      </c>
      <c r="E63" s="166" t="s">
        <v>509</v>
      </c>
      <c r="F63" s="166" t="s">
        <v>19</v>
      </c>
      <c r="G63" s="166" t="str">
        <f t="shared" si="65"/>
        <v>Xã Định QuánCác đường còn lạiVị trí 170</v>
      </c>
      <c r="H63" s="181" t="s">
        <v>490</v>
      </c>
      <c r="I63" s="181" t="s">
        <v>489</v>
      </c>
      <c r="J63" s="167" t="str">
        <f>'ĐẤT PNN'!D63</f>
        <v>Đường Làng Thượng</v>
      </c>
      <c r="K63" s="167" t="str">
        <f>'ĐẤT PNN'!E63</f>
        <v>Giáp ranh thị trấn Định Quán (cũ)</v>
      </c>
      <c r="L63" s="167" t="str">
        <f>'ĐẤT PNN'!F63</f>
        <v>Đường Thanh Tùng</v>
      </c>
      <c r="M63" s="168">
        <f>R63</f>
        <v>70</v>
      </c>
      <c r="N63" s="169">
        <f>AA63</f>
        <v>60</v>
      </c>
      <c r="O63" s="170">
        <v>230</v>
      </c>
      <c r="P63" s="170">
        <v>200</v>
      </c>
      <c r="Q63" s="182">
        <v>1.1299999999999999</v>
      </c>
      <c r="R63" s="73">
        <v>70</v>
      </c>
      <c r="S63" s="73">
        <v>55</v>
      </c>
      <c r="T63" s="73">
        <v>50</v>
      </c>
      <c r="U63" s="73">
        <v>40</v>
      </c>
      <c r="V63" s="157">
        <f t="shared" si="7"/>
        <v>230</v>
      </c>
      <c r="W63" s="157">
        <f t="shared" si="8"/>
        <v>140</v>
      </c>
      <c r="X63" s="157">
        <f t="shared" si="9"/>
        <v>110</v>
      </c>
      <c r="Y63" s="157">
        <f t="shared" si="10"/>
        <v>70</v>
      </c>
      <c r="Z63" s="17">
        <v>3</v>
      </c>
      <c r="AA63" s="136">
        <v>60</v>
      </c>
      <c r="AB63" s="136">
        <v>45</v>
      </c>
      <c r="AC63" s="136">
        <v>30</v>
      </c>
      <c r="AD63" s="136">
        <v>20</v>
      </c>
      <c r="AE63" s="157">
        <f t="shared" si="12"/>
        <v>200</v>
      </c>
      <c r="AF63" s="157">
        <f t="shared" si="13"/>
        <v>110</v>
      </c>
      <c r="AG63" s="157">
        <f t="shared" si="14"/>
        <v>70</v>
      </c>
      <c r="AH63" s="157">
        <f t="shared" si="15"/>
        <v>40</v>
      </c>
      <c r="AI63" s="160">
        <f>'ĐẤT PNN'!I63-'ĐẤT NN'!O63</f>
        <v>190</v>
      </c>
    </row>
    <row r="64" spans="1:35" s="41" customFormat="1" ht="94.5" customHeight="1" x14ac:dyDescent="0.25">
      <c r="A64" s="166">
        <f>'ĐẤT PNN'!A64</f>
        <v>58</v>
      </c>
      <c r="B64" s="166" t="str">
        <f>'ĐẤT PNN'!B64</f>
        <v>VT2</v>
      </c>
      <c r="C64" s="166" t="s">
        <v>498</v>
      </c>
      <c r="D64" s="166" t="s">
        <v>147</v>
      </c>
      <c r="E64" s="166" t="s">
        <v>510</v>
      </c>
      <c r="F64" s="166" t="s">
        <v>19</v>
      </c>
      <c r="G64" s="166" t="str">
        <f t="shared" si="65"/>
        <v>Xã Định QuánCác đường còn lạiVị trí 170</v>
      </c>
      <c r="H64" s="166"/>
      <c r="I64" s="166"/>
      <c r="J64" s="194" t="str">
        <f>'ĐẤT PNN'!D64</f>
        <v>Các tuyến đường giao thông đấu nối trực tiếp ra Đường Làng Thượng đoạn từ Giáp ranh thị trấn Định Quán (cũ) đến Đường Thanh Tùng có hiện trạng là đường nhựa, bê tông xi măng:
- Có bề rộng ≥5m, cách đường giao thông ≤1.000m.
- Có bề rộng từ ≥3m đến &lt;5m, cách đường giao thông ≤500m.</v>
      </c>
      <c r="K64" s="194"/>
      <c r="L64" s="194"/>
      <c r="M64" s="170">
        <f t="shared" ref="M64:M69" si="98">IF(B64="VT2",S64,IF(B64="VT3",T64,IF(B64="VT2*0,8",S64,IF(B64="VT3*0,8",T64,U64))))</f>
        <v>55</v>
      </c>
      <c r="N64" s="170">
        <f t="shared" ref="N64:N69" si="99">IF(B64="VT2",AB64,IF(B64="VT3",AC64,IF(B64="VT2*0,8",AB64,IF(B64="VT3*0,8",AC64,AD64))))</f>
        <v>45</v>
      </c>
      <c r="O64" s="170">
        <v>140</v>
      </c>
      <c r="P64" s="170">
        <v>110</v>
      </c>
      <c r="Q64" s="182">
        <v>1.1299999999999999</v>
      </c>
      <c r="R64" s="29">
        <f t="shared" si="90"/>
        <v>70</v>
      </c>
      <c r="S64" s="29">
        <f t="shared" si="91"/>
        <v>55</v>
      </c>
      <c r="T64" s="29">
        <f t="shared" si="92"/>
        <v>50</v>
      </c>
      <c r="U64" s="29">
        <f t="shared" si="93"/>
        <v>40</v>
      </c>
      <c r="V64" s="157">
        <f t="shared" si="7"/>
        <v>230</v>
      </c>
      <c r="W64" s="157">
        <f t="shared" si="8"/>
        <v>140</v>
      </c>
      <c r="X64" s="157">
        <f t="shared" si="9"/>
        <v>110</v>
      </c>
      <c r="Y64" s="157">
        <f t="shared" si="10"/>
        <v>70</v>
      </c>
      <c r="Z64" s="17"/>
      <c r="AA64" s="29">
        <f t="shared" si="94"/>
        <v>60</v>
      </c>
      <c r="AB64" s="29">
        <f t="shared" si="95"/>
        <v>45</v>
      </c>
      <c r="AC64" s="29">
        <f t="shared" si="96"/>
        <v>30</v>
      </c>
      <c r="AD64" s="29">
        <f t="shared" si="97"/>
        <v>20</v>
      </c>
      <c r="AE64" s="157">
        <f t="shared" si="12"/>
        <v>200</v>
      </c>
      <c r="AF64" s="157">
        <f t="shared" si="13"/>
        <v>110</v>
      </c>
      <c r="AG64" s="157">
        <f t="shared" si="14"/>
        <v>70</v>
      </c>
      <c r="AH64" s="157">
        <f t="shared" si="15"/>
        <v>40</v>
      </c>
      <c r="AI64" s="160">
        <f>'ĐẤT PNN'!I64-'ĐẤT NN'!O64</f>
        <v>60</v>
      </c>
    </row>
    <row r="65" spans="1:35" s="41" customFormat="1" ht="110.25" customHeight="1" x14ac:dyDescent="0.25">
      <c r="A65" s="166">
        <f>'ĐẤT PNN'!A65</f>
        <v>59</v>
      </c>
      <c r="B65" s="166" t="str">
        <f>'ĐẤT PNN'!B65</f>
        <v>VT3</v>
      </c>
      <c r="C65" s="166" t="s">
        <v>500</v>
      </c>
      <c r="D65" s="166" t="s">
        <v>147</v>
      </c>
      <c r="E65" s="166" t="s">
        <v>511</v>
      </c>
      <c r="F65" s="166" t="s">
        <v>19</v>
      </c>
      <c r="G65" s="166" t="str">
        <f t="shared" si="65"/>
        <v>Xã Định QuánCác đường còn lạiVị trí 170</v>
      </c>
      <c r="H65" s="166"/>
      <c r="I65" s="166"/>
      <c r="J65" s="194" t="str">
        <f>'ĐẤT PNN'!D65</f>
        <v>Các tuyến đường giao thông đấu nối trực tiếp ra Đường Làng Thượng đoạn từ Giáp ranh thị trấn Định Quán (cũ) đến Đường Thanh Tùng có hiện trạng là đường nhựa, bê tông xi măng:
- Có bề rộng ≥5m, cách đường giao thông &gt;1.000m.
- Có bề rộng từ ≥3m đến &lt;5m, cách đường giao thông từ &gt;500m đến ≤1.000m.
- Có bề rộng &lt;3m, cách đường giao thông ≤200m.</v>
      </c>
      <c r="K65" s="194"/>
      <c r="L65" s="194"/>
      <c r="M65" s="170">
        <f t="shared" si="98"/>
        <v>50</v>
      </c>
      <c r="N65" s="170">
        <f t="shared" si="99"/>
        <v>30</v>
      </c>
      <c r="O65" s="170">
        <v>110</v>
      </c>
      <c r="P65" s="170">
        <v>70</v>
      </c>
      <c r="Q65" s="182">
        <v>1.1299999999999999</v>
      </c>
      <c r="R65" s="29">
        <f t="shared" si="90"/>
        <v>70</v>
      </c>
      <c r="S65" s="29">
        <f t="shared" si="91"/>
        <v>55</v>
      </c>
      <c r="T65" s="29">
        <f t="shared" si="92"/>
        <v>50</v>
      </c>
      <c r="U65" s="29">
        <f t="shared" si="93"/>
        <v>40</v>
      </c>
      <c r="V65" s="157">
        <f t="shared" si="7"/>
        <v>230</v>
      </c>
      <c r="W65" s="157">
        <f t="shared" si="8"/>
        <v>140</v>
      </c>
      <c r="X65" s="157">
        <f t="shared" si="9"/>
        <v>110</v>
      </c>
      <c r="Y65" s="157">
        <f t="shared" si="10"/>
        <v>70</v>
      </c>
      <c r="Z65" s="17"/>
      <c r="AA65" s="29">
        <f t="shared" si="94"/>
        <v>60</v>
      </c>
      <c r="AB65" s="29">
        <f t="shared" si="95"/>
        <v>45</v>
      </c>
      <c r="AC65" s="29">
        <f t="shared" si="96"/>
        <v>30</v>
      </c>
      <c r="AD65" s="29">
        <f t="shared" si="97"/>
        <v>20</v>
      </c>
      <c r="AE65" s="157">
        <f t="shared" si="12"/>
        <v>200</v>
      </c>
      <c r="AF65" s="157">
        <f t="shared" si="13"/>
        <v>110</v>
      </c>
      <c r="AG65" s="157">
        <f t="shared" si="14"/>
        <v>70</v>
      </c>
      <c r="AH65" s="157">
        <f t="shared" si="15"/>
        <v>40</v>
      </c>
      <c r="AI65" s="160">
        <f>'ĐẤT PNN'!I65-'ĐẤT NN'!O65</f>
        <v>50</v>
      </c>
    </row>
    <row r="66" spans="1:35" s="41" customFormat="1" ht="78.75" customHeight="1" x14ac:dyDescent="0.25">
      <c r="A66" s="166">
        <f>'ĐẤT PNN'!A66</f>
        <v>60</v>
      </c>
      <c r="B66" s="166" t="str">
        <f>'ĐẤT PNN'!B66</f>
        <v>VT4</v>
      </c>
      <c r="C66" s="166" t="s">
        <v>502</v>
      </c>
      <c r="D66" s="166" t="s">
        <v>147</v>
      </c>
      <c r="E66" s="166" t="s">
        <v>512</v>
      </c>
      <c r="F66" s="166" t="s">
        <v>19</v>
      </c>
      <c r="G66" s="166" t="str">
        <f t="shared" si="65"/>
        <v>Xã Định QuánCác đường còn lạiVị trí 170</v>
      </c>
      <c r="H66" s="166"/>
      <c r="I66" s="166"/>
      <c r="J66" s="194" t="str">
        <f>'ĐẤT PNN'!D66</f>
        <v>Các tuyến đường giao thông đấu nối trực tiếp ra Đường Làng Thượng đoạn từ Giáp ranh thị trấn Định Quán (cũ) đến Đường Thanh Tùng có hiện trạng là đường nhựa, bê tông xi măng:
- Có bề rộng từ ≥3m đến &lt;5m, cách đường giao thông &gt;1.000m.
- Có bề rộng &lt;3m, cách đường giao thông &gt;200m.</v>
      </c>
      <c r="K66" s="194"/>
      <c r="L66" s="194"/>
      <c r="M66" s="170">
        <f t="shared" si="98"/>
        <v>40</v>
      </c>
      <c r="N66" s="170">
        <f t="shared" si="99"/>
        <v>20</v>
      </c>
      <c r="O66" s="170">
        <v>70</v>
      </c>
      <c r="P66" s="170">
        <v>40</v>
      </c>
      <c r="Q66" s="182">
        <v>1.1299999999999999</v>
      </c>
      <c r="R66" s="29">
        <f t="shared" si="90"/>
        <v>70</v>
      </c>
      <c r="S66" s="29">
        <f t="shared" si="91"/>
        <v>55</v>
      </c>
      <c r="T66" s="29">
        <f t="shared" si="92"/>
        <v>50</v>
      </c>
      <c r="U66" s="29">
        <f t="shared" si="93"/>
        <v>40</v>
      </c>
      <c r="V66" s="157">
        <f t="shared" si="7"/>
        <v>230</v>
      </c>
      <c r="W66" s="157">
        <f t="shared" si="8"/>
        <v>140</v>
      </c>
      <c r="X66" s="157">
        <f t="shared" si="9"/>
        <v>110</v>
      </c>
      <c r="Y66" s="157">
        <f t="shared" si="10"/>
        <v>70</v>
      </c>
      <c r="Z66" s="17"/>
      <c r="AA66" s="29">
        <f t="shared" si="94"/>
        <v>60</v>
      </c>
      <c r="AB66" s="29">
        <f t="shared" si="95"/>
        <v>45</v>
      </c>
      <c r="AC66" s="29">
        <f t="shared" si="96"/>
        <v>30</v>
      </c>
      <c r="AD66" s="29">
        <f t="shared" si="97"/>
        <v>20</v>
      </c>
      <c r="AE66" s="157">
        <f t="shared" si="12"/>
        <v>200</v>
      </c>
      <c r="AF66" s="157">
        <f t="shared" si="13"/>
        <v>110</v>
      </c>
      <c r="AG66" s="157">
        <f t="shared" si="14"/>
        <v>70</v>
      </c>
      <c r="AH66" s="157">
        <f t="shared" si="15"/>
        <v>40</v>
      </c>
      <c r="AI66" s="160">
        <f>'ĐẤT PNN'!I66-'ĐẤT NN'!O66</f>
        <v>40</v>
      </c>
    </row>
    <row r="67" spans="1:35" s="41" customFormat="1" ht="94.5" customHeight="1" x14ac:dyDescent="0.25">
      <c r="A67" s="166">
        <f>'ĐẤT PNN'!A67</f>
        <v>61</v>
      </c>
      <c r="B67" s="166" t="str">
        <f>'ĐẤT PNN'!B67</f>
        <v>VT2*0,8</v>
      </c>
      <c r="C67" s="166" t="s">
        <v>498</v>
      </c>
      <c r="D67" s="166" t="s">
        <v>147</v>
      </c>
      <c r="E67" s="166" t="s">
        <v>510</v>
      </c>
      <c r="F67" s="166" t="s">
        <v>19</v>
      </c>
      <c r="G67" s="166" t="str">
        <f t="shared" si="65"/>
        <v>Xã Định QuánCác đường còn lạiVị trí 170</v>
      </c>
      <c r="H67" s="166"/>
      <c r="I67" s="166"/>
      <c r="J67" s="194" t="str">
        <f>'ĐẤT PNN'!D67</f>
        <v>Các tuyến đường giao thông không đấu nối trực tiếp và thông ra Đường Làng Thượng đoạn từ Giáp ranh thị trấn Định Quán (cũ) đến Đường Thanh Tùng có hiện trạng là đường nhựa, bê tông xi măng:
- Có bề rộng ≥5m, cách đường giao thông ≤1.000m.
- Có bề rộng từ ≥3m đến &lt;5m, cách đường giao thông ≤500m.</v>
      </c>
      <c r="K67" s="194"/>
      <c r="L67" s="194"/>
      <c r="M67" s="170">
        <f t="shared" si="98"/>
        <v>55</v>
      </c>
      <c r="N67" s="170">
        <f t="shared" si="99"/>
        <v>45</v>
      </c>
      <c r="O67" s="170">
        <v>140</v>
      </c>
      <c r="P67" s="170">
        <v>110</v>
      </c>
      <c r="Q67" s="182">
        <v>1.1299999999999999</v>
      </c>
      <c r="R67" s="29">
        <f t="shared" si="90"/>
        <v>70</v>
      </c>
      <c r="S67" s="29">
        <f t="shared" si="91"/>
        <v>55</v>
      </c>
      <c r="T67" s="29">
        <f t="shared" si="92"/>
        <v>50</v>
      </c>
      <c r="U67" s="29">
        <f t="shared" si="93"/>
        <v>40</v>
      </c>
      <c r="V67" s="157">
        <f t="shared" si="7"/>
        <v>230</v>
      </c>
      <c r="W67" s="157">
        <f t="shared" si="8"/>
        <v>140</v>
      </c>
      <c r="X67" s="157">
        <f t="shared" si="9"/>
        <v>110</v>
      </c>
      <c r="Y67" s="157">
        <f t="shared" si="10"/>
        <v>70</v>
      </c>
      <c r="Z67" s="17"/>
      <c r="AA67" s="29">
        <f t="shared" si="94"/>
        <v>60</v>
      </c>
      <c r="AB67" s="29">
        <f t="shared" si="95"/>
        <v>45</v>
      </c>
      <c r="AC67" s="29">
        <f t="shared" si="96"/>
        <v>30</v>
      </c>
      <c r="AD67" s="29">
        <f t="shared" si="97"/>
        <v>20</v>
      </c>
      <c r="AE67" s="157">
        <f t="shared" si="12"/>
        <v>200</v>
      </c>
      <c r="AF67" s="157">
        <f t="shared" si="13"/>
        <v>110</v>
      </c>
      <c r="AG67" s="157">
        <f t="shared" si="14"/>
        <v>70</v>
      </c>
      <c r="AH67" s="157">
        <f t="shared" si="15"/>
        <v>40</v>
      </c>
      <c r="AI67" s="160">
        <f>'ĐẤT PNN'!I67-'ĐẤT NN'!O67</f>
        <v>50</v>
      </c>
    </row>
    <row r="68" spans="1:35" s="41" customFormat="1" ht="94.5" customHeight="1" x14ac:dyDescent="0.25">
      <c r="A68" s="166">
        <f>'ĐẤT PNN'!A68</f>
        <v>62</v>
      </c>
      <c r="B68" s="166" t="str">
        <f>'ĐẤT PNN'!B68</f>
        <v>VT3*0,8</v>
      </c>
      <c r="C68" s="166" t="s">
        <v>500</v>
      </c>
      <c r="D68" s="166" t="s">
        <v>147</v>
      </c>
      <c r="E68" s="166" t="s">
        <v>511</v>
      </c>
      <c r="F68" s="166" t="s">
        <v>19</v>
      </c>
      <c r="G68" s="166" t="str">
        <f t="shared" si="65"/>
        <v>Xã Định QuánCác đường còn lạiVị trí 170</v>
      </c>
      <c r="H68" s="166"/>
      <c r="I68" s="166"/>
      <c r="J68" s="194" t="str">
        <f>'ĐẤT PNN'!D68</f>
        <v>Các tuyến đường giao thông không đấu nối trực tiếp và thông ra Đường Làng Thượng đoạn từ Giáp ranh thị trấn Định Quán (cũ) đến Đường Thanh Tùng có hiện trạng là đường nhựa, bê tông xi măng:
- Có bề rộng ≥5m, cách đường giao thông &gt;1.000m.
- Có bề rộng từ ≥3m đến &lt;5m, cách đường giao thông từ &gt;500m đến ≤1.000m.
- Có bề rộng &lt;3m, cách đường giao thông ≤200m.</v>
      </c>
      <c r="K68" s="194"/>
      <c r="L68" s="194"/>
      <c r="M68" s="170">
        <f t="shared" si="98"/>
        <v>50</v>
      </c>
      <c r="N68" s="170">
        <f t="shared" si="99"/>
        <v>30</v>
      </c>
      <c r="O68" s="170">
        <v>110</v>
      </c>
      <c r="P68" s="170">
        <v>70</v>
      </c>
      <c r="Q68" s="182">
        <v>1.1299999999999999</v>
      </c>
      <c r="R68" s="29">
        <f t="shared" si="90"/>
        <v>70</v>
      </c>
      <c r="S68" s="29">
        <f t="shared" si="91"/>
        <v>55</v>
      </c>
      <c r="T68" s="29">
        <f t="shared" si="92"/>
        <v>50</v>
      </c>
      <c r="U68" s="29">
        <f t="shared" si="93"/>
        <v>40</v>
      </c>
      <c r="V68" s="157">
        <f t="shared" si="7"/>
        <v>230</v>
      </c>
      <c r="W68" s="157">
        <f t="shared" si="8"/>
        <v>140</v>
      </c>
      <c r="X68" s="157">
        <f t="shared" si="9"/>
        <v>110</v>
      </c>
      <c r="Y68" s="157">
        <f t="shared" si="10"/>
        <v>70</v>
      </c>
      <c r="Z68" s="17"/>
      <c r="AA68" s="29">
        <f t="shared" si="94"/>
        <v>60</v>
      </c>
      <c r="AB68" s="29">
        <f t="shared" si="95"/>
        <v>45</v>
      </c>
      <c r="AC68" s="29">
        <f t="shared" si="96"/>
        <v>30</v>
      </c>
      <c r="AD68" s="29">
        <f t="shared" si="97"/>
        <v>20</v>
      </c>
      <c r="AE68" s="157">
        <f t="shared" si="12"/>
        <v>200</v>
      </c>
      <c r="AF68" s="157">
        <f t="shared" si="13"/>
        <v>110</v>
      </c>
      <c r="AG68" s="157">
        <f t="shared" si="14"/>
        <v>70</v>
      </c>
      <c r="AH68" s="157">
        <f t="shared" si="15"/>
        <v>40</v>
      </c>
      <c r="AI68" s="160">
        <f>'ĐẤT PNN'!I68-'ĐẤT NN'!O68</f>
        <v>30</v>
      </c>
    </row>
    <row r="69" spans="1:35" s="41" customFormat="1" ht="78.75" customHeight="1" x14ac:dyDescent="0.25">
      <c r="A69" s="166">
        <f>'ĐẤT PNN'!A69</f>
        <v>63</v>
      </c>
      <c r="B69" s="166" t="str">
        <f>'ĐẤT PNN'!B69</f>
        <v>VT4*0,8</v>
      </c>
      <c r="C69" s="166" t="s">
        <v>502</v>
      </c>
      <c r="D69" s="166" t="s">
        <v>147</v>
      </c>
      <c r="E69" s="166" t="s">
        <v>512</v>
      </c>
      <c r="F69" s="166" t="s">
        <v>19</v>
      </c>
      <c r="G69" s="166" t="str">
        <f t="shared" si="65"/>
        <v>Xã Định QuánCác đường còn lạiVị trí 170</v>
      </c>
      <c r="H69" s="166"/>
      <c r="I69" s="166"/>
      <c r="J69" s="194" t="str">
        <f>'ĐẤT PNN'!D69</f>
        <v>Các tuyến đường giao thông không đấu nối trực tiếp và thông ra Đường Làng Thượng đoạn từ Giáp ranh thị trấn Định Quán (cũ) đến Đường Thanh Tùng có hiện trạng là đường nhựa, bê tông xi măng:
- Có bề rộng từ ≥3m đến &lt;5m, cách đường giao thông &gt;1.000m.
- Có bề rộng &lt;3m, cách đường giao thông &gt;200m.</v>
      </c>
      <c r="K69" s="194"/>
      <c r="L69" s="194"/>
      <c r="M69" s="170">
        <f t="shared" si="98"/>
        <v>40</v>
      </c>
      <c r="N69" s="170">
        <f t="shared" si="99"/>
        <v>20</v>
      </c>
      <c r="O69" s="170">
        <v>70</v>
      </c>
      <c r="P69" s="170">
        <v>40</v>
      </c>
      <c r="Q69" s="182">
        <v>1.1299999999999999</v>
      </c>
      <c r="R69" s="29">
        <f t="shared" si="90"/>
        <v>70</v>
      </c>
      <c r="S69" s="29">
        <f t="shared" si="91"/>
        <v>55</v>
      </c>
      <c r="T69" s="29">
        <f t="shared" si="92"/>
        <v>50</v>
      </c>
      <c r="U69" s="29">
        <f t="shared" si="93"/>
        <v>40</v>
      </c>
      <c r="V69" s="157">
        <f t="shared" si="7"/>
        <v>230</v>
      </c>
      <c r="W69" s="157">
        <f t="shared" si="8"/>
        <v>140</v>
      </c>
      <c r="X69" s="157">
        <f t="shared" si="9"/>
        <v>110</v>
      </c>
      <c r="Y69" s="157">
        <f t="shared" si="10"/>
        <v>70</v>
      </c>
      <c r="Z69" s="17"/>
      <c r="AA69" s="29">
        <f t="shared" si="94"/>
        <v>60</v>
      </c>
      <c r="AB69" s="29">
        <f t="shared" si="95"/>
        <v>45</v>
      </c>
      <c r="AC69" s="29">
        <f t="shared" si="96"/>
        <v>30</v>
      </c>
      <c r="AD69" s="29">
        <f t="shared" si="97"/>
        <v>20</v>
      </c>
      <c r="AE69" s="157">
        <f t="shared" si="12"/>
        <v>200</v>
      </c>
      <c r="AF69" s="157">
        <f t="shared" si="13"/>
        <v>110</v>
      </c>
      <c r="AG69" s="157">
        <f t="shared" si="14"/>
        <v>70</v>
      </c>
      <c r="AH69" s="157">
        <f t="shared" si="15"/>
        <v>40</v>
      </c>
      <c r="AI69" s="160">
        <f>'ĐẤT PNN'!I69-'ĐẤT NN'!O69</f>
        <v>30</v>
      </c>
    </row>
    <row r="70" spans="1:35" s="41" customFormat="1" ht="63" x14ac:dyDescent="0.25">
      <c r="A70" s="166">
        <f>'ĐẤT PNN'!A70</f>
        <v>64</v>
      </c>
      <c r="B70" s="166" t="str">
        <f>'ĐẤT PNN'!B70</f>
        <v>DQ37NT</v>
      </c>
      <c r="C70" s="166" t="s">
        <v>495</v>
      </c>
      <c r="D70" s="166" t="s">
        <v>147</v>
      </c>
      <c r="E70" s="166" t="s">
        <v>509</v>
      </c>
      <c r="F70" s="166" t="s">
        <v>19</v>
      </c>
      <c r="G70" s="166" t="str">
        <f t="shared" si="65"/>
        <v>Xã Định QuánCác đường còn lạiVị trí 170</v>
      </c>
      <c r="H70" s="181" t="s">
        <v>490</v>
      </c>
      <c r="I70" s="181" t="s">
        <v>489</v>
      </c>
      <c r="J70" s="167" t="str">
        <f>'ĐẤT PNN'!D70</f>
        <v>Đường từ đường Gia Canh đến cầu Bến Thuyền</v>
      </c>
      <c r="K70" s="167" t="str">
        <f>'ĐẤT PNN'!E70</f>
        <v>Đường Gia Canh</v>
      </c>
      <c r="L70" s="167" t="str">
        <f>'ĐẤT PNN'!F70</f>
        <v>Cầu Bến Thuyền</v>
      </c>
      <c r="M70" s="168">
        <f>R70</f>
        <v>70</v>
      </c>
      <c r="N70" s="169">
        <f>AA70</f>
        <v>60</v>
      </c>
      <c r="O70" s="170">
        <v>230</v>
      </c>
      <c r="P70" s="170">
        <v>200</v>
      </c>
      <c r="Q70" s="182">
        <v>1.1299999999999999</v>
      </c>
      <c r="R70" s="73">
        <v>70</v>
      </c>
      <c r="S70" s="73">
        <v>55</v>
      </c>
      <c r="T70" s="73">
        <v>50</v>
      </c>
      <c r="U70" s="73">
        <v>40</v>
      </c>
      <c r="V70" s="157">
        <f t="shared" si="7"/>
        <v>230</v>
      </c>
      <c r="W70" s="157">
        <f t="shared" si="8"/>
        <v>140</v>
      </c>
      <c r="X70" s="157">
        <f t="shared" si="9"/>
        <v>110</v>
      </c>
      <c r="Y70" s="157">
        <f t="shared" si="10"/>
        <v>70</v>
      </c>
      <c r="Z70" s="17">
        <v>3</v>
      </c>
      <c r="AA70" s="136">
        <v>60</v>
      </c>
      <c r="AB70" s="136">
        <v>45</v>
      </c>
      <c r="AC70" s="136">
        <v>30</v>
      </c>
      <c r="AD70" s="136">
        <v>20</v>
      </c>
      <c r="AE70" s="157">
        <f t="shared" si="12"/>
        <v>200</v>
      </c>
      <c r="AF70" s="157">
        <f t="shared" si="13"/>
        <v>110</v>
      </c>
      <c r="AG70" s="157">
        <f t="shared" si="14"/>
        <v>70</v>
      </c>
      <c r="AH70" s="157">
        <f t="shared" si="15"/>
        <v>40</v>
      </c>
      <c r="AI70" s="160">
        <f>'ĐẤT PNN'!I70-'ĐẤT NN'!O70</f>
        <v>360</v>
      </c>
    </row>
    <row r="71" spans="1:35" s="41" customFormat="1" ht="94.5" customHeight="1" x14ac:dyDescent="0.25">
      <c r="A71" s="166">
        <f>'ĐẤT PNN'!A71</f>
        <v>65</v>
      </c>
      <c r="B71" s="166" t="str">
        <f>'ĐẤT PNN'!B71</f>
        <v>VT2</v>
      </c>
      <c r="C71" s="166" t="s">
        <v>498</v>
      </c>
      <c r="D71" s="166" t="s">
        <v>147</v>
      </c>
      <c r="E71" s="166" t="s">
        <v>510</v>
      </c>
      <c r="F71" s="166" t="s">
        <v>19</v>
      </c>
      <c r="G71" s="166" t="str">
        <f t="shared" si="65"/>
        <v>Xã Định QuánCác đường còn lạiVị trí 170</v>
      </c>
      <c r="H71" s="166"/>
      <c r="I71" s="166"/>
      <c r="J71" s="194" t="str">
        <f>'ĐẤT PNN'!D71</f>
        <v>Các tuyến đường giao thông đấu nối trực tiếp ra Đường từ đường Gia Canh đến cầu Bến Thuyền có hiện trạng là đường nhựa, bê tông xi măng:
- Có bề rộng ≥5m, cách đường giao thông ≤1.000m.
- Có bề rộng từ ≥3m đến &lt;5m, cách đường giao thông ≤500m.</v>
      </c>
      <c r="K71" s="194"/>
      <c r="L71" s="194"/>
      <c r="M71" s="170">
        <f t="shared" ref="M71:M76" si="100">IF(B71="VT2",S71,IF(B71="VT3",T71,IF(B71="VT2*0,8",S71,IF(B71="VT3*0,8",T71,U71))))</f>
        <v>55</v>
      </c>
      <c r="N71" s="170">
        <f t="shared" ref="N71:N76" si="101">IF(B71="VT2",AB71,IF(B71="VT3",AC71,IF(B71="VT2*0,8",AB71,IF(B71="VT3*0,8",AC71,AD71))))</f>
        <v>45</v>
      </c>
      <c r="O71" s="170">
        <v>140</v>
      </c>
      <c r="P71" s="170">
        <v>110</v>
      </c>
      <c r="Q71" s="182">
        <v>1.1299999999999999</v>
      </c>
      <c r="R71" s="29">
        <f t="shared" ref="R71:R76" si="102">R70</f>
        <v>70</v>
      </c>
      <c r="S71" s="29">
        <f t="shared" ref="S71:S76" si="103">S70</f>
        <v>55</v>
      </c>
      <c r="T71" s="29">
        <f t="shared" ref="T71:T76" si="104">T70</f>
        <v>50</v>
      </c>
      <c r="U71" s="29">
        <f t="shared" ref="U71:U76" si="105">U70</f>
        <v>40</v>
      </c>
      <c r="V71" s="157">
        <f t="shared" si="7"/>
        <v>230</v>
      </c>
      <c r="W71" s="157">
        <f t="shared" si="8"/>
        <v>140</v>
      </c>
      <c r="X71" s="157">
        <f t="shared" si="9"/>
        <v>110</v>
      </c>
      <c r="Y71" s="157">
        <f t="shared" si="10"/>
        <v>70</v>
      </c>
      <c r="Z71" s="17"/>
      <c r="AA71" s="29">
        <f t="shared" ref="AA71:AA76" si="106">AA70</f>
        <v>60</v>
      </c>
      <c r="AB71" s="29">
        <f t="shared" ref="AB71:AB76" si="107">AB70</f>
        <v>45</v>
      </c>
      <c r="AC71" s="29">
        <f t="shared" ref="AC71:AC76" si="108">AC70</f>
        <v>30</v>
      </c>
      <c r="AD71" s="29">
        <f t="shared" ref="AD71:AD76" si="109">AD70</f>
        <v>20</v>
      </c>
      <c r="AE71" s="157">
        <f t="shared" si="12"/>
        <v>200</v>
      </c>
      <c r="AF71" s="157">
        <f t="shared" si="13"/>
        <v>110</v>
      </c>
      <c r="AG71" s="157">
        <f t="shared" si="14"/>
        <v>70</v>
      </c>
      <c r="AH71" s="157">
        <f t="shared" si="15"/>
        <v>40</v>
      </c>
      <c r="AI71" s="160">
        <f>'ĐẤT PNN'!I71-'ĐẤT NN'!O71</f>
        <v>110</v>
      </c>
    </row>
    <row r="72" spans="1:35" s="41" customFormat="1" ht="110.25" customHeight="1" x14ac:dyDescent="0.25">
      <c r="A72" s="166">
        <f>'ĐẤT PNN'!A72</f>
        <v>66</v>
      </c>
      <c r="B72" s="166" t="str">
        <f>'ĐẤT PNN'!B72</f>
        <v>VT3</v>
      </c>
      <c r="C72" s="166" t="s">
        <v>500</v>
      </c>
      <c r="D72" s="166" t="s">
        <v>147</v>
      </c>
      <c r="E72" s="166" t="s">
        <v>511</v>
      </c>
      <c r="F72" s="166" t="s">
        <v>19</v>
      </c>
      <c r="G72" s="166" t="str">
        <f t="shared" si="65"/>
        <v>Xã Định QuánCác đường còn lạiVị trí 170</v>
      </c>
      <c r="H72" s="166"/>
      <c r="I72" s="166"/>
      <c r="J72" s="194" t="str">
        <f>'ĐẤT PNN'!D72</f>
        <v>Các tuyến đường giao thông đấu nối trực tiếp ra Đường từ đường Gia Canh đến cầu Bến Thuyền có hiện trạng là đường nhựa, bê tông xi măng:
- Có bề rộng ≥5m, cách đường giao thông &gt;1.000m.
- Có bề rộng từ ≥3m đến &lt;5m, cách đường giao thông từ &gt;500m đến ≤1.000m.
- Có bề rộng &lt;3m, cách đường giao thông ≤200m.</v>
      </c>
      <c r="K72" s="194"/>
      <c r="L72" s="194"/>
      <c r="M72" s="170">
        <f t="shared" si="100"/>
        <v>50</v>
      </c>
      <c r="N72" s="170">
        <f t="shared" si="101"/>
        <v>30</v>
      </c>
      <c r="O72" s="170">
        <v>110</v>
      </c>
      <c r="P72" s="170">
        <v>70</v>
      </c>
      <c r="Q72" s="182">
        <v>1.1299999999999999</v>
      </c>
      <c r="R72" s="29">
        <f t="shared" si="102"/>
        <v>70</v>
      </c>
      <c r="S72" s="29">
        <f t="shared" si="103"/>
        <v>55</v>
      </c>
      <c r="T72" s="29">
        <f t="shared" si="104"/>
        <v>50</v>
      </c>
      <c r="U72" s="29">
        <f t="shared" si="105"/>
        <v>40</v>
      </c>
      <c r="V72" s="157">
        <f t="shared" si="7"/>
        <v>230</v>
      </c>
      <c r="W72" s="157">
        <f t="shared" si="8"/>
        <v>140</v>
      </c>
      <c r="X72" s="157">
        <f t="shared" si="9"/>
        <v>110</v>
      </c>
      <c r="Y72" s="157">
        <f t="shared" si="10"/>
        <v>70</v>
      </c>
      <c r="Z72" s="17"/>
      <c r="AA72" s="29">
        <f t="shared" si="106"/>
        <v>60</v>
      </c>
      <c r="AB72" s="29">
        <f t="shared" si="107"/>
        <v>45</v>
      </c>
      <c r="AC72" s="29">
        <f t="shared" si="108"/>
        <v>30</v>
      </c>
      <c r="AD72" s="29">
        <f t="shared" si="109"/>
        <v>20</v>
      </c>
      <c r="AE72" s="157">
        <f t="shared" si="12"/>
        <v>200</v>
      </c>
      <c r="AF72" s="157">
        <f t="shared" si="13"/>
        <v>110</v>
      </c>
      <c r="AG72" s="157">
        <f t="shared" si="14"/>
        <v>70</v>
      </c>
      <c r="AH72" s="157">
        <f t="shared" si="15"/>
        <v>40</v>
      </c>
      <c r="AI72" s="160">
        <f>'ĐẤT PNN'!I72-'ĐẤT NN'!O72</f>
        <v>60</v>
      </c>
    </row>
    <row r="73" spans="1:35" s="41" customFormat="1" ht="63" customHeight="1" x14ac:dyDescent="0.25">
      <c r="A73" s="166">
        <f>'ĐẤT PNN'!A73</f>
        <v>67</v>
      </c>
      <c r="B73" s="166" t="str">
        <f>'ĐẤT PNN'!B73</f>
        <v>VT4</v>
      </c>
      <c r="C73" s="166" t="s">
        <v>502</v>
      </c>
      <c r="D73" s="166" t="s">
        <v>147</v>
      </c>
      <c r="E73" s="166" t="s">
        <v>512</v>
      </c>
      <c r="F73" s="166" t="s">
        <v>19</v>
      </c>
      <c r="G73" s="166" t="str">
        <f t="shared" si="65"/>
        <v>Xã Định QuánCác đường còn lạiVị trí 170</v>
      </c>
      <c r="H73" s="166"/>
      <c r="I73" s="166"/>
      <c r="J73" s="194" t="str">
        <f>'ĐẤT PNN'!D73</f>
        <v>Các tuyến đường giao thông đấu nối trực tiếp ra Đường từ đường Gia Canh đến cầu Bến Thuyền có hiện trạng là đường nhựa, bê tông xi măng:
- Có bề rộng từ ≥3m đến &lt;5m, cách đường giao thông &gt;1.000m.
- Có bề rộng &lt;3m, cách đường giao thông &gt;200m.</v>
      </c>
      <c r="K73" s="194"/>
      <c r="L73" s="194"/>
      <c r="M73" s="170">
        <f t="shared" si="100"/>
        <v>40</v>
      </c>
      <c r="N73" s="170">
        <f t="shared" si="101"/>
        <v>20</v>
      </c>
      <c r="O73" s="170">
        <v>70</v>
      </c>
      <c r="P73" s="170">
        <v>40</v>
      </c>
      <c r="Q73" s="182">
        <v>1.1299999999999999</v>
      </c>
      <c r="R73" s="29">
        <f t="shared" si="102"/>
        <v>70</v>
      </c>
      <c r="S73" s="29">
        <f t="shared" si="103"/>
        <v>55</v>
      </c>
      <c r="T73" s="29">
        <f t="shared" si="104"/>
        <v>50</v>
      </c>
      <c r="U73" s="29">
        <f t="shared" si="105"/>
        <v>40</v>
      </c>
      <c r="V73" s="157">
        <f t="shared" si="7"/>
        <v>230</v>
      </c>
      <c r="W73" s="157">
        <f t="shared" si="8"/>
        <v>140</v>
      </c>
      <c r="X73" s="157">
        <f t="shared" si="9"/>
        <v>110</v>
      </c>
      <c r="Y73" s="157">
        <f t="shared" si="10"/>
        <v>70</v>
      </c>
      <c r="Z73" s="17"/>
      <c r="AA73" s="29">
        <f t="shared" si="106"/>
        <v>60</v>
      </c>
      <c r="AB73" s="29">
        <f t="shared" si="107"/>
        <v>45</v>
      </c>
      <c r="AC73" s="29">
        <f t="shared" si="108"/>
        <v>30</v>
      </c>
      <c r="AD73" s="29">
        <f t="shared" si="109"/>
        <v>20</v>
      </c>
      <c r="AE73" s="157">
        <f t="shared" si="12"/>
        <v>200</v>
      </c>
      <c r="AF73" s="157">
        <f t="shared" si="13"/>
        <v>110</v>
      </c>
      <c r="AG73" s="157">
        <f t="shared" si="14"/>
        <v>70</v>
      </c>
      <c r="AH73" s="157">
        <f t="shared" si="15"/>
        <v>40</v>
      </c>
      <c r="AI73" s="160">
        <f>'ĐẤT PNN'!I73-'ĐẤT NN'!O73</f>
        <v>20</v>
      </c>
    </row>
    <row r="74" spans="1:35" s="41" customFormat="1" ht="94.5" customHeight="1" x14ac:dyDescent="0.25">
      <c r="A74" s="166">
        <f>'ĐẤT PNN'!A74</f>
        <v>68</v>
      </c>
      <c r="B74" s="166" t="str">
        <f>'ĐẤT PNN'!B74</f>
        <v>VT2*0,8</v>
      </c>
      <c r="C74" s="166" t="s">
        <v>498</v>
      </c>
      <c r="D74" s="166" t="s">
        <v>147</v>
      </c>
      <c r="E74" s="166" t="s">
        <v>510</v>
      </c>
      <c r="F74" s="166" t="s">
        <v>19</v>
      </c>
      <c r="G74" s="166" t="str">
        <f t="shared" si="65"/>
        <v>Xã Định QuánCác đường còn lạiVị trí 170</v>
      </c>
      <c r="H74" s="166"/>
      <c r="I74" s="166"/>
      <c r="J74" s="194" t="str">
        <f>'ĐẤT PNN'!D74</f>
        <v>Các tuyến đường giao thông không đấu nối trực tiếp và thông ra Đường từ đường Gia Canh đến cầu Bến Thuyền có hiện trạng là đường nhựa, bê tông xi măng:
- Có bề rộng ≥5m, cách đường giao thông ≤1.000m.
- Có bề rộng từ ≥3m đến &lt;5m, cách đường giao thông ≤500m.</v>
      </c>
      <c r="K74" s="194"/>
      <c r="L74" s="194"/>
      <c r="M74" s="170">
        <f t="shared" si="100"/>
        <v>55</v>
      </c>
      <c r="N74" s="170">
        <f t="shared" si="101"/>
        <v>45</v>
      </c>
      <c r="O74" s="170">
        <v>140</v>
      </c>
      <c r="P74" s="170">
        <v>110</v>
      </c>
      <c r="Q74" s="182">
        <v>1.1299999999999999</v>
      </c>
      <c r="R74" s="29">
        <f t="shared" si="102"/>
        <v>70</v>
      </c>
      <c r="S74" s="29">
        <f t="shared" si="103"/>
        <v>55</v>
      </c>
      <c r="T74" s="29">
        <f t="shared" si="104"/>
        <v>50</v>
      </c>
      <c r="U74" s="29">
        <f t="shared" si="105"/>
        <v>40</v>
      </c>
      <c r="V74" s="157">
        <f t="shared" si="7"/>
        <v>230</v>
      </c>
      <c r="W74" s="157">
        <f t="shared" si="8"/>
        <v>140</v>
      </c>
      <c r="X74" s="157">
        <f t="shared" si="9"/>
        <v>110</v>
      </c>
      <c r="Y74" s="157">
        <f t="shared" si="10"/>
        <v>70</v>
      </c>
      <c r="Z74" s="17"/>
      <c r="AA74" s="29">
        <f t="shared" si="106"/>
        <v>60</v>
      </c>
      <c r="AB74" s="29">
        <f t="shared" si="107"/>
        <v>45</v>
      </c>
      <c r="AC74" s="29">
        <f t="shared" si="108"/>
        <v>30</v>
      </c>
      <c r="AD74" s="29">
        <f t="shared" si="109"/>
        <v>20</v>
      </c>
      <c r="AE74" s="157">
        <f t="shared" si="12"/>
        <v>200</v>
      </c>
      <c r="AF74" s="157">
        <f t="shared" si="13"/>
        <v>110</v>
      </c>
      <c r="AG74" s="157">
        <f t="shared" si="14"/>
        <v>70</v>
      </c>
      <c r="AH74" s="157">
        <f t="shared" si="15"/>
        <v>40</v>
      </c>
      <c r="AI74" s="160">
        <f>'ĐẤT PNN'!I74-'ĐẤT NN'!O74</f>
        <v>90</v>
      </c>
    </row>
    <row r="75" spans="1:35" s="41" customFormat="1" ht="94.5" customHeight="1" x14ac:dyDescent="0.25">
      <c r="A75" s="166">
        <f>'ĐẤT PNN'!A75</f>
        <v>69</v>
      </c>
      <c r="B75" s="166" t="str">
        <f>'ĐẤT PNN'!B75</f>
        <v>VT3*0,8</v>
      </c>
      <c r="C75" s="166" t="s">
        <v>500</v>
      </c>
      <c r="D75" s="166" t="s">
        <v>147</v>
      </c>
      <c r="E75" s="166" t="s">
        <v>511</v>
      </c>
      <c r="F75" s="166" t="s">
        <v>19</v>
      </c>
      <c r="G75" s="166" t="str">
        <f t="shared" si="65"/>
        <v>Xã Định QuánCác đường còn lạiVị trí 170</v>
      </c>
      <c r="H75" s="166"/>
      <c r="I75" s="166"/>
      <c r="J75" s="194" t="str">
        <f>'ĐẤT PNN'!D75</f>
        <v>Các tuyến đường giao thông không đấu nối trực tiếp và thông ra Đường từ đường Gia Canh đến cầu Bến Thuyền có hiện trạng là đường nhựa, bê tông xi măng:
- Có bề rộng ≥5m, cách đường giao thông &gt;1.000m.
- Có bề rộng từ ≥3m đến &lt;5m, cách đường giao thông từ &gt;500m đến ≤1.000m.
- Có bề rộng &lt;3m, cách đường giao thông ≤200m.</v>
      </c>
      <c r="K75" s="194"/>
      <c r="L75" s="194"/>
      <c r="M75" s="170">
        <f t="shared" si="100"/>
        <v>50</v>
      </c>
      <c r="N75" s="170">
        <f t="shared" si="101"/>
        <v>30</v>
      </c>
      <c r="O75" s="170">
        <v>110</v>
      </c>
      <c r="P75" s="170">
        <v>70</v>
      </c>
      <c r="Q75" s="182">
        <v>1.1299999999999999</v>
      </c>
      <c r="R75" s="29">
        <f t="shared" si="102"/>
        <v>70</v>
      </c>
      <c r="S75" s="29">
        <f t="shared" si="103"/>
        <v>55</v>
      </c>
      <c r="T75" s="29">
        <f t="shared" si="104"/>
        <v>50</v>
      </c>
      <c r="U75" s="29">
        <f t="shared" si="105"/>
        <v>40</v>
      </c>
      <c r="V75" s="157">
        <f t="shared" si="7"/>
        <v>230</v>
      </c>
      <c r="W75" s="157">
        <f t="shared" si="8"/>
        <v>140</v>
      </c>
      <c r="X75" s="157">
        <f t="shared" si="9"/>
        <v>110</v>
      </c>
      <c r="Y75" s="157">
        <f t="shared" si="10"/>
        <v>70</v>
      </c>
      <c r="Z75" s="17"/>
      <c r="AA75" s="29">
        <f t="shared" si="106"/>
        <v>60</v>
      </c>
      <c r="AB75" s="29">
        <f t="shared" si="107"/>
        <v>45</v>
      </c>
      <c r="AC75" s="29">
        <f t="shared" si="108"/>
        <v>30</v>
      </c>
      <c r="AD75" s="29">
        <f t="shared" si="109"/>
        <v>20</v>
      </c>
      <c r="AE75" s="157">
        <f t="shared" si="12"/>
        <v>200</v>
      </c>
      <c r="AF75" s="157">
        <f t="shared" si="13"/>
        <v>110</v>
      </c>
      <c r="AG75" s="157">
        <f t="shared" si="14"/>
        <v>70</v>
      </c>
      <c r="AH75" s="157">
        <f t="shared" si="15"/>
        <v>40</v>
      </c>
      <c r="AI75" s="160">
        <f>'ĐẤT PNN'!I75-'ĐẤT NN'!O75</f>
        <v>40</v>
      </c>
    </row>
    <row r="76" spans="1:35" s="41" customFormat="1" ht="63" customHeight="1" x14ac:dyDescent="0.25">
      <c r="A76" s="166">
        <f>'ĐẤT PNN'!A76</f>
        <v>70</v>
      </c>
      <c r="B76" s="166" t="str">
        <f>'ĐẤT PNN'!B76</f>
        <v>VT4*0,8</v>
      </c>
      <c r="C76" s="166" t="s">
        <v>502</v>
      </c>
      <c r="D76" s="166" t="s">
        <v>147</v>
      </c>
      <c r="E76" s="166" t="s">
        <v>512</v>
      </c>
      <c r="F76" s="166" t="s">
        <v>19</v>
      </c>
      <c r="G76" s="166" t="str">
        <f t="shared" si="65"/>
        <v>Xã Định QuánCác đường còn lạiVị trí 170</v>
      </c>
      <c r="H76" s="166"/>
      <c r="I76" s="166"/>
      <c r="J76" s="194" t="str">
        <f>'ĐẤT PNN'!D76</f>
        <v>Các tuyến đường giao thông không đấu nối trực tiếp và thông ra Đường từ đường Gia Canh đến cầu Bến Thuyền có hiện trạng là đường nhựa, bê tông xi măng:
- Có bề rộng từ ≥3m đến &lt;5m, cách đường giao thông &gt;1.000m.
- Có bề rộng &lt;3m, cách đường giao thông &gt;200m.</v>
      </c>
      <c r="K76" s="194"/>
      <c r="L76" s="194"/>
      <c r="M76" s="170">
        <f t="shared" si="100"/>
        <v>40</v>
      </c>
      <c r="N76" s="170">
        <f t="shared" si="101"/>
        <v>20</v>
      </c>
      <c r="O76" s="170">
        <v>70</v>
      </c>
      <c r="P76" s="170">
        <v>40</v>
      </c>
      <c r="Q76" s="182">
        <v>1.1299999999999999</v>
      </c>
      <c r="R76" s="29">
        <f t="shared" si="102"/>
        <v>70</v>
      </c>
      <c r="S76" s="29">
        <f t="shared" si="103"/>
        <v>55</v>
      </c>
      <c r="T76" s="29">
        <f t="shared" si="104"/>
        <v>50</v>
      </c>
      <c r="U76" s="29">
        <f t="shared" si="105"/>
        <v>40</v>
      </c>
      <c r="V76" s="157">
        <f t="shared" si="7"/>
        <v>230</v>
      </c>
      <c r="W76" s="157">
        <f t="shared" si="8"/>
        <v>140</v>
      </c>
      <c r="X76" s="157">
        <f t="shared" si="9"/>
        <v>110</v>
      </c>
      <c r="Y76" s="157">
        <f t="shared" si="10"/>
        <v>70</v>
      </c>
      <c r="Z76" s="17"/>
      <c r="AA76" s="29">
        <f t="shared" si="106"/>
        <v>60</v>
      </c>
      <c r="AB76" s="29">
        <f t="shared" si="107"/>
        <v>45</v>
      </c>
      <c r="AC76" s="29">
        <f t="shared" si="108"/>
        <v>30</v>
      </c>
      <c r="AD76" s="29">
        <f t="shared" si="109"/>
        <v>20</v>
      </c>
      <c r="AE76" s="157">
        <f t="shared" si="12"/>
        <v>200</v>
      </c>
      <c r="AF76" s="157">
        <f t="shared" si="13"/>
        <v>110</v>
      </c>
      <c r="AG76" s="157">
        <f t="shared" si="14"/>
        <v>70</v>
      </c>
      <c r="AH76" s="157">
        <f t="shared" si="15"/>
        <v>40</v>
      </c>
      <c r="AI76" s="160">
        <f>'ĐẤT PNN'!I76-'ĐẤT NN'!O76</f>
        <v>10</v>
      </c>
    </row>
    <row r="77" spans="1:35" s="41" customFormat="1" ht="63" x14ac:dyDescent="0.25">
      <c r="A77" s="166">
        <f>'ĐẤT PNN'!A77</f>
        <v>71</v>
      </c>
      <c r="B77" s="166" t="str">
        <f>'ĐẤT PNN'!B77</f>
        <v>DQ7DT_D1</v>
      </c>
      <c r="C77" s="166" t="s">
        <v>495</v>
      </c>
      <c r="D77" s="166" t="s">
        <v>147</v>
      </c>
      <c r="E77" s="166" t="s">
        <v>504</v>
      </c>
      <c r="F77" s="166" t="s">
        <v>505</v>
      </c>
      <c r="G77" s="166" t="str">
        <f t="shared" ref="G77:G90" si="110">D77&amp;F77&amp;C$7&amp;$M$21</f>
        <v>Xã Định QuánCác đường nhóm IVị trí 180</v>
      </c>
      <c r="H77" s="181" t="s">
        <v>486</v>
      </c>
      <c r="I77" s="181" t="s">
        <v>485</v>
      </c>
      <c r="J77" s="167" t="str">
        <f>'ĐẤT PNN'!D77</f>
        <v>Đường Trần Phú</v>
      </c>
      <c r="K77" s="167" t="str">
        <f>'ĐẤT PNN'!E77</f>
        <v>Quốc lộ 20</v>
      </c>
      <c r="L77" s="167" t="str">
        <f>'ĐẤT PNN'!F77</f>
        <v>Ngã 3 lò gạch</v>
      </c>
      <c r="M77" s="168">
        <f>R77</f>
        <v>80</v>
      </c>
      <c r="N77" s="169">
        <f>AA77</f>
        <v>70</v>
      </c>
      <c r="O77" s="170">
        <v>270</v>
      </c>
      <c r="P77" s="170">
        <v>230</v>
      </c>
      <c r="Q77" s="182">
        <v>1.1299999999999999</v>
      </c>
      <c r="R77" s="73">
        <v>80</v>
      </c>
      <c r="S77" s="73">
        <v>65</v>
      </c>
      <c r="T77" s="73">
        <v>60</v>
      </c>
      <c r="U77" s="73">
        <v>50</v>
      </c>
      <c r="V77" s="157">
        <f t="shared" si="7"/>
        <v>270</v>
      </c>
      <c r="W77" s="157">
        <f t="shared" si="8"/>
        <v>160</v>
      </c>
      <c r="X77" s="157">
        <f t="shared" si="9"/>
        <v>130</v>
      </c>
      <c r="Y77" s="157">
        <f t="shared" si="10"/>
        <v>90</v>
      </c>
      <c r="Z77" s="17"/>
      <c r="AA77" s="136">
        <v>70</v>
      </c>
      <c r="AB77" s="136">
        <v>60</v>
      </c>
      <c r="AC77" s="136">
        <v>45</v>
      </c>
      <c r="AD77" s="136">
        <v>30</v>
      </c>
      <c r="AE77" s="157">
        <f t="shared" si="12"/>
        <v>230</v>
      </c>
      <c r="AF77" s="157">
        <f t="shared" si="13"/>
        <v>150</v>
      </c>
      <c r="AG77" s="157">
        <f t="shared" si="14"/>
        <v>100</v>
      </c>
      <c r="AH77" s="157">
        <f t="shared" si="15"/>
        <v>50</v>
      </c>
      <c r="AI77" s="160">
        <f>'ĐẤT PNN'!I77-'ĐẤT NN'!O77</f>
        <v>330</v>
      </c>
    </row>
    <row r="78" spans="1:35" s="41" customFormat="1" ht="94.5" customHeight="1" x14ac:dyDescent="0.25">
      <c r="A78" s="166">
        <f>'ĐẤT PNN'!A78</f>
        <v>72</v>
      </c>
      <c r="B78" s="166" t="str">
        <f>'ĐẤT PNN'!B78</f>
        <v>VT2</v>
      </c>
      <c r="C78" s="166" t="s">
        <v>498</v>
      </c>
      <c r="D78" s="166" t="s">
        <v>147</v>
      </c>
      <c r="E78" s="166" t="s">
        <v>506</v>
      </c>
      <c r="F78" s="166" t="s">
        <v>505</v>
      </c>
      <c r="G78" s="166" t="str">
        <f t="shared" si="110"/>
        <v>Xã Định QuánCác đường nhóm IVị trí 180</v>
      </c>
      <c r="H78" s="166"/>
      <c r="I78" s="166"/>
      <c r="J78" s="194" t="str">
        <f>'ĐẤT PNN'!D78</f>
        <v>Các tuyến đường giao thông đấu nối trực tiếp ra Đường Trần Phú đoạn từ Quốc lộ 20 đến Ngã 3 lò gạch có hiện trạng là đường nhựa, bê tông xi măng:
- Có bề rộng ≥5m, cách đường giao thông ≤600m.
- Có bề rộng từ ≥3m đến &lt;5m, cách đường giao thông ≤400m.</v>
      </c>
      <c r="K78" s="194"/>
      <c r="L78" s="194"/>
      <c r="M78" s="170">
        <f t="shared" ref="M78:M83" si="111">IF(B78="VT2",S78,IF(B78="VT3",T78,IF(B78="VT2*0,8",S78,IF(B78="VT3*0,8",T78,U78))))</f>
        <v>65</v>
      </c>
      <c r="N78" s="170">
        <f t="shared" ref="N78:N83" si="112">IF(B78="VT2",AB78,IF(B78="VT3",AC78,IF(B78="VT2*0,8",AB78,IF(B78="VT3*0,8",AC78,AD78))))</f>
        <v>60</v>
      </c>
      <c r="O78" s="170">
        <v>160</v>
      </c>
      <c r="P78" s="170">
        <v>150</v>
      </c>
      <c r="Q78" s="182">
        <v>1.1299999999999999</v>
      </c>
      <c r="R78" s="29">
        <f t="shared" ref="R78:R83" si="113">R77</f>
        <v>80</v>
      </c>
      <c r="S78" s="29">
        <f t="shared" ref="S78:S83" si="114">S77</f>
        <v>65</v>
      </c>
      <c r="T78" s="29">
        <f t="shared" ref="T78:T83" si="115">T77</f>
        <v>60</v>
      </c>
      <c r="U78" s="29">
        <f t="shared" ref="U78:U83" si="116">U77</f>
        <v>50</v>
      </c>
      <c r="V78" s="157">
        <f t="shared" si="7"/>
        <v>270</v>
      </c>
      <c r="W78" s="157">
        <f t="shared" si="8"/>
        <v>160</v>
      </c>
      <c r="X78" s="157">
        <f t="shared" si="9"/>
        <v>130</v>
      </c>
      <c r="Y78" s="157">
        <f t="shared" si="10"/>
        <v>90</v>
      </c>
      <c r="Z78" s="17"/>
      <c r="AA78" s="29">
        <f t="shared" ref="AA78:AA83" si="117">AA77</f>
        <v>70</v>
      </c>
      <c r="AB78" s="29">
        <f t="shared" ref="AB78:AB83" si="118">AB77</f>
        <v>60</v>
      </c>
      <c r="AC78" s="29">
        <f t="shared" ref="AC78:AC83" si="119">AC77</f>
        <v>45</v>
      </c>
      <c r="AD78" s="29">
        <f t="shared" ref="AD78:AD83" si="120">AD77</f>
        <v>30</v>
      </c>
      <c r="AE78" s="157">
        <f t="shared" si="12"/>
        <v>230</v>
      </c>
      <c r="AF78" s="157">
        <f t="shared" si="13"/>
        <v>150</v>
      </c>
      <c r="AG78" s="157">
        <f t="shared" si="14"/>
        <v>100</v>
      </c>
      <c r="AH78" s="157">
        <f t="shared" si="15"/>
        <v>50</v>
      </c>
      <c r="AI78" s="160">
        <f>'ĐẤT PNN'!I78-'ĐẤT NN'!O78</f>
        <v>100</v>
      </c>
    </row>
    <row r="79" spans="1:35" s="41" customFormat="1" ht="110.25" customHeight="1" x14ac:dyDescent="0.25">
      <c r="A79" s="166">
        <f>'ĐẤT PNN'!A79</f>
        <v>73</v>
      </c>
      <c r="B79" s="166" t="str">
        <f>'ĐẤT PNN'!B79</f>
        <v>VT3</v>
      </c>
      <c r="C79" s="166" t="s">
        <v>500</v>
      </c>
      <c r="D79" s="166" t="s">
        <v>147</v>
      </c>
      <c r="E79" s="166" t="s">
        <v>507</v>
      </c>
      <c r="F79" s="166" t="s">
        <v>505</v>
      </c>
      <c r="G79" s="166" t="str">
        <f t="shared" si="110"/>
        <v>Xã Định QuánCác đường nhóm IVị trí 180</v>
      </c>
      <c r="H79" s="166"/>
      <c r="I79" s="166"/>
      <c r="J79" s="194" t="str">
        <f>'ĐẤT PNN'!D79</f>
        <v>Các tuyến đường giao thông đấu nối trực tiếp ra Đường Trần Phú đoạn từ Quốc lộ 20 đến Ngã 3 lò gạch có hiện trạng là đường nhựa, bê tông xi măng:
- Có bề rộng ≥5m, cách đường giao thông &gt;600m.
- Có bề rộng từ ≥3m đến &lt;5m, cách đường giao thông từ &gt;400m đến ≤600m.
- Có bề rộng &lt;3m, cách đường giao thông ≤200m.</v>
      </c>
      <c r="K79" s="194"/>
      <c r="L79" s="194"/>
      <c r="M79" s="170">
        <f t="shared" si="111"/>
        <v>60</v>
      </c>
      <c r="N79" s="170">
        <f t="shared" si="112"/>
        <v>45</v>
      </c>
      <c r="O79" s="170">
        <v>130</v>
      </c>
      <c r="P79" s="170">
        <v>100</v>
      </c>
      <c r="Q79" s="182">
        <v>1.1299999999999999</v>
      </c>
      <c r="R79" s="29">
        <f t="shared" si="113"/>
        <v>80</v>
      </c>
      <c r="S79" s="29">
        <f t="shared" si="114"/>
        <v>65</v>
      </c>
      <c r="T79" s="29">
        <f t="shared" si="115"/>
        <v>60</v>
      </c>
      <c r="U79" s="29">
        <f t="shared" si="116"/>
        <v>50</v>
      </c>
      <c r="V79" s="157">
        <f t="shared" ref="V79:V142" si="121">ROUND(R79*10/3,-1)</f>
        <v>270</v>
      </c>
      <c r="W79" s="157">
        <f t="shared" ref="W79:W142" si="122">ROUND(S79*2.5,-1)</f>
        <v>160</v>
      </c>
      <c r="X79" s="157">
        <f t="shared" ref="X79:X142" si="123">ROUND(T79*2.2,-1)</f>
        <v>130</v>
      </c>
      <c r="Y79" s="157">
        <f t="shared" ref="Y79:Y142" si="124">ROUND(U79*1.8,-1)</f>
        <v>90</v>
      </c>
      <c r="Z79" s="17"/>
      <c r="AA79" s="29">
        <f t="shared" si="117"/>
        <v>70</v>
      </c>
      <c r="AB79" s="29">
        <f t="shared" si="118"/>
        <v>60</v>
      </c>
      <c r="AC79" s="29">
        <f t="shared" si="119"/>
        <v>45</v>
      </c>
      <c r="AD79" s="29">
        <f t="shared" si="120"/>
        <v>30</v>
      </c>
      <c r="AE79" s="157">
        <f t="shared" ref="AE79:AE142" si="125">ROUND(AA79*10/3,-1)</f>
        <v>230</v>
      </c>
      <c r="AF79" s="157">
        <f t="shared" ref="AF79:AF142" si="126">ROUND(AB79*2.5,-1)</f>
        <v>150</v>
      </c>
      <c r="AG79" s="157">
        <f t="shared" ref="AG79:AG142" si="127">ROUND(AC79*2.2,-1)</f>
        <v>100</v>
      </c>
      <c r="AH79" s="157">
        <f t="shared" ref="AH79:AH142" si="128">ROUND(AD79*1.8,-1)</f>
        <v>50</v>
      </c>
      <c r="AI79" s="160">
        <f>'ĐẤT PNN'!I79-'ĐẤT NN'!O79</f>
        <v>90</v>
      </c>
    </row>
    <row r="80" spans="1:35" s="41" customFormat="1" ht="63" customHeight="1" x14ac:dyDescent="0.25">
      <c r="A80" s="166">
        <f>'ĐẤT PNN'!A80</f>
        <v>74</v>
      </c>
      <c r="B80" s="166" t="str">
        <f>'ĐẤT PNN'!B80</f>
        <v>VT4</v>
      </c>
      <c r="C80" s="166" t="s">
        <v>502</v>
      </c>
      <c r="D80" s="166" t="s">
        <v>147</v>
      </c>
      <c r="E80" s="166" t="s">
        <v>508</v>
      </c>
      <c r="F80" s="166" t="s">
        <v>505</v>
      </c>
      <c r="G80" s="166" t="str">
        <f t="shared" si="110"/>
        <v>Xã Định QuánCác đường nhóm IVị trí 180</v>
      </c>
      <c r="H80" s="166"/>
      <c r="I80" s="166"/>
      <c r="J80" s="194" t="str">
        <f>'ĐẤT PNN'!D80</f>
        <v>Các tuyến đường giao thông đấu nối trực tiếp ra Đường Trần Phú đoạn từ Quốc lộ 20 đến Ngã 3 lò gạch có hiện trạng là đường nhựa, bê tông xi măng:
- Có bề rộng từ ≥3m đến &lt;5m, cách đường giao thông &gt;600m.
- Có bề rộng &lt;3m, cách đường giao thông &gt;200m.</v>
      </c>
      <c r="K80" s="194"/>
      <c r="L80" s="194"/>
      <c r="M80" s="170">
        <f t="shared" si="111"/>
        <v>50</v>
      </c>
      <c r="N80" s="170">
        <f t="shared" si="112"/>
        <v>30</v>
      </c>
      <c r="O80" s="170">
        <v>90</v>
      </c>
      <c r="P80" s="170">
        <v>50</v>
      </c>
      <c r="Q80" s="182">
        <v>1.1299999999999999</v>
      </c>
      <c r="R80" s="29">
        <f t="shared" si="113"/>
        <v>80</v>
      </c>
      <c r="S80" s="29">
        <f t="shared" si="114"/>
        <v>65</v>
      </c>
      <c r="T80" s="29">
        <f t="shared" si="115"/>
        <v>60</v>
      </c>
      <c r="U80" s="29">
        <f t="shared" si="116"/>
        <v>50</v>
      </c>
      <c r="V80" s="157">
        <f t="shared" si="121"/>
        <v>270</v>
      </c>
      <c r="W80" s="157">
        <f t="shared" si="122"/>
        <v>160</v>
      </c>
      <c r="X80" s="157">
        <f t="shared" si="123"/>
        <v>130</v>
      </c>
      <c r="Y80" s="157">
        <f t="shared" si="124"/>
        <v>90</v>
      </c>
      <c r="Z80" s="17"/>
      <c r="AA80" s="29">
        <f t="shared" si="117"/>
        <v>70</v>
      </c>
      <c r="AB80" s="29">
        <f t="shared" si="118"/>
        <v>60</v>
      </c>
      <c r="AC80" s="29">
        <f t="shared" si="119"/>
        <v>45</v>
      </c>
      <c r="AD80" s="29">
        <f t="shared" si="120"/>
        <v>30</v>
      </c>
      <c r="AE80" s="157">
        <f t="shared" si="125"/>
        <v>230</v>
      </c>
      <c r="AF80" s="157">
        <f t="shared" si="126"/>
        <v>150</v>
      </c>
      <c r="AG80" s="157">
        <f t="shared" si="127"/>
        <v>100</v>
      </c>
      <c r="AH80" s="157">
        <f t="shared" si="128"/>
        <v>50</v>
      </c>
      <c r="AI80" s="160">
        <f>'ĐẤT PNN'!I80-'ĐẤT NN'!O80</f>
        <v>90</v>
      </c>
    </row>
    <row r="81" spans="1:35" s="41" customFormat="1" ht="94.5" customHeight="1" x14ac:dyDescent="0.25">
      <c r="A81" s="166">
        <f>'ĐẤT PNN'!A81</f>
        <v>75</v>
      </c>
      <c r="B81" s="166" t="str">
        <f>'ĐẤT PNN'!B81</f>
        <v>VT2*0,8</v>
      </c>
      <c r="C81" s="166" t="s">
        <v>498</v>
      </c>
      <c r="D81" s="166" t="s">
        <v>147</v>
      </c>
      <c r="E81" s="166" t="s">
        <v>506</v>
      </c>
      <c r="F81" s="166" t="s">
        <v>505</v>
      </c>
      <c r="G81" s="166" t="str">
        <f t="shared" si="110"/>
        <v>Xã Định QuánCác đường nhóm IVị trí 180</v>
      </c>
      <c r="H81" s="166"/>
      <c r="I81" s="166"/>
      <c r="J81" s="194" t="str">
        <f>'ĐẤT PNN'!D81</f>
        <v>Các tuyến đường giao thông không đấu nối trực tiếp và thông ra Đường Trần Phú đoạn từ Quốc lộ 20 đến Ngã 3 lò gạch có hiện trạng là đường nhựa, bê tông xi măng:
- Có bề rộng ≥5m, cách đường giao thông ≤600m.
- Có bề rộng từ ≥3m đến &lt;5m, cách đường giao thông ≤400m.</v>
      </c>
      <c r="K81" s="194"/>
      <c r="L81" s="194"/>
      <c r="M81" s="170">
        <f t="shared" si="111"/>
        <v>65</v>
      </c>
      <c r="N81" s="170">
        <f t="shared" si="112"/>
        <v>60</v>
      </c>
      <c r="O81" s="170">
        <v>160</v>
      </c>
      <c r="P81" s="170">
        <v>150</v>
      </c>
      <c r="Q81" s="182">
        <v>1.1299999999999999</v>
      </c>
      <c r="R81" s="29">
        <f t="shared" si="113"/>
        <v>80</v>
      </c>
      <c r="S81" s="29">
        <f t="shared" si="114"/>
        <v>65</v>
      </c>
      <c r="T81" s="29">
        <f t="shared" si="115"/>
        <v>60</v>
      </c>
      <c r="U81" s="29">
        <f t="shared" si="116"/>
        <v>50</v>
      </c>
      <c r="V81" s="157">
        <f t="shared" si="121"/>
        <v>270</v>
      </c>
      <c r="W81" s="157">
        <f t="shared" si="122"/>
        <v>160</v>
      </c>
      <c r="X81" s="157">
        <f t="shared" si="123"/>
        <v>130</v>
      </c>
      <c r="Y81" s="157">
        <f t="shared" si="124"/>
        <v>90</v>
      </c>
      <c r="Z81" s="17"/>
      <c r="AA81" s="29">
        <f t="shared" si="117"/>
        <v>70</v>
      </c>
      <c r="AB81" s="29">
        <f t="shared" si="118"/>
        <v>60</v>
      </c>
      <c r="AC81" s="29">
        <f t="shared" si="119"/>
        <v>45</v>
      </c>
      <c r="AD81" s="29">
        <f t="shared" si="120"/>
        <v>30</v>
      </c>
      <c r="AE81" s="157">
        <f t="shared" si="125"/>
        <v>230</v>
      </c>
      <c r="AF81" s="157">
        <f t="shared" si="126"/>
        <v>150</v>
      </c>
      <c r="AG81" s="157">
        <f t="shared" si="127"/>
        <v>100</v>
      </c>
      <c r="AH81" s="157">
        <f t="shared" si="128"/>
        <v>50</v>
      </c>
      <c r="AI81" s="160">
        <f>'ĐẤT PNN'!I81-'ĐẤT NN'!O81</f>
        <v>80</v>
      </c>
    </row>
    <row r="82" spans="1:35" s="41" customFormat="1" ht="94.5" customHeight="1" x14ac:dyDescent="0.25">
      <c r="A82" s="166">
        <f>'ĐẤT PNN'!A82</f>
        <v>76</v>
      </c>
      <c r="B82" s="166" t="str">
        <f>'ĐẤT PNN'!B82</f>
        <v>VT3*0,8</v>
      </c>
      <c r="C82" s="166" t="s">
        <v>500</v>
      </c>
      <c r="D82" s="166" t="s">
        <v>147</v>
      </c>
      <c r="E82" s="166" t="s">
        <v>507</v>
      </c>
      <c r="F82" s="166" t="s">
        <v>505</v>
      </c>
      <c r="G82" s="166" t="str">
        <f t="shared" si="110"/>
        <v>Xã Định QuánCác đường nhóm IVị trí 180</v>
      </c>
      <c r="H82" s="166"/>
      <c r="I82" s="166"/>
      <c r="J82" s="194" t="str">
        <f>'ĐẤT PNN'!D82</f>
        <v>Các tuyến đường giao thông không đấu nối trực tiếp và thông ra Đường Trần Phú đoạn từ Quốc lộ 20 đến Ngã 3 lò gạch có hiện trạng là đường nhựa, bê tông xi măng:
- Có bề rộng ≥5m, cách đường giao thông &gt;600m.
- Có bề rộng từ ≥3m đến &lt;5m, cách đường giao thông từ &gt;400m đến ≤600m.
- Có bề rộng &lt;3m, cách đường giao thông ≤200m.</v>
      </c>
      <c r="K82" s="194"/>
      <c r="L82" s="194"/>
      <c r="M82" s="170">
        <f t="shared" si="111"/>
        <v>60</v>
      </c>
      <c r="N82" s="170">
        <f t="shared" si="112"/>
        <v>45</v>
      </c>
      <c r="O82" s="170">
        <v>130</v>
      </c>
      <c r="P82" s="170">
        <v>100</v>
      </c>
      <c r="Q82" s="182">
        <v>1.1299999999999999</v>
      </c>
      <c r="R82" s="29">
        <f t="shared" si="113"/>
        <v>80</v>
      </c>
      <c r="S82" s="29">
        <f t="shared" si="114"/>
        <v>65</v>
      </c>
      <c r="T82" s="29">
        <f t="shared" si="115"/>
        <v>60</v>
      </c>
      <c r="U82" s="29">
        <f t="shared" si="116"/>
        <v>50</v>
      </c>
      <c r="V82" s="157">
        <f t="shared" si="121"/>
        <v>270</v>
      </c>
      <c r="W82" s="157">
        <f t="shared" si="122"/>
        <v>160</v>
      </c>
      <c r="X82" s="157">
        <f t="shared" si="123"/>
        <v>130</v>
      </c>
      <c r="Y82" s="157">
        <f t="shared" si="124"/>
        <v>90</v>
      </c>
      <c r="Z82" s="17"/>
      <c r="AA82" s="29">
        <f t="shared" si="117"/>
        <v>70</v>
      </c>
      <c r="AB82" s="29">
        <f t="shared" si="118"/>
        <v>60</v>
      </c>
      <c r="AC82" s="29">
        <f t="shared" si="119"/>
        <v>45</v>
      </c>
      <c r="AD82" s="29">
        <f t="shared" si="120"/>
        <v>30</v>
      </c>
      <c r="AE82" s="157">
        <f t="shared" si="125"/>
        <v>230</v>
      </c>
      <c r="AF82" s="157">
        <f t="shared" si="126"/>
        <v>150</v>
      </c>
      <c r="AG82" s="157">
        <f t="shared" si="127"/>
        <v>100</v>
      </c>
      <c r="AH82" s="157">
        <f t="shared" si="128"/>
        <v>50</v>
      </c>
      <c r="AI82" s="160">
        <f>'ĐẤT PNN'!I82-'ĐẤT NN'!O82</f>
        <v>70</v>
      </c>
    </row>
    <row r="83" spans="1:35" s="41" customFormat="1" ht="63" customHeight="1" x14ac:dyDescent="0.25">
      <c r="A83" s="166">
        <f>'ĐẤT PNN'!A83</f>
        <v>77</v>
      </c>
      <c r="B83" s="166" t="str">
        <f>'ĐẤT PNN'!B83</f>
        <v>VT4*0,8</v>
      </c>
      <c r="C83" s="166" t="s">
        <v>502</v>
      </c>
      <c r="D83" s="166" t="s">
        <v>147</v>
      </c>
      <c r="E83" s="166" t="s">
        <v>508</v>
      </c>
      <c r="F83" s="166" t="s">
        <v>505</v>
      </c>
      <c r="G83" s="166" t="str">
        <f t="shared" si="110"/>
        <v>Xã Định QuánCác đường nhóm IVị trí 180</v>
      </c>
      <c r="H83" s="166"/>
      <c r="I83" s="166"/>
      <c r="J83" s="194" t="str">
        <f>'ĐẤT PNN'!D83</f>
        <v>Các tuyến đường giao thông không đấu nối trực tiếp và thông ra Đường Trần Phú đoạn từ Quốc lộ 20 đến Ngã 3 lò gạch có hiện trạng là đường nhựa, bê tông xi măng:
- Có bề rộng từ ≥3m đến &lt;5m, cách đường giao thông &gt;600m.
- Có bề rộng &lt;3m, cách đường giao thông &gt;200m.</v>
      </c>
      <c r="K83" s="194"/>
      <c r="L83" s="194"/>
      <c r="M83" s="170">
        <f t="shared" si="111"/>
        <v>50</v>
      </c>
      <c r="N83" s="170">
        <f t="shared" si="112"/>
        <v>30</v>
      </c>
      <c r="O83" s="170">
        <v>90</v>
      </c>
      <c r="P83" s="170">
        <v>50</v>
      </c>
      <c r="Q83" s="182">
        <v>1.1299999999999999</v>
      </c>
      <c r="R83" s="29">
        <f t="shared" si="113"/>
        <v>80</v>
      </c>
      <c r="S83" s="29">
        <f t="shared" si="114"/>
        <v>65</v>
      </c>
      <c r="T83" s="29">
        <f t="shared" si="115"/>
        <v>60</v>
      </c>
      <c r="U83" s="29">
        <f t="shared" si="116"/>
        <v>50</v>
      </c>
      <c r="V83" s="157">
        <f t="shared" si="121"/>
        <v>270</v>
      </c>
      <c r="W83" s="157">
        <f t="shared" si="122"/>
        <v>160</v>
      </c>
      <c r="X83" s="157">
        <f t="shared" si="123"/>
        <v>130</v>
      </c>
      <c r="Y83" s="157">
        <f t="shared" si="124"/>
        <v>90</v>
      </c>
      <c r="Z83" s="17"/>
      <c r="AA83" s="29">
        <f t="shared" si="117"/>
        <v>70</v>
      </c>
      <c r="AB83" s="29">
        <f t="shared" si="118"/>
        <v>60</v>
      </c>
      <c r="AC83" s="29">
        <f t="shared" si="119"/>
        <v>45</v>
      </c>
      <c r="AD83" s="29">
        <f t="shared" si="120"/>
        <v>30</v>
      </c>
      <c r="AE83" s="157">
        <f t="shared" si="125"/>
        <v>230</v>
      </c>
      <c r="AF83" s="157">
        <f t="shared" si="126"/>
        <v>150</v>
      </c>
      <c r="AG83" s="157">
        <f t="shared" si="127"/>
        <v>100</v>
      </c>
      <c r="AH83" s="157">
        <f t="shared" si="128"/>
        <v>50</v>
      </c>
      <c r="AI83" s="160">
        <f>'ĐẤT PNN'!I83-'ĐẤT NN'!O83</f>
        <v>70</v>
      </c>
    </row>
    <row r="84" spans="1:35" s="17" customFormat="1" ht="110.25" customHeight="1" x14ac:dyDescent="0.25">
      <c r="A84" s="166">
        <f>'ĐẤT PNN'!A84</f>
        <v>78</v>
      </c>
      <c r="B84" s="166" t="str">
        <f>'ĐẤT PNN'!B84</f>
        <v>DQ7DT_D2</v>
      </c>
      <c r="C84" s="166" t="s">
        <v>495</v>
      </c>
      <c r="D84" s="166" t="s">
        <v>147</v>
      </c>
      <c r="E84" s="166" t="s">
        <v>504</v>
      </c>
      <c r="F84" s="166" t="s">
        <v>505</v>
      </c>
      <c r="G84" s="166" t="str">
        <f t="shared" si="110"/>
        <v>Xã Định QuánCác đường nhóm IVị trí 180</v>
      </c>
      <c r="H84" s="181" t="s">
        <v>486</v>
      </c>
      <c r="I84" s="181" t="s">
        <v>485</v>
      </c>
      <c r="J84" s="167" t="str">
        <f>'ĐẤT PNN'!D84</f>
        <v>Đường Trần Phú</v>
      </c>
      <c r="K84" s="167" t="str">
        <f>'ĐẤT PNN'!E84</f>
        <v>Ngã 3 lò gạch</v>
      </c>
      <c r="L84" s="167" t="str">
        <f>'ĐẤT PNN'!F84</f>
        <v>Hết ranh Thị trấn Định Quán (cũ)</v>
      </c>
      <c r="M84" s="168">
        <f>R84</f>
        <v>80</v>
      </c>
      <c r="N84" s="169">
        <f>AA84</f>
        <v>70</v>
      </c>
      <c r="O84" s="170">
        <v>270</v>
      </c>
      <c r="P84" s="170">
        <v>230</v>
      </c>
      <c r="Q84" s="182">
        <v>1.1299999999999999</v>
      </c>
      <c r="R84" s="73">
        <v>80</v>
      </c>
      <c r="S84" s="73">
        <v>65</v>
      </c>
      <c r="T84" s="73">
        <v>60</v>
      </c>
      <c r="U84" s="73">
        <v>50</v>
      </c>
      <c r="V84" s="157">
        <f t="shared" si="121"/>
        <v>270</v>
      </c>
      <c r="W84" s="157">
        <f t="shared" si="122"/>
        <v>160</v>
      </c>
      <c r="X84" s="157">
        <f t="shared" si="123"/>
        <v>130</v>
      </c>
      <c r="Y84" s="157">
        <f t="shared" si="124"/>
        <v>90</v>
      </c>
      <c r="AA84" s="136">
        <v>70</v>
      </c>
      <c r="AB84" s="136">
        <v>60</v>
      </c>
      <c r="AC84" s="136">
        <v>45</v>
      </c>
      <c r="AD84" s="136">
        <v>30</v>
      </c>
      <c r="AE84" s="157">
        <f t="shared" si="125"/>
        <v>230</v>
      </c>
      <c r="AF84" s="157">
        <f t="shared" si="126"/>
        <v>150</v>
      </c>
      <c r="AG84" s="157">
        <f t="shared" si="127"/>
        <v>100</v>
      </c>
      <c r="AH84" s="157">
        <f t="shared" si="128"/>
        <v>50</v>
      </c>
      <c r="AI84" s="160">
        <f>'ĐẤT PNN'!I84-'ĐẤT NN'!O84</f>
        <v>260</v>
      </c>
    </row>
    <row r="85" spans="1:35" s="17" customFormat="1" ht="110.25" customHeight="1" x14ac:dyDescent="0.25">
      <c r="A85" s="166">
        <f>'ĐẤT PNN'!A85</f>
        <v>79</v>
      </c>
      <c r="B85" s="166" t="str">
        <f>'ĐẤT PNN'!B85</f>
        <v>VT2</v>
      </c>
      <c r="C85" s="166" t="s">
        <v>498</v>
      </c>
      <c r="D85" s="166" t="s">
        <v>147</v>
      </c>
      <c r="E85" s="166" t="s">
        <v>506</v>
      </c>
      <c r="F85" s="166" t="s">
        <v>505</v>
      </c>
      <c r="G85" s="166" t="str">
        <f t="shared" si="110"/>
        <v>Xã Định QuánCác đường nhóm IVị trí 180</v>
      </c>
      <c r="H85" s="166"/>
      <c r="I85" s="166"/>
      <c r="J85" s="194" t="str">
        <f>'ĐẤT PNN'!D85</f>
        <v>Các tuyến đường giao thông đấu nối trực tiếp ra Đường Trần Phú đoạn từ Ngã 3 lò gạch đến Hết ranh Thị trấn Định Quán (cũ) có hiện trạng là đường nhựa, bê tông xi măng:
- Có bề rộng ≥5m, cách đường giao thông ≤600m.
- Có bề rộng từ ≥3m đến &lt;5m, cách đường giao thông ≤400m.</v>
      </c>
      <c r="K85" s="194"/>
      <c r="L85" s="194"/>
      <c r="M85" s="170">
        <f t="shared" ref="M85:M90" si="129">IF(B85="VT2",S85,IF(B85="VT3",T85,IF(B85="VT2*0,8",S85,IF(B85="VT3*0,8",T85,U85))))</f>
        <v>65</v>
      </c>
      <c r="N85" s="170">
        <f t="shared" ref="N85:N90" si="130">IF(B85="VT2",AB85,IF(B85="VT3",AC85,IF(B85="VT2*0,8",AB85,IF(B85="VT3*0,8",AC85,AD85))))</f>
        <v>60</v>
      </c>
      <c r="O85" s="170">
        <v>160</v>
      </c>
      <c r="P85" s="170">
        <v>150</v>
      </c>
      <c r="Q85" s="182">
        <v>1.1299999999999999</v>
      </c>
      <c r="R85" s="29">
        <f t="shared" ref="R85:R90" si="131">R84</f>
        <v>80</v>
      </c>
      <c r="S85" s="29">
        <f t="shared" ref="S85:S90" si="132">S84</f>
        <v>65</v>
      </c>
      <c r="T85" s="29">
        <f t="shared" ref="T85:T90" si="133">T84</f>
        <v>60</v>
      </c>
      <c r="U85" s="29">
        <f t="shared" ref="U85:U90" si="134">U84</f>
        <v>50</v>
      </c>
      <c r="V85" s="157">
        <f t="shared" si="121"/>
        <v>270</v>
      </c>
      <c r="W85" s="157">
        <f t="shared" si="122"/>
        <v>160</v>
      </c>
      <c r="X85" s="157">
        <f t="shared" si="123"/>
        <v>130</v>
      </c>
      <c r="Y85" s="157">
        <f t="shared" si="124"/>
        <v>90</v>
      </c>
      <c r="AA85" s="29">
        <f t="shared" ref="AA85:AA90" si="135">AA84</f>
        <v>70</v>
      </c>
      <c r="AB85" s="29">
        <f t="shared" ref="AB85:AB90" si="136">AB84</f>
        <v>60</v>
      </c>
      <c r="AC85" s="29">
        <f t="shared" ref="AC85:AC90" si="137">AC84</f>
        <v>45</v>
      </c>
      <c r="AD85" s="29">
        <f t="shared" ref="AD85:AD90" si="138">AD84</f>
        <v>30</v>
      </c>
      <c r="AE85" s="157">
        <f t="shared" si="125"/>
        <v>230</v>
      </c>
      <c r="AF85" s="157">
        <f t="shared" si="126"/>
        <v>150</v>
      </c>
      <c r="AG85" s="157">
        <f t="shared" si="127"/>
        <v>100</v>
      </c>
      <c r="AH85" s="157">
        <f t="shared" si="128"/>
        <v>50</v>
      </c>
      <c r="AI85" s="160">
        <f>'ĐẤT PNN'!I85-'ĐẤT NN'!O85</f>
        <v>100</v>
      </c>
    </row>
    <row r="86" spans="1:35" s="17" customFormat="1" ht="110.25" customHeight="1" x14ac:dyDescent="0.25">
      <c r="A86" s="166">
        <f>'ĐẤT PNN'!A86</f>
        <v>80</v>
      </c>
      <c r="B86" s="166" t="str">
        <f>'ĐẤT PNN'!B86</f>
        <v>VT3</v>
      </c>
      <c r="C86" s="166" t="s">
        <v>500</v>
      </c>
      <c r="D86" s="166" t="s">
        <v>147</v>
      </c>
      <c r="E86" s="166" t="s">
        <v>507</v>
      </c>
      <c r="F86" s="166" t="s">
        <v>505</v>
      </c>
      <c r="G86" s="166" t="str">
        <f t="shared" si="110"/>
        <v>Xã Định QuánCác đường nhóm IVị trí 180</v>
      </c>
      <c r="H86" s="166"/>
      <c r="I86" s="166"/>
      <c r="J86" s="194" t="str">
        <f>'ĐẤT PNN'!D86</f>
        <v>Các tuyến đường giao thông đấu nối trực tiếp ra Đường Trần Phú đoạn từ Ngã 3 lò gạch đến Hết ranh Thị trấn Định Quán (cũ) có hiện trạng là đường nhựa, bê tông xi măng:
- Có bề rộng ≥5m, cách đường giao thông &gt;600m.
- Có bề rộng từ ≥3m đến &lt;5m, cách đường giao thông từ &gt;400m đến ≤600m.
- Có bề rộng &lt;3m, cách đường giao thông ≤200m.</v>
      </c>
      <c r="K86" s="194"/>
      <c r="L86" s="194"/>
      <c r="M86" s="170">
        <f t="shared" si="129"/>
        <v>60</v>
      </c>
      <c r="N86" s="170">
        <f t="shared" si="130"/>
        <v>45</v>
      </c>
      <c r="O86" s="170">
        <v>130</v>
      </c>
      <c r="P86" s="170">
        <v>100</v>
      </c>
      <c r="Q86" s="182">
        <v>1.1299999999999999</v>
      </c>
      <c r="R86" s="29">
        <f t="shared" si="131"/>
        <v>80</v>
      </c>
      <c r="S86" s="29">
        <f t="shared" si="132"/>
        <v>65</v>
      </c>
      <c r="T86" s="29">
        <f t="shared" si="133"/>
        <v>60</v>
      </c>
      <c r="U86" s="29">
        <f t="shared" si="134"/>
        <v>50</v>
      </c>
      <c r="V86" s="157">
        <f t="shared" si="121"/>
        <v>270</v>
      </c>
      <c r="W86" s="157">
        <f t="shared" si="122"/>
        <v>160</v>
      </c>
      <c r="X86" s="157">
        <f t="shared" si="123"/>
        <v>130</v>
      </c>
      <c r="Y86" s="157">
        <f t="shared" si="124"/>
        <v>90</v>
      </c>
      <c r="AA86" s="29">
        <f t="shared" si="135"/>
        <v>70</v>
      </c>
      <c r="AB86" s="29">
        <f t="shared" si="136"/>
        <v>60</v>
      </c>
      <c r="AC86" s="29">
        <f t="shared" si="137"/>
        <v>45</v>
      </c>
      <c r="AD86" s="29">
        <f t="shared" si="138"/>
        <v>30</v>
      </c>
      <c r="AE86" s="157">
        <f t="shared" si="125"/>
        <v>230</v>
      </c>
      <c r="AF86" s="157">
        <f t="shared" si="126"/>
        <v>150</v>
      </c>
      <c r="AG86" s="157">
        <f t="shared" si="127"/>
        <v>100</v>
      </c>
      <c r="AH86" s="157">
        <f t="shared" si="128"/>
        <v>50</v>
      </c>
      <c r="AI86" s="160">
        <f>'ĐẤT PNN'!I86-'ĐẤT NN'!O86</f>
        <v>90</v>
      </c>
    </row>
    <row r="87" spans="1:35" s="17" customFormat="1" ht="63" customHeight="1" x14ac:dyDescent="0.25">
      <c r="A87" s="166">
        <f>'ĐẤT PNN'!A87</f>
        <v>81</v>
      </c>
      <c r="B87" s="166" t="str">
        <f>'ĐẤT PNN'!B87</f>
        <v>VT4</v>
      </c>
      <c r="C87" s="166" t="s">
        <v>502</v>
      </c>
      <c r="D87" s="166" t="s">
        <v>147</v>
      </c>
      <c r="E87" s="166" t="s">
        <v>508</v>
      </c>
      <c r="F87" s="166" t="s">
        <v>505</v>
      </c>
      <c r="G87" s="166" t="str">
        <f t="shared" si="110"/>
        <v>Xã Định QuánCác đường nhóm IVị trí 180</v>
      </c>
      <c r="H87" s="166"/>
      <c r="I87" s="166"/>
      <c r="J87" s="194" t="str">
        <f>'ĐẤT PNN'!D87</f>
        <v>Các tuyến đường giao thông đấu nối trực tiếp ra Đường Trần Phú đoạn từ Ngã 3 lò gạch đến Hết ranh Thị trấn Định Quán (cũ) có hiện trạng là đường nhựa, bê tông xi măng:
- Có bề rộng từ ≥3m đến &lt;5m, cách đường giao thông &gt;600m.
- Có bề rộng &lt;3m, cách đường giao thông &gt;200m.</v>
      </c>
      <c r="K87" s="194"/>
      <c r="L87" s="194"/>
      <c r="M87" s="170">
        <f t="shared" si="129"/>
        <v>50</v>
      </c>
      <c r="N87" s="170">
        <f t="shared" si="130"/>
        <v>30</v>
      </c>
      <c r="O87" s="170">
        <v>90</v>
      </c>
      <c r="P87" s="170">
        <v>50</v>
      </c>
      <c r="Q87" s="182">
        <v>1.1299999999999999</v>
      </c>
      <c r="R87" s="29">
        <f t="shared" si="131"/>
        <v>80</v>
      </c>
      <c r="S87" s="29">
        <f t="shared" si="132"/>
        <v>65</v>
      </c>
      <c r="T87" s="29">
        <f t="shared" si="133"/>
        <v>60</v>
      </c>
      <c r="U87" s="29">
        <f t="shared" si="134"/>
        <v>50</v>
      </c>
      <c r="V87" s="157">
        <f t="shared" si="121"/>
        <v>270</v>
      </c>
      <c r="W87" s="157">
        <f t="shared" si="122"/>
        <v>160</v>
      </c>
      <c r="X87" s="157">
        <f t="shared" si="123"/>
        <v>130</v>
      </c>
      <c r="Y87" s="157">
        <f t="shared" si="124"/>
        <v>90</v>
      </c>
      <c r="AA87" s="29">
        <f t="shared" si="135"/>
        <v>70</v>
      </c>
      <c r="AB87" s="29">
        <f t="shared" si="136"/>
        <v>60</v>
      </c>
      <c r="AC87" s="29">
        <f t="shared" si="137"/>
        <v>45</v>
      </c>
      <c r="AD87" s="29">
        <f t="shared" si="138"/>
        <v>30</v>
      </c>
      <c r="AE87" s="157">
        <f t="shared" si="125"/>
        <v>230</v>
      </c>
      <c r="AF87" s="157">
        <f t="shared" si="126"/>
        <v>150</v>
      </c>
      <c r="AG87" s="157">
        <f t="shared" si="127"/>
        <v>100</v>
      </c>
      <c r="AH87" s="157">
        <f t="shared" si="128"/>
        <v>50</v>
      </c>
      <c r="AI87" s="160">
        <f>'ĐẤT PNN'!I87-'ĐẤT NN'!O87</f>
        <v>90</v>
      </c>
    </row>
    <row r="88" spans="1:35" s="17" customFormat="1" ht="110.25" customHeight="1" x14ac:dyDescent="0.25">
      <c r="A88" s="166">
        <f>'ĐẤT PNN'!A88</f>
        <v>82</v>
      </c>
      <c r="B88" s="166" t="str">
        <f>'ĐẤT PNN'!B88</f>
        <v>VT2*0,8</v>
      </c>
      <c r="C88" s="166" t="s">
        <v>498</v>
      </c>
      <c r="D88" s="166" t="s">
        <v>147</v>
      </c>
      <c r="E88" s="166" t="s">
        <v>506</v>
      </c>
      <c r="F88" s="166" t="s">
        <v>505</v>
      </c>
      <c r="G88" s="166" t="str">
        <f t="shared" si="110"/>
        <v>Xã Định QuánCác đường nhóm IVị trí 180</v>
      </c>
      <c r="H88" s="166"/>
      <c r="I88" s="166"/>
      <c r="J88" s="194" t="str">
        <f>'ĐẤT PNN'!D88</f>
        <v>Các tuyến đường giao thông không đấu nối trực tiếp và thông ra Đường Trần Phú đoạn từ Ngã 3 lò gạch đến Hết ranh Thị trấn Định Quán (cũ) có hiện trạng là đường nhựa, bê tông xi măng:
- Có bề rộng ≥5m, cách đường giao thông ≤600m.
- Có bề rộng từ ≥3m đến &lt;5m, cách đường giao thông ≤400m.</v>
      </c>
      <c r="K88" s="194"/>
      <c r="L88" s="194"/>
      <c r="M88" s="170">
        <f t="shared" si="129"/>
        <v>65</v>
      </c>
      <c r="N88" s="170">
        <f t="shared" si="130"/>
        <v>60</v>
      </c>
      <c r="O88" s="170">
        <v>160</v>
      </c>
      <c r="P88" s="170">
        <v>150</v>
      </c>
      <c r="Q88" s="182">
        <v>1.1299999999999999</v>
      </c>
      <c r="R88" s="29">
        <f t="shared" si="131"/>
        <v>80</v>
      </c>
      <c r="S88" s="29">
        <f t="shared" si="132"/>
        <v>65</v>
      </c>
      <c r="T88" s="29">
        <f t="shared" si="133"/>
        <v>60</v>
      </c>
      <c r="U88" s="29">
        <f t="shared" si="134"/>
        <v>50</v>
      </c>
      <c r="V88" s="157">
        <f t="shared" si="121"/>
        <v>270</v>
      </c>
      <c r="W88" s="157">
        <f t="shared" si="122"/>
        <v>160</v>
      </c>
      <c r="X88" s="157">
        <f t="shared" si="123"/>
        <v>130</v>
      </c>
      <c r="Y88" s="157">
        <f t="shared" si="124"/>
        <v>90</v>
      </c>
      <c r="AA88" s="29">
        <f t="shared" si="135"/>
        <v>70</v>
      </c>
      <c r="AB88" s="29">
        <f t="shared" si="136"/>
        <v>60</v>
      </c>
      <c r="AC88" s="29">
        <f t="shared" si="137"/>
        <v>45</v>
      </c>
      <c r="AD88" s="29">
        <f t="shared" si="138"/>
        <v>30</v>
      </c>
      <c r="AE88" s="157">
        <f t="shared" si="125"/>
        <v>230</v>
      </c>
      <c r="AF88" s="157">
        <f t="shared" si="126"/>
        <v>150</v>
      </c>
      <c r="AG88" s="157">
        <f t="shared" si="127"/>
        <v>100</v>
      </c>
      <c r="AH88" s="157">
        <f t="shared" si="128"/>
        <v>50</v>
      </c>
      <c r="AI88" s="160">
        <f>'ĐẤT PNN'!I88-'ĐẤT NN'!O88</f>
        <v>80</v>
      </c>
    </row>
    <row r="89" spans="1:35" s="17" customFormat="1" ht="110.25" customHeight="1" x14ac:dyDescent="0.25">
      <c r="A89" s="166">
        <f>'ĐẤT PNN'!A89</f>
        <v>83</v>
      </c>
      <c r="B89" s="166" t="str">
        <f>'ĐẤT PNN'!B89</f>
        <v>VT3*0,8</v>
      </c>
      <c r="C89" s="166" t="s">
        <v>500</v>
      </c>
      <c r="D89" s="166" t="s">
        <v>147</v>
      </c>
      <c r="E89" s="166" t="s">
        <v>507</v>
      </c>
      <c r="F89" s="166" t="s">
        <v>505</v>
      </c>
      <c r="G89" s="166" t="str">
        <f t="shared" si="110"/>
        <v>Xã Định QuánCác đường nhóm IVị trí 180</v>
      </c>
      <c r="H89" s="166"/>
      <c r="I89" s="166"/>
      <c r="J89" s="194" t="str">
        <f>'ĐẤT PNN'!D89</f>
        <v>Các tuyến đường giao thông không đấu nối trực tiếp và thông ra Đường Trần Phú đoạn từ Ngã 3 lò gạch đến Hết ranh Thị trấn Định Quán (cũ) có hiện trạng là đường nhựa, bê tông xi măng:
- Có bề rộng ≥5m, cách đường giao thông &gt;600m.
- Có bề rộng từ ≥3m đến &lt;5m, cách đường giao thông từ &gt;400m đến ≤600m.
- Có bề rộng &lt;3m, cách đường giao thông ≤200m.</v>
      </c>
      <c r="K89" s="194"/>
      <c r="L89" s="194"/>
      <c r="M89" s="170">
        <f t="shared" si="129"/>
        <v>60</v>
      </c>
      <c r="N89" s="170">
        <f t="shared" si="130"/>
        <v>45</v>
      </c>
      <c r="O89" s="170">
        <v>130</v>
      </c>
      <c r="P89" s="170">
        <v>100</v>
      </c>
      <c r="Q89" s="182">
        <v>1.1299999999999999</v>
      </c>
      <c r="R89" s="29">
        <f t="shared" si="131"/>
        <v>80</v>
      </c>
      <c r="S89" s="29">
        <f t="shared" si="132"/>
        <v>65</v>
      </c>
      <c r="T89" s="29">
        <f t="shared" si="133"/>
        <v>60</v>
      </c>
      <c r="U89" s="29">
        <f t="shared" si="134"/>
        <v>50</v>
      </c>
      <c r="V89" s="157">
        <f t="shared" si="121"/>
        <v>270</v>
      </c>
      <c r="W89" s="157">
        <f t="shared" si="122"/>
        <v>160</v>
      </c>
      <c r="X89" s="157">
        <f t="shared" si="123"/>
        <v>130</v>
      </c>
      <c r="Y89" s="157">
        <f t="shared" si="124"/>
        <v>90</v>
      </c>
      <c r="AA89" s="29">
        <f t="shared" si="135"/>
        <v>70</v>
      </c>
      <c r="AB89" s="29">
        <f t="shared" si="136"/>
        <v>60</v>
      </c>
      <c r="AC89" s="29">
        <f t="shared" si="137"/>
        <v>45</v>
      </c>
      <c r="AD89" s="29">
        <f t="shared" si="138"/>
        <v>30</v>
      </c>
      <c r="AE89" s="157">
        <f t="shared" si="125"/>
        <v>230</v>
      </c>
      <c r="AF89" s="157">
        <f t="shared" si="126"/>
        <v>150</v>
      </c>
      <c r="AG89" s="157">
        <f t="shared" si="127"/>
        <v>100</v>
      </c>
      <c r="AH89" s="157">
        <f t="shared" si="128"/>
        <v>50</v>
      </c>
      <c r="AI89" s="160">
        <f>'ĐẤT PNN'!I89-'ĐẤT NN'!O89</f>
        <v>70</v>
      </c>
    </row>
    <row r="90" spans="1:35" s="17" customFormat="1" ht="63" customHeight="1" x14ac:dyDescent="0.25">
      <c r="A90" s="166">
        <f>'ĐẤT PNN'!A90</f>
        <v>84</v>
      </c>
      <c r="B90" s="166" t="str">
        <f>'ĐẤT PNN'!B90</f>
        <v>VT4*0,8</v>
      </c>
      <c r="C90" s="166" t="s">
        <v>502</v>
      </c>
      <c r="D90" s="166" t="s">
        <v>147</v>
      </c>
      <c r="E90" s="166" t="s">
        <v>508</v>
      </c>
      <c r="F90" s="166" t="s">
        <v>505</v>
      </c>
      <c r="G90" s="166" t="str">
        <f t="shared" si="110"/>
        <v>Xã Định QuánCác đường nhóm IVị trí 180</v>
      </c>
      <c r="H90" s="166"/>
      <c r="I90" s="166"/>
      <c r="J90" s="194" t="str">
        <f>'ĐẤT PNN'!D90</f>
        <v>Các tuyến đường giao thông không đấu nối trực tiếp và thông ra Đường Trần Phú đoạn từ Ngã 3 lò gạch đến Hết ranh Thị trấn Định Quán (cũ) có hiện trạng là đường nhựa, bê tông xi măng:
- Có bề rộng từ ≥3m đến &lt;5m, cách đường giao thông &gt;600m.
- Có bề rộng &lt;3m, cách đường giao thông &gt;200m.</v>
      </c>
      <c r="K90" s="194"/>
      <c r="L90" s="194"/>
      <c r="M90" s="170">
        <f t="shared" si="129"/>
        <v>50</v>
      </c>
      <c r="N90" s="170">
        <f t="shared" si="130"/>
        <v>30</v>
      </c>
      <c r="O90" s="170">
        <v>90</v>
      </c>
      <c r="P90" s="170">
        <v>50</v>
      </c>
      <c r="Q90" s="182">
        <v>1.1299999999999999</v>
      </c>
      <c r="R90" s="29">
        <f t="shared" si="131"/>
        <v>80</v>
      </c>
      <c r="S90" s="29">
        <f t="shared" si="132"/>
        <v>65</v>
      </c>
      <c r="T90" s="29">
        <f t="shared" si="133"/>
        <v>60</v>
      </c>
      <c r="U90" s="29">
        <f t="shared" si="134"/>
        <v>50</v>
      </c>
      <c r="V90" s="157">
        <f t="shared" si="121"/>
        <v>270</v>
      </c>
      <c r="W90" s="157">
        <f t="shared" si="122"/>
        <v>160</v>
      </c>
      <c r="X90" s="157">
        <f t="shared" si="123"/>
        <v>130</v>
      </c>
      <c r="Y90" s="157">
        <f t="shared" si="124"/>
        <v>90</v>
      </c>
      <c r="AA90" s="29">
        <f t="shared" si="135"/>
        <v>70</v>
      </c>
      <c r="AB90" s="29">
        <f t="shared" si="136"/>
        <v>60</v>
      </c>
      <c r="AC90" s="29">
        <f t="shared" si="137"/>
        <v>45</v>
      </c>
      <c r="AD90" s="29">
        <f t="shared" si="138"/>
        <v>30</v>
      </c>
      <c r="AE90" s="157">
        <f t="shared" si="125"/>
        <v>230</v>
      </c>
      <c r="AF90" s="157">
        <f t="shared" si="126"/>
        <v>150</v>
      </c>
      <c r="AG90" s="157">
        <f t="shared" si="127"/>
        <v>100</v>
      </c>
      <c r="AH90" s="157">
        <f t="shared" si="128"/>
        <v>50</v>
      </c>
      <c r="AI90" s="160">
        <f>'ĐẤT PNN'!I90-'ĐẤT NN'!O90</f>
        <v>70</v>
      </c>
    </row>
    <row r="91" spans="1:35" s="17" customFormat="1" ht="63" x14ac:dyDescent="0.25">
      <c r="A91" s="166">
        <f>'ĐẤT PNN'!A91</f>
        <v>85</v>
      </c>
      <c r="B91" s="166" t="str">
        <f>'ĐẤT PNN'!B91</f>
        <v>DQ19DT</v>
      </c>
      <c r="C91" s="166" t="s">
        <v>495</v>
      </c>
      <c r="D91" s="166" t="s">
        <v>147</v>
      </c>
      <c r="E91" s="166" t="s">
        <v>509</v>
      </c>
      <c r="F91" s="166" t="s">
        <v>19</v>
      </c>
      <c r="G91" s="166" t="str">
        <f t="shared" ref="G91:G118" si="139">D91&amp;F91&amp;C$7&amp;$M$42</f>
        <v>Xã Định QuánCác đường còn lạiVị trí 170</v>
      </c>
      <c r="H91" s="181" t="s">
        <v>490</v>
      </c>
      <c r="I91" s="181" t="s">
        <v>489</v>
      </c>
      <c r="J91" s="167" t="str">
        <f>'ĐẤT PNN'!D91</f>
        <v>Đường Thanh Tùng</v>
      </c>
      <c r="K91" s="167" t="str">
        <f>'ĐẤT PNN'!E91</f>
        <v>Quốc lộ 20</v>
      </c>
      <c r="L91" s="167" t="str">
        <f>'ĐẤT PNN'!F91</f>
        <v>Giáp chùa Chơn Như</v>
      </c>
      <c r="M91" s="168">
        <f>R91</f>
        <v>70</v>
      </c>
      <c r="N91" s="169">
        <f>AA91</f>
        <v>60</v>
      </c>
      <c r="O91" s="170">
        <v>230</v>
      </c>
      <c r="P91" s="170">
        <v>200</v>
      </c>
      <c r="Q91" s="182">
        <v>1.1299999999999999</v>
      </c>
      <c r="R91" s="73">
        <v>70</v>
      </c>
      <c r="S91" s="73">
        <v>55</v>
      </c>
      <c r="T91" s="73">
        <v>50</v>
      </c>
      <c r="U91" s="73">
        <v>40</v>
      </c>
      <c r="V91" s="157">
        <f t="shared" si="121"/>
        <v>230</v>
      </c>
      <c r="W91" s="157">
        <f t="shared" si="122"/>
        <v>140</v>
      </c>
      <c r="X91" s="157">
        <f t="shared" si="123"/>
        <v>110</v>
      </c>
      <c r="Y91" s="157">
        <f t="shared" si="124"/>
        <v>70</v>
      </c>
      <c r="AA91" s="136">
        <v>60</v>
      </c>
      <c r="AB91" s="136">
        <v>45</v>
      </c>
      <c r="AC91" s="136">
        <v>30</v>
      </c>
      <c r="AD91" s="136">
        <v>20</v>
      </c>
      <c r="AE91" s="157">
        <f t="shared" si="125"/>
        <v>200</v>
      </c>
      <c r="AF91" s="157">
        <f t="shared" si="126"/>
        <v>110</v>
      </c>
      <c r="AG91" s="157">
        <f t="shared" si="127"/>
        <v>70</v>
      </c>
      <c r="AH91" s="157">
        <f t="shared" si="128"/>
        <v>40</v>
      </c>
      <c r="AI91" s="160">
        <f>'ĐẤT PNN'!I91-'ĐẤT NN'!O91</f>
        <v>240</v>
      </c>
    </row>
    <row r="92" spans="1:35" s="17" customFormat="1" ht="110.25" customHeight="1" x14ac:dyDescent="0.25">
      <c r="A92" s="166">
        <f>'ĐẤT PNN'!A92</f>
        <v>86</v>
      </c>
      <c r="B92" s="166" t="str">
        <f>'ĐẤT PNN'!B92</f>
        <v>VT2</v>
      </c>
      <c r="C92" s="166" t="s">
        <v>498</v>
      </c>
      <c r="D92" s="166" t="s">
        <v>147</v>
      </c>
      <c r="E92" s="166" t="s">
        <v>510</v>
      </c>
      <c r="F92" s="166" t="s">
        <v>19</v>
      </c>
      <c r="G92" s="166" t="str">
        <f t="shared" si="139"/>
        <v>Xã Định QuánCác đường còn lạiVị trí 170</v>
      </c>
      <c r="H92" s="166"/>
      <c r="I92" s="166"/>
      <c r="J92" s="194" t="str">
        <f>'ĐẤT PNN'!D92</f>
        <v>Các tuyến đường giao thông đấu nối trực tiếp ra Đường Thanh Tùng đoạn từ Quốc lộ 20 đến Giáp chùa Chơn Như có hiện trạng là đường nhựa, bê tông xi măng:
- Có bề rộng ≥5m, cách đường giao thông ≤600m.
- Có bề rộng từ ≥3m đến &lt;5m, cách đường giao thông ≤400m.</v>
      </c>
      <c r="K92" s="194"/>
      <c r="L92" s="194"/>
      <c r="M92" s="170">
        <f t="shared" ref="M92:M97" si="140">IF(B92="VT2",S92,IF(B92="VT3",T92,IF(B92="VT2*0,8",S92,IF(B92="VT3*0,8",T92,U92))))</f>
        <v>55</v>
      </c>
      <c r="N92" s="170">
        <f t="shared" ref="N92:N97" si="141">IF(B92="VT2",AB92,IF(B92="VT3",AC92,IF(B92="VT2*0,8",AB92,IF(B92="VT3*0,8",AC92,AD92))))</f>
        <v>45</v>
      </c>
      <c r="O92" s="170">
        <v>140</v>
      </c>
      <c r="P92" s="170">
        <v>110</v>
      </c>
      <c r="Q92" s="182">
        <v>1.1299999999999999</v>
      </c>
      <c r="R92" s="29">
        <f t="shared" ref="R92:R97" si="142">R91</f>
        <v>70</v>
      </c>
      <c r="S92" s="29">
        <f t="shared" ref="S92:S97" si="143">S91</f>
        <v>55</v>
      </c>
      <c r="T92" s="29">
        <f t="shared" ref="T92:T97" si="144">T91</f>
        <v>50</v>
      </c>
      <c r="U92" s="29">
        <f t="shared" ref="U92:U97" si="145">U91</f>
        <v>40</v>
      </c>
      <c r="V92" s="157">
        <f t="shared" si="121"/>
        <v>230</v>
      </c>
      <c r="W92" s="157">
        <f t="shared" si="122"/>
        <v>140</v>
      </c>
      <c r="X92" s="157">
        <f t="shared" si="123"/>
        <v>110</v>
      </c>
      <c r="Y92" s="157">
        <f t="shared" si="124"/>
        <v>70</v>
      </c>
      <c r="AA92" s="29">
        <f t="shared" ref="AA92:AA97" si="146">AA91</f>
        <v>60</v>
      </c>
      <c r="AB92" s="29">
        <f t="shared" ref="AB92:AB97" si="147">AB91</f>
        <v>45</v>
      </c>
      <c r="AC92" s="29">
        <f t="shared" ref="AC92:AC97" si="148">AC91</f>
        <v>30</v>
      </c>
      <c r="AD92" s="29">
        <f t="shared" ref="AD92:AD97" si="149">AD91</f>
        <v>20</v>
      </c>
      <c r="AE92" s="157">
        <f t="shared" si="125"/>
        <v>200</v>
      </c>
      <c r="AF92" s="157">
        <f t="shared" si="126"/>
        <v>110</v>
      </c>
      <c r="AG92" s="157">
        <f t="shared" si="127"/>
        <v>70</v>
      </c>
      <c r="AH92" s="157">
        <f t="shared" si="128"/>
        <v>40</v>
      </c>
      <c r="AI92" s="160">
        <f>'ĐẤT PNN'!I92-'ĐẤT NN'!O92</f>
        <v>90</v>
      </c>
    </row>
    <row r="93" spans="1:35" s="17" customFormat="1" ht="126" customHeight="1" x14ac:dyDescent="0.25">
      <c r="A93" s="166">
        <f>'ĐẤT PNN'!A93</f>
        <v>87</v>
      </c>
      <c r="B93" s="166" t="str">
        <f>'ĐẤT PNN'!B93</f>
        <v>VT3</v>
      </c>
      <c r="C93" s="166" t="s">
        <v>500</v>
      </c>
      <c r="D93" s="166" t="s">
        <v>147</v>
      </c>
      <c r="E93" s="166" t="s">
        <v>511</v>
      </c>
      <c r="F93" s="166" t="s">
        <v>19</v>
      </c>
      <c r="G93" s="166" t="str">
        <f t="shared" si="139"/>
        <v>Xã Định QuánCác đường còn lạiVị trí 170</v>
      </c>
      <c r="H93" s="166"/>
      <c r="I93" s="166"/>
      <c r="J93" s="194" t="str">
        <f>'ĐẤT PNN'!D93</f>
        <v>Các tuyến đường giao thông đấu nối trực tiếp ra Đường Thanh Tùng đoạn từ Quốc lộ 20 đến Giáp chùa Chơn Như có hiện trạng là đường nhựa, bê tông xi măng:
- Có bề rộng ≥5m, cách đường giao thông &gt;600m.
- Có bề rộng từ ≥3m đến &lt;5m, cách đường giao thông từ &gt;400m đến ≤600m.
- Có bề rộng &lt;3m, cách đường giao thông ≤200m.</v>
      </c>
      <c r="K93" s="194"/>
      <c r="L93" s="194"/>
      <c r="M93" s="170">
        <f t="shared" si="140"/>
        <v>50</v>
      </c>
      <c r="N93" s="170">
        <f t="shared" si="141"/>
        <v>30</v>
      </c>
      <c r="O93" s="170">
        <v>110</v>
      </c>
      <c r="P93" s="170">
        <v>70</v>
      </c>
      <c r="Q93" s="182">
        <v>1.1299999999999999</v>
      </c>
      <c r="R93" s="29">
        <f t="shared" si="142"/>
        <v>70</v>
      </c>
      <c r="S93" s="29">
        <f t="shared" si="143"/>
        <v>55</v>
      </c>
      <c r="T93" s="29">
        <f t="shared" si="144"/>
        <v>50</v>
      </c>
      <c r="U93" s="29">
        <f t="shared" si="145"/>
        <v>40</v>
      </c>
      <c r="V93" s="157">
        <f t="shared" si="121"/>
        <v>230</v>
      </c>
      <c r="W93" s="157">
        <f t="shared" si="122"/>
        <v>140</v>
      </c>
      <c r="X93" s="157">
        <f t="shared" si="123"/>
        <v>110</v>
      </c>
      <c r="Y93" s="157">
        <f t="shared" si="124"/>
        <v>70</v>
      </c>
      <c r="AA93" s="29">
        <f t="shared" si="146"/>
        <v>60</v>
      </c>
      <c r="AB93" s="29">
        <f t="shared" si="147"/>
        <v>45</v>
      </c>
      <c r="AC93" s="29">
        <f t="shared" si="148"/>
        <v>30</v>
      </c>
      <c r="AD93" s="29">
        <f t="shared" si="149"/>
        <v>20</v>
      </c>
      <c r="AE93" s="157">
        <f t="shared" si="125"/>
        <v>200</v>
      </c>
      <c r="AF93" s="157">
        <f t="shared" si="126"/>
        <v>110</v>
      </c>
      <c r="AG93" s="157">
        <f t="shared" si="127"/>
        <v>70</v>
      </c>
      <c r="AH93" s="157">
        <f t="shared" si="128"/>
        <v>40</v>
      </c>
      <c r="AI93" s="160">
        <f>'ĐẤT PNN'!I93-'ĐẤT NN'!O93</f>
        <v>90</v>
      </c>
    </row>
    <row r="94" spans="1:35" s="17" customFormat="1" ht="63" customHeight="1" x14ac:dyDescent="0.25">
      <c r="A94" s="166">
        <f>'ĐẤT PNN'!A94</f>
        <v>88</v>
      </c>
      <c r="B94" s="166" t="str">
        <f>'ĐẤT PNN'!B94</f>
        <v>VT4</v>
      </c>
      <c r="C94" s="166" t="s">
        <v>502</v>
      </c>
      <c r="D94" s="166" t="s">
        <v>147</v>
      </c>
      <c r="E94" s="166" t="s">
        <v>512</v>
      </c>
      <c r="F94" s="166" t="s">
        <v>19</v>
      </c>
      <c r="G94" s="166" t="str">
        <f t="shared" si="139"/>
        <v>Xã Định QuánCác đường còn lạiVị trí 170</v>
      </c>
      <c r="H94" s="166"/>
      <c r="I94" s="166"/>
      <c r="J94" s="194" t="str">
        <f>'ĐẤT PNN'!D94</f>
        <v>Các tuyến đường giao thông đấu nối trực tiếp ra Đường Thanh Tùng đoạn từ Quốc lộ 20 đến Giáp chùa Chơn Như có hiện trạng là đường nhựa, bê tông xi măng:
- Có bề rộng từ ≥3m đến &lt;5m, cách đường giao thông &gt;600m.
- Có bề rộng &lt;3m, cách đường giao thông &gt;200m.</v>
      </c>
      <c r="K94" s="194"/>
      <c r="L94" s="194"/>
      <c r="M94" s="170">
        <f t="shared" si="140"/>
        <v>40</v>
      </c>
      <c r="N94" s="170">
        <f t="shared" si="141"/>
        <v>20</v>
      </c>
      <c r="O94" s="170">
        <v>70</v>
      </c>
      <c r="P94" s="170">
        <v>40</v>
      </c>
      <c r="Q94" s="182">
        <v>1.1299999999999999</v>
      </c>
      <c r="R94" s="29">
        <f t="shared" si="142"/>
        <v>70</v>
      </c>
      <c r="S94" s="29">
        <f t="shared" si="143"/>
        <v>55</v>
      </c>
      <c r="T94" s="29">
        <f t="shared" si="144"/>
        <v>50</v>
      </c>
      <c r="U94" s="29">
        <f t="shared" si="145"/>
        <v>40</v>
      </c>
      <c r="V94" s="157">
        <f t="shared" si="121"/>
        <v>230</v>
      </c>
      <c r="W94" s="157">
        <f t="shared" si="122"/>
        <v>140</v>
      </c>
      <c r="X94" s="157">
        <f t="shared" si="123"/>
        <v>110</v>
      </c>
      <c r="Y94" s="157">
        <f t="shared" si="124"/>
        <v>70</v>
      </c>
      <c r="AA94" s="29">
        <f t="shared" si="146"/>
        <v>60</v>
      </c>
      <c r="AB94" s="29">
        <f t="shared" si="147"/>
        <v>45</v>
      </c>
      <c r="AC94" s="29">
        <f t="shared" si="148"/>
        <v>30</v>
      </c>
      <c r="AD94" s="29">
        <f t="shared" si="149"/>
        <v>20</v>
      </c>
      <c r="AE94" s="157">
        <f t="shared" si="125"/>
        <v>200</v>
      </c>
      <c r="AF94" s="157">
        <f t="shared" si="126"/>
        <v>110</v>
      </c>
      <c r="AG94" s="157">
        <f t="shared" si="127"/>
        <v>70</v>
      </c>
      <c r="AH94" s="157">
        <f t="shared" si="128"/>
        <v>40</v>
      </c>
      <c r="AI94" s="160">
        <f>'ĐẤT PNN'!I94-'ĐẤT NN'!O94</f>
        <v>90</v>
      </c>
    </row>
    <row r="95" spans="1:35" s="17" customFormat="1" ht="110.25" customHeight="1" x14ac:dyDescent="0.25">
      <c r="A95" s="166">
        <f>'ĐẤT PNN'!A95</f>
        <v>89</v>
      </c>
      <c r="B95" s="166" t="str">
        <f>'ĐẤT PNN'!B95</f>
        <v>VT2*0,8</v>
      </c>
      <c r="C95" s="166" t="s">
        <v>498</v>
      </c>
      <c r="D95" s="166" t="s">
        <v>147</v>
      </c>
      <c r="E95" s="166" t="s">
        <v>510</v>
      </c>
      <c r="F95" s="166" t="s">
        <v>19</v>
      </c>
      <c r="G95" s="166" t="str">
        <f t="shared" si="139"/>
        <v>Xã Định QuánCác đường còn lạiVị trí 170</v>
      </c>
      <c r="H95" s="166"/>
      <c r="I95" s="166"/>
      <c r="J95" s="194" t="str">
        <f>'ĐẤT PNN'!D95</f>
        <v>Các tuyến đường giao thông không đấu nối trực tiếp và thông ra Đường Thanh Tùng đoạn từ Quốc lộ 20 đến Giáp chùa Chơn Như có hiện trạng là đường nhựa, bê tông xi măng:
- Có bề rộng ≥5m, cách đường giao thông ≤600m.
- Có bề rộng từ ≥3m đến &lt;5m, cách đường giao thông ≤400m.</v>
      </c>
      <c r="K95" s="194"/>
      <c r="L95" s="194"/>
      <c r="M95" s="170">
        <f t="shared" si="140"/>
        <v>55</v>
      </c>
      <c r="N95" s="170">
        <f t="shared" si="141"/>
        <v>45</v>
      </c>
      <c r="O95" s="170">
        <v>140</v>
      </c>
      <c r="P95" s="170">
        <v>110</v>
      </c>
      <c r="Q95" s="182">
        <v>1.1299999999999999</v>
      </c>
      <c r="R95" s="29">
        <f t="shared" si="142"/>
        <v>70</v>
      </c>
      <c r="S95" s="29">
        <f t="shared" si="143"/>
        <v>55</v>
      </c>
      <c r="T95" s="29">
        <f t="shared" si="144"/>
        <v>50</v>
      </c>
      <c r="U95" s="29">
        <f t="shared" si="145"/>
        <v>40</v>
      </c>
      <c r="V95" s="157">
        <f t="shared" si="121"/>
        <v>230</v>
      </c>
      <c r="W95" s="157">
        <f t="shared" si="122"/>
        <v>140</v>
      </c>
      <c r="X95" s="157">
        <f t="shared" si="123"/>
        <v>110</v>
      </c>
      <c r="Y95" s="157">
        <f t="shared" si="124"/>
        <v>70</v>
      </c>
      <c r="AA95" s="29">
        <f t="shared" si="146"/>
        <v>60</v>
      </c>
      <c r="AB95" s="29">
        <f t="shared" si="147"/>
        <v>45</v>
      </c>
      <c r="AC95" s="29">
        <f t="shared" si="148"/>
        <v>30</v>
      </c>
      <c r="AD95" s="29">
        <f t="shared" si="149"/>
        <v>20</v>
      </c>
      <c r="AE95" s="157">
        <f t="shared" si="125"/>
        <v>200</v>
      </c>
      <c r="AF95" s="157">
        <f t="shared" si="126"/>
        <v>110</v>
      </c>
      <c r="AG95" s="157">
        <f t="shared" si="127"/>
        <v>70</v>
      </c>
      <c r="AH95" s="157">
        <f t="shared" si="128"/>
        <v>40</v>
      </c>
      <c r="AI95" s="160">
        <f>'ĐẤT PNN'!I95-'ĐẤT NN'!O95</f>
        <v>70</v>
      </c>
    </row>
    <row r="96" spans="1:35" s="17" customFormat="1" ht="126" customHeight="1" x14ac:dyDescent="0.25">
      <c r="A96" s="166">
        <f>'ĐẤT PNN'!A96</f>
        <v>90</v>
      </c>
      <c r="B96" s="166" t="str">
        <f>'ĐẤT PNN'!B96</f>
        <v>VT3*0,8</v>
      </c>
      <c r="C96" s="166" t="s">
        <v>500</v>
      </c>
      <c r="D96" s="166" t="s">
        <v>147</v>
      </c>
      <c r="E96" s="166" t="s">
        <v>511</v>
      </c>
      <c r="F96" s="166" t="s">
        <v>19</v>
      </c>
      <c r="G96" s="166" t="str">
        <f t="shared" si="139"/>
        <v>Xã Định QuánCác đường còn lạiVị trí 170</v>
      </c>
      <c r="H96" s="166"/>
      <c r="I96" s="166"/>
      <c r="J96" s="194" t="str">
        <f>'ĐẤT PNN'!D96</f>
        <v>Các tuyến đường giao thông không đấu nối trực tiếp và thông ra Đường Thanh Tùng đoạn từ Quốc lộ 20 đến Giáp chùa Chơn Như có hiện trạng là đường nhựa, bê tông xi măng:
- Có bề rộng ≥5m, cách đường giao thông &gt;600m.
- Có bề rộng từ ≥3m đến &lt;5m, cách đường giao thông từ &gt;400m đến ≤600m.
- Có bề rộng &lt;3m, cách đường giao thông ≤200m.</v>
      </c>
      <c r="K96" s="194"/>
      <c r="L96" s="194"/>
      <c r="M96" s="170">
        <f t="shared" si="140"/>
        <v>50</v>
      </c>
      <c r="N96" s="170">
        <f t="shared" si="141"/>
        <v>30</v>
      </c>
      <c r="O96" s="170">
        <v>110</v>
      </c>
      <c r="P96" s="170">
        <v>70</v>
      </c>
      <c r="Q96" s="182">
        <v>1.1299999999999999</v>
      </c>
      <c r="R96" s="29">
        <f t="shared" si="142"/>
        <v>70</v>
      </c>
      <c r="S96" s="29">
        <f t="shared" si="143"/>
        <v>55</v>
      </c>
      <c r="T96" s="29">
        <f t="shared" si="144"/>
        <v>50</v>
      </c>
      <c r="U96" s="29">
        <f t="shared" si="145"/>
        <v>40</v>
      </c>
      <c r="V96" s="157">
        <f t="shared" si="121"/>
        <v>230</v>
      </c>
      <c r="W96" s="157">
        <f t="shared" si="122"/>
        <v>140</v>
      </c>
      <c r="X96" s="157">
        <f t="shared" si="123"/>
        <v>110</v>
      </c>
      <c r="Y96" s="157">
        <f t="shared" si="124"/>
        <v>70</v>
      </c>
      <c r="AA96" s="29">
        <f t="shared" si="146"/>
        <v>60</v>
      </c>
      <c r="AB96" s="29">
        <f t="shared" si="147"/>
        <v>45</v>
      </c>
      <c r="AC96" s="29">
        <f t="shared" si="148"/>
        <v>30</v>
      </c>
      <c r="AD96" s="29">
        <f t="shared" si="149"/>
        <v>20</v>
      </c>
      <c r="AE96" s="157">
        <f t="shared" si="125"/>
        <v>200</v>
      </c>
      <c r="AF96" s="157">
        <f t="shared" si="126"/>
        <v>110</v>
      </c>
      <c r="AG96" s="157">
        <f t="shared" si="127"/>
        <v>70</v>
      </c>
      <c r="AH96" s="157">
        <f t="shared" si="128"/>
        <v>40</v>
      </c>
      <c r="AI96" s="160">
        <f>'ĐẤT PNN'!I96-'ĐẤT NN'!O96</f>
        <v>70</v>
      </c>
    </row>
    <row r="97" spans="1:35" s="17" customFormat="1" ht="63" customHeight="1" x14ac:dyDescent="0.25">
      <c r="A97" s="166">
        <f>'ĐẤT PNN'!A97</f>
        <v>91</v>
      </c>
      <c r="B97" s="166" t="str">
        <f>'ĐẤT PNN'!B97</f>
        <v>VT4*0,8</v>
      </c>
      <c r="C97" s="166" t="s">
        <v>502</v>
      </c>
      <c r="D97" s="166" t="s">
        <v>147</v>
      </c>
      <c r="E97" s="166" t="s">
        <v>512</v>
      </c>
      <c r="F97" s="166" t="s">
        <v>19</v>
      </c>
      <c r="G97" s="166" t="str">
        <f t="shared" si="139"/>
        <v>Xã Định QuánCác đường còn lạiVị trí 170</v>
      </c>
      <c r="H97" s="166"/>
      <c r="I97" s="166"/>
      <c r="J97" s="194" t="str">
        <f>'ĐẤT PNN'!D97</f>
        <v>Các tuyến đường giao thông không đấu nối trực tiếp và thông ra Đường Thanh Tùng đoạn từ Quốc lộ 20 đến Giáp chùa Chơn Như có hiện trạng là đường nhựa, bê tông xi măng:
- Có bề rộng từ ≥3m đến &lt;5m, cách đường giao thông &gt;600m.
- Có bề rộng &lt;3m, cách đường giao thông &gt;200m.</v>
      </c>
      <c r="K97" s="194"/>
      <c r="L97" s="194"/>
      <c r="M97" s="170">
        <f t="shared" si="140"/>
        <v>40</v>
      </c>
      <c r="N97" s="170">
        <f t="shared" si="141"/>
        <v>20</v>
      </c>
      <c r="O97" s="170">
        <v>70</v>
      </c>
      <c r="P97" s="170">
        <v>40</v>
      </c>
      <c r="Q97" s="182">
        <v>1.1299999999999999</v>
      </c>
      <c r="R97" s="29">
        <f t="shared" si="142"/>
        <v>70</v>
      </c>
      <c r="S97" s="29">
        <f t="shared" si="143"/>
        <v>55</v>
      </c>
      <c r="T97" s="29">
        <f t="shared" si="144"/>
        <v>50</v>
      </c>
      <c r="U97" s="29">
        <f t="shared" si="145"/>
        <v>40</v>
      </c>
      <c r="V97" s="157">
        <f t="shared" si="121"/>
        <v>230</v>
      </c>
      <c r="W97" s="157">
        <f t="shared" si="122"/>
        <v>140</v>
      </c>
      <c r="X97" s="157">
        <f t="shared" si="123"/>
        <v>110</v>
      </c>
      <c r="Y97" s="157">
        <f t="shared" si="124"/>
        <v>70</v>
      </c>
      <c r="AA97" s="29">
        <f t="shared" si="146"/>
        <v>60</v>
      </c>
      <c r="AB97" s="29">
        <f t="shared" si="147"/>
        <v>45</v>
      </c>
      <c r="AC97" s="29">
        <f t="shared" si="148"/>
        <v>30</v>
      </c>
      <c r="AD97" s="29">
        <f t="shared" si="149"/>
        <v>20</v>
      </c>
      <c r="AE97" s="157">
        <f t="shared" si="125"/>
        <v>200</v>
      </c>
      <c r="AF97" s="157">
        <f t="shared" si="126"/>
        <v>110</v>
      </c>
      <c r="AG97" s="157">
        <f t="shared" si="127"/>
        <v>70</v>
      </c>
      <c r="AH97" s="157">
        <f t="shared" si="128"/>
        <v>40</v>
      </c>
      <c r="AI97" s="160">
        <f>'ĐẤT PNN'!I97-'ĐẤT NN'!O97</f>
        <v>70</v>
      </c>
    </row>
    <row r="98" spans="1:35" s="17" customFormat="1" ht="63" x14ac:dyDescent="0.25">
      <c r="A98" s="166">
        <f>'ĐẤT PNN'!A98</f>
        <v>92</v>
      </c>
      <c r="B98" s="166" t="str">
        <f>'ĐẤT PNN'!B98</f>
        <v>DQ20NT_D2</v>
      </c>
      <c r="C98" s="166" t="s">
        <v>495</v>
      </c>
      <c r="D98" s="166" t="s">
        <v>147</v>
      </c>
      <c r="E98" s="166" t="s">
        <v>509</v>
      </c>
      <c r="F98" s="166" t="s">
        <v>19</v>
      </c>
      <c r="G98" s="166" t="str">
        <f t="shared" si="139"/>
        <v>Xã Định QuánCác đường còn lạiVị trí 170</v>
      </c>
      <c r="H98" s="181" t="s">
        <v>490</v>
      </c>
      <c r="I98" s="181" t="s">
        <v>489</v>
      </c>
      <c r="J98" s="167" t="str">
        <f>'ĐẤT PNN'!D98</f>
        <v>Đường Thanh Tùng</v>
      </c>
      <c r="K98" s="167" t="str">
        <f>'ĐẤT PNN'!E98</f>
        <v>Giáp chùa Chơn Như</v>
      </c>
      <c r="L98" s="167" t="str">
        <f>'ĐẤT PNN'!F98</f>
        <v>Trường mầm non Sơn Ca</v>
      </c>
      <c r="M98" s="168">
        <f>R98</f>
        <v>70</v>
      </c>
      <c r="N98" s="169">
        <f>AA98</f>
        <v>60</v>
      </c>
      <c r="O98" s="170">
        <v>230</v>
      </c>
      <c r="P98" s="170">
        <v>200</v>
      </c>
      <c r="Q98" s="182">
        <v>1.1299999999999999</v>
      </c>
      <c r="R98" s="73">
        <v>70</v>
      </c>
      <c r="S98" s="73">
        <v>55</v>
      </c>
      <c r="T98" s="73">
        <v>50</v>
      </c>
      <c r="U98" s="73">
        <v>40</v>
      </c>
      <c r="V98" s="157">
        <f t="shared" si="121"/>
        <v>230</v>
      </c>
      <c r="W98" s="157">
        <f t="shared" si="122"/>
        <v>140</v>
      </c>
      <c r="X98" s="157">
        <f t="shared" si="123"/>
        <v>110</v>
      </c>
      <c r="Y98" s="157">
        <f t="shared" si="124"/>
        <v>70</v>
      </c>
      <c r="Z98" s="17">
        <v>3</v>
      </c>
      <c r="AA98" s="136">
        <v>60</v>
      </c>
      <c r="AB98" s="136">
        <v>45</v>
      </c>
      <c r="AC98" s="136">
        <v>30</v>
      </c>
      <c r="AD98" s="136">
        <v>20</v>
      </c>
      <c r="AE98" s="157">
        <f t="shared" si="125"/>
        <v>200</v>
      </c>
      <c r="AF98" s="157">
        <f t="shared" si="126"/>
        <v>110</v>
      </c>
      <c r="AG98" s="157">
        <f t="shared" si="127"/>
        <v>70</v>
      </c>
      <c r="AH98" s="157">
        <f t="shared" si="128"/>
        <v>40</v>
      </c>
      <c r="AI98" s="160">
        <f>'ĐẤT PNN'!I98-'ĐẤT NN'!O98</f>
        <v>100</v>
      </c>
    </row>
    <row r="99" spans="1:35" s="17" customFormat="1" ht="94.5" customHeight="1" x14ac:dyDescent="0.25">
      <c r="A99" s="166">
        <f>'ĐẤT PNN'!A99</f>
        <v>93</v>
      </c>
      <c r="B99" s="166" t="str">
        <f>'ĐẤT PNN'!B99</f>
        <v>VT2</v>
      </c>
      <c r="C99" s="166" t="s">
        <v>498</v>
      </c>
      <c r="D99" s="166" t="s">
        <v>147</v>
      </c>
      <c r="E99" s="166" t="s">
        <v>510</v>
      </c>
      <c r="F99" s="166" t="s">
        <v>19</v>
      </c>
      <c r="G99" s="166" t="str">
        <f t="shared" si="139"/>
        <v>Xã Định QuánCác đường còn lạiVị trí 170</v>
      </c>
      <c r="H99" s="166"/>
      <c r="I99" s="166"/>
      <c r="J99" s="194" t="str">
        <f>'ĐẤT PNN'!D99</f>
        <v>Các tuyến đường giao thông đấu nối trực tiếp ra Đường Thanh Tùng đoạn từ Giáp chùa Chơn Như đến Trường mầm non Sơn Ca có hiện trạng là đường nhựa, bê tông xi măng:
- Có bề rộng ≥5m, cách đường giao thông ≤1.000m.
- Có bề rộng từ ≥3m đến &lt;5m, cách đường giao thông ≤500m.</v>
      </c>
      <c r="K99" s="194"/>
      <c r="L99" s="194"/>
      <c r="M99" s="170">
        <f t="shared" ref="M99:M104" si="150">IF(B99="VT2",S99,IF(B99="VT3",T99,IF(B99="VT2*0,8",S99,IF(B99="VT3*0,8",T99,U99))))</f>
        <v>55</v>
      </c>
      <c r="N99" s="170">
        <f t="shared" ref="N99:N104" si="151">IF(B99="VT2",AB99,IF(B99="VT3",AC99,IF(B99="VT2*0,8",AB99,IF(B99="VT3*0,8",AC99,AD99))))</f>
        <v>45</v>
      </c>
      <c r="O99" s="170">
        <v>140</v>
      </c>
      <c r="P99" s="170">
        <v>110</v>
      </c>
      <c r="Q99" s="182">
        <v>1.1299999999999999</v>
      </c>
      <c r="R99" s="29">
        <f t="shared" ref="R99:R104" si="152">R98</f>
        <v>70</v>
      </c>
      <c r="S99" s="29">
        <f t="shared" ref="S99:S104" si="153">S98</f>
        <v>55</v>
      </c>
      <c r="T99" s="29">
        <f t="shared" ref="T99:T104" si="154">T98</f>
        <v>50</v>
      </c>
      <c r="U99" s="29">
        <f t="shared" ref="U99:U104" si="155">U98</f>
        <v>40</v>
      </c>
      <c r="V99" s="157">
        <f t="shared" si="121"/>
        <v>230</v>
      </c>
      <c r="W99" s="157">
        <f t="shared" si="122"/>
        <v>140</v>
      </c>
      <c r="X99" s="157">
        <f t="shared" si="123"/>
        <v>110</v>
      </c>
      <c r="Y99" s="157">
        <f t="shared" si="124"/>
        <v>70</v>
      </c>
      <c r="AA99" s="29">
        <f t="shared" ref="AA99:AA104" si="156">AA98</f>
        <v>60</v>
      </c>
      <c r="AB99" s="29">
        <f t="shared" ref="AB99:AB104" si="157">AB98</f>
        <v>45</v>
      </c>
      <c r="AC99" s="29">
        <f t="shared" ref="AC99:AC104" si="158">AC98</f>
        <v>30</v>
      </c>
      <c r="AD99" s="29">
        <f t="shared" ref="AD99:AD104" si="159">AD98</f>
        <v>20</v>
      </c>
      <c r="AE99" s="157">
        <f t="shared" si="125"/>
        <v>200</v>
      </c>
      <c r="AF99" s="157">
        <f t="shared" si="126"/>
        <v>110</v>
      </c>
      <c r="AG99" s="157">
        <f t="shared" si="127"/>
        <v>70</v>
      </c>
      <c r="AH99" s="157">
        <f t="shared" si="128"/>
        <v>40</v>
      </c>
      <c r="AI99" s="160">
        <f>'ĐẤT PNN'!I99-'ĐẤT NN'!O99</f>
        <v>30</v>
      </c>
    </row>
    <row r="100" spans="1:35" s="17" customFormat="1" ht="110.25" customHeight="1" x14ac:dyDescent="0.25">
      <c r="A100" s="166">
        <f>'ĐẤT PNN'!A100</f>
        <v>94</v>
      </c>
      <c r="B100" s="166" t="str">
        <f>'ĐẤT PNN'!B100</f>
        <v>VT3</v>
      </c>
      <c r="C100" s="166" t="s">
        <v>500</v>
      </c>
      <c r="D100" s="166" t="s">
        <v>147</v>
      </c>
      <c r="E100" s="166" t="s">
        <v>511</v>
      </c>
      <c r="F100" s="166" t="s">
        <v>19</v>
      </c>
      <c r="G100" s="166" t="str">
        <f t="shared" si="139"/>
        <v>Xã Định QuánCác đường còn lạiVị trí 170</v>
      </c>
      <c r="H100" s="166"/>
      <c r="I100" s="166"/>
      <c r="J100" s="194" t="str">
        <f>'ĐẤT PNN'!D100</f>
        <v>Các tuyến đường giao thông đấu nối trực tiếp ra Đường Thanh Tùng đoạn từ Giáp chùa Chơn Như đến Trường mầm non Sơn Ca có hiện trạng là đường nhựa, bê tông xi măng:
- Có bề rộng ≥5m, cách đường giao thông &gt;1.000m.
- Có bề rộng từ ≥3m đến &lt;5m, cách đường giao thông từ &gt;500m đến ≤1.000m.
- Có bề rộng &lt;3m, cách đường giao thông ≤200m.</v>
      </c>
      <c r="K100" s="194"/>
      <c r="L100" s="194"/>
      <c r="M100" s="170">
        <f t="shared" si="150"/>
        <v>50</v>
      </c>
      <c r="N100" s="170">
        <f t="shared" si="151"/>
        <v>30</v>
      </c>
      <c r="O100" s="170">
        <v>110</v>
      </c>
      <c r="P100" s="170">
        <v>70</v>
      </c>
      <c r="Q100" s="182">
        <v>1.1299999999999999</v>
      </c>
      <c r="R100" s="29">
        <f t="shared" si="152"/>
        <v>70</v>
      </c>
      <c r="S100" s="29">
        <f t="shared" si="153"/>
        <v>55</v>
      </c>
      <c r="T100" s="29">
        <f t="shared" si="154"/>
        <v>50</v>
      </c>
      <c r="U100" s="29">
        <f t="shared" si="155"/>
        <v>40</v>
      </c>
      <c r="V100" s="157">
        <f t="shared" si="121"/>
        <v>230</v>
      </c>
      <c r="W100" s="157">
        <f t="shared" si="122"/>
        <v>140</v>
      </c>
      <c r="X100" s="157">
        <f t="shared" si="123"/>
        <v>110</v>
      </c>
      <c r="Y100" s="157">
        <f t="shared" si="124"/>
        <v>70</v>
      </c>
      <c r="AA100" s="29">
        <f t="shared" si="156"/>
        <v>60</v>
      </c>
      <c r="AB100" s="29">
        <f t="shared" si="157"/>
        <v>45</v>
      </c>
      <c r="AC100" s="29">
        <f t="shared" si="158"/>
        <v>30</v>
      </c>
      <c r="AD100" s="29">
        <f t="shared" si="159"/>
        <v>20</v>
      </c>
      <c r="AE100" s="157">
        <f t="shared" si="125"/>
        <v>200</v>
      </c>
      <c r="AF100" s="157">
        <f t="shared" si="126"/>
        <v>110</v>
      </c>
      <c r="AG100" s="157">
        <f t="shared" si="127"/>
        <v>70</v>
      </c>
      <c r="AH100" s="157">
        <f t="shared" si="128"/>
        <v>40</v>
      </c>
      <c r="AI100" s="160">
        <f>'ĐẤT PNN'!I100-'ĐẤT NN'!O100</f>
        <v>30</v>
      </c>
    </row>
    <row r="101" spans="1:35" s="17" customFormat="1" ht="63" customHeight="1" x14ac:dyDescent="0.25">
      <c r="A101" s="166">
        <f>'ĐẤT PNN'!A101</f>
        <v>95</v>
      </c>
      <c r="B101" s="166" t="str">
        <f>'ĐẤT PNN'!B101</f>
        <v>VT4</v>
      </c>
      <c r="C101" s="166" t="s">
        <v>502</v>
      </c>
      <c r="D101" s="166" t="s">
        <v>147</v>
      </c>
      <c r="E101" s="166" t="s">
        <v>512</v>
      </c>
      <c r="F101" s="166" t="s">
        <v>19</v>
      </c>
      <c r="G101" s="166" t="str">
        <f t="shared" si="139"/>
        <v>Xã Định QuánCác đường còn lạiVị trí 170</v>
      </c>
      <c r="H101" s="166"/>
      <c r="I101" s="166"/>
      <c r="J101" s="194" t="str">
        <f>'ĐẤT PNN'!D101</f>
        <v>Các tuyến đường giao thông đấu nối trực tiếp ra Đường Thanh Tùng đoạn từ Giáp chùa Chơn Như đến Trường mầm non Sơn Ca có hiện trạng là đường nhựa, bê tông xi măng:
- Có bề rộng từ ≥3m đến &lt;5m, cách đường giao thông &gt;1.000m.
- Có bề rộng &lt;3m, cách đường giao thông &gt;200m.</v>
      </c>
      <c r="K101" s="194"/>
      <c r="L101" s="194"/>
      <c r="M101" s="170">
        <f t="shared" si="150"/>
        <v>40</v>
      </c>
      <c r="N101" s="170">
        <f t="shared" si="151"/>
        <v>20</v>
      </c>
      <c r="O101" s="170">
        <v>70</v>
      </c>
      <c r="P101" s="170">
        <v>40</v>
      </c>
      <c r="Q101" s="182">
        <v>1.1299999999999999</v>
      </c>
      <c r="R101" s="29">
        <f t="shared" si="152"/>
        <v>70</v>
      </c>
      <c r="S101" s="29">
        <f t="shared" si="153"/>
        <v>55</v>
      </c>
      <c r="T101" s="29">
        <f t="shared" si="154"/>
        <v>50</v>
      </c>
      <c r="U101" s="29">
        <f t="shared" si="155"/>
        <v>40</v>
      </c>
      <c r="V101" s="157">
        <f t="shared" si="121"/>
        <v>230</v>
      </c>
      <c r="W101" s="157">
        <f t="shared" si="122"/>
        <v>140</v>
      </c>
      <c r="X101" s="157">
        <f t="shared" si="123"/>
        <v>110</v>
      </c>
      <c r="Y101" s="157">
        <f t="shared" si="124"/>
        <v>70</v>
      </c>
      <c r="AA101" s="29">
        <f t="shared" si="156"/>
        <v>60</v>
      </c>
      <c r="AB101" s="29">
        <f t="shared" si="157"/>
        <v>45</v>
      </c>
      <c r="AC101" s="29">
        <f t="shared" si="158"/>
        <v>30</v>
      </c>
      <c r="AD101" s="29">
        <f t="shared" si="159"/>
        <v>20</v>
      </c>
      <c r="AE101" s="157">
        <f t="shared" si="125"/>
        <v>200</v>
      </c>
      <c r="AF101" s="157">
        <f t="shared" si="126"/>
        <v>110</v>
      </c>
      <c r="AG101" s="157">
        <f t="shared" si="127"/>
        <v>70</v>
      </c>
      <c r="AH101" s="157">
        <f t="shared" si="128"/>
        <v>40</v>
      </c>
      <c r="AI101" s="160">
        <f>'ĐẤT PNN'!I101-'ĐẤT NN'!O101</f>
        <v>40</v>
      </c>
    </row>
    <row r="102" spans="1:35" s="17" customFormat="1" ht="94.5" customHeight="1" x14ac:dyDescent="0.25">
      <c r="A102" s="166">
        <f>'ĐẤT PNN'!A102</f>
        <v>96</v>
      </c>
      <c r="B102" s="166" t="str">
        <f>'ĐẤT PNN'!B102</f>
        <v>VT2*0,8</v>
      </c>
      <c r="C102" s="166" t="s">
        <v>498</v>
      </c>
      <c r="D102" s="166" t="s">
        <v>147</v>
      </c>
      <c r="E102" s="166" t="s">
        <v>510</v>
      </c>
      <c r="F102" s="166" t="s">
        <v>19</v>
      </c>
      <c r="G102" s="166" t="str">
        <f t="shared" si="139"/>
        <v>Xã Định QuánCác đường còn lạiVị trí 170</v>
      </c>
      <c r="H102" s="166"/>
      <c r="I102" s="166"/>
      <c r="J102" s="194" t="str">
        <f>'ĐẤT PNN'!D102</f>
        <v>Các tuyến đường giao thông không đấu nối trực tiếp và thông ra Đường Thanh Tùng đoạn từ Giáp chùa Chơn Như đến Trường mầm non Sơn Ca có hiện trạng là đường nhựa, bê tông xi măng:
- Có bề rộng ≥5m, cách đường giao thông ≤1.000m.
- Có bề rộng từ ≥3m đến &lt;5m, cách đường giao thông ≤500m.</v>
      </c>
      <c r="K102" s="194"/>
      <c r="L102" s="194"/>
      <c r="M102" s="170">
        <f t="shared" si="150"/>
        <v>55</v>
      </c>
      <c r="N102" s="170">
        <f t="shared" si="151"/>
        <v>45</v>
      </c>
      <c r="O102" s="170">
        <v>140</v>
      </c>
      <c r="P102" s="170">
        <v>110</v>
      </c>
      <c r="Q102" s="182">
        <v>1.1299999999999999</v>
      </c>
      <c r="R102" s="29">
        <f t="shared" si="152"/>
        <v>70</v>
      </c>
      <c r="S102" s="29">
        <f t="shared" si="153"/>
        <v>55</v>
      </c>
      <c r="T102" s="29">
        <f t="shared" si="154"/>
        <v>50</v>
      </c>
      <c r="U102" s="29">
        <f t="shared" si="155"/>
        <v>40</v>
      </c>
      <c r="V102" s="157">
        <f t="shared" si="121"/>
        <v>230</v>
      </c>
      <c r="W102" s="157">
        <f t="shared" si="122"/>
        <v>140</v>
      </c>
      <c r="X102" s="157">
        <f t="shared" si="123"/>
        <v>110</v>
      </c>
      <c r="Y102" s="157">
        <f t="shared" si="124"/>
        <v>70</v>
      </c>
      <c r="AA102" s="29">
        <f t="shared" si="156"/>
        <v>60</v>
      </c>
      <c r="AB102" s="29">
        <f t="shared" si="157"/>
        <v>45</v>
      </c>
      <c r="AC102" s="29">
        <f t="shared" si="158"/>
        <v>30</v>
      </c>
      <c r="AD102" s="29">
        <f t="shared" si="159"/>
        <v>20</v>
      </c>
      <c r="AE102" s="157">
        <f t="shared" si="125"/>
        <v>200</v>
      </c>
      <c r="AF102" s="157">
        <f t="shared" si="126"/>
        <v>110</v>
      </c>
      <c r="AG102" s="157">
        <f t="shared" si="127"/>
        <v>70</v>
      </c>
      <c r="AH102" s="157">
        <f t="shared" si="128"/>
        <v>40</v>
      </c>
      <c r="AI102" s="160">
        <f>'ĐẤT PNN'!I102-'ĐẤT NN'!O102</f>
        <v>10</v>
      </c>
    </row>
    <row r="103" spans="1:35" s="17" customFormat="1" ht="94.5" customHeight="1" x14ac:dyDescent="0.25">
      <c r="A103" s="166">
        <f>'ĐẤT PNN'!A103</f>
        <v>97</v>
      </c>
      <c r="B103" s="166" t="str">
        <f>'ĐẤT PNN'!B103</f>
        <v>VT3*0,8</v>
      </c>
      <c r="C103" s="166" t="s">
        <v>500</v>
      </c>
      <c r="D103" s="166" t="s">
        <v>147</v>
      </c>
      <c r="E103" s="166" t="s">
        <v>511</v>
      </c>
      <c r="F103" s="166" t="s">
        <v>19</v>
      </c>
      <c r="G103" s="166" t="str">
        <f t="shared" si="139"/>
        <v>Xã Định QuánCác đường còn lạiVị trí 170</v>
      </c>
      <c r="H103" s="166"/>
      <c r="I103" s="166"/>
      <c r="J103" s="194" t="str">
        <f>'ĐẤT PNN'!D103</f>
        <v>Các tuyến đường giao thông không đấu nối trực tiếp và thông ra Đường Thanh Tùng đoạn từ Giáp chùa Chơn Như đến Trường mầm non Sơn Ca có hiện trạng là đường nhựa, bê tông xi măng:
- Có bề rộng ≥5m, cách đường giao thông &gt;1.000m.
- Có bề rộng từ ≥3m đến &lt;5m, cách đường giao thông từ &gt;500m đến ≤1.000m.
- Có bề rộng &lt;3m, cách đường giao thông ≤200m.</v>
      </c>
      <c r="K103" s="194"/>
      <c r="L103" s="194"/>
      <c r="M103" s="170">
        <f t="shared" si="150"/>
        <v>50</v>
      </c>
      <c r="N103" s="170">
        <f t="shared" si="151"/>
        <v>30</v>
      </c>
      <c r="O103" s="170">
        <v>110</v>
      </c>
      <c r="P103" s="170">
        <v>70</v>
      </c>
      <c r="Q103" s="182">
        <v>1.1299999999999999</v>
      </c>
      <c r="R103" s="29">
        <f t="shared" si="152"/>
        <v>70</v>
      </c>
      <c r="S103" s="29">
        <f t="shared" si="153"/>
        <v>55</v>
      </c>
      <c r="T103" s="29">
        <f t="shared" si="154"/>
        <v>50</v>
      </c>
      <c r="U103" s="29">
        <f t="shared" si="155"/>
        <v>40</v>
      </c>
      <c r="V103" s="157">
        <f t="shared" si="121"/>
        <v>230</v>
      </c>
      <c r="W103" s="157">
        <f t="shared" si="122"/>
        <v>140</v>
      </c>
      <c r="X103" s="157">
        <f t="shared" si="123"/>
        <v>110</v>
      </c>
      <c r="Y103" s="157">
        <f t="shared" si="124"/>
        <v>70</v>
      </c>
      <c r="AA103" s="29">
        <f t="shared" si="156"/>
        <v>60</v>
      </c>
      <c r="AB103" s="29">
        <f t="shared" si="157"/>
        <v>45</v>
      </c>
      <c r="AC103" s="29">
        <f t="shared" si="158"/>
        <v>30</v>
      </c>
      <c r="AD103" s="29">
        <f t="shared" si="159"/>
        <v>20</v>
      </c>
      <c r="AE103" s="157">
        <f t="shared" si="125"/>
        <v>200</v>
      </c>
      <c r="AF103" s="157">
        <f t="shared" si="126"/>
        <v>110</v>
      </c>
      <c r="AG103" s="157">
        <f t="shared" si="127"/>
        <v>70</v>
      </c>
      <c r="AH103" s="157">
        <f t="shared" si="128"/>
        <v>40</v>
      </c>
      <c r="AI103" s="160">
        <f>'ĐẤT PNN'!I103-'ĐẤT NN'!O103</f>
        <v>20</v>
      </c>
    </row>
    <row r="104" spans="1:35" s="17" customFormat="1" ht="63" customHeight="1" x14ac:dyDescent="0.25">
      <c r="A104" s="166">
        <f>'ĐẤT PNN'!A104</f>
        <v>98</v>
      </c>
      <c r="B104" s="166" t="str">
        <f>'ĐẤT PNN'!B104</f>
        <v>VT4*0,8</v>
      </c>
      <c r="C104" s="166" t="s">
        <v>502</v>
      </c>
      <c r="D104" s="166" t="s">
        <v>147</v>
      </c>
      <c r="E104" s="166" t="s">
        <v>512</v>
      </c>
      <c r="F104" s="166" t="s">
        <v>19</v>
      </c>
      <c r="G104" s="166" t="str">
        <f t="shared" si="139"/>
        <v>Xã Định QuánCác đường còn lạiVị trí 170</v>
      </c>
      <c r="H104" s="166"/>
      <c r="I104" s="166"/>
      <c r="J104" s="194" t="str">
        <f>'ĐẤT PNN'!D104</f>
        <v>Các tuyến đường giao thông không đấu nối trực tiếp và thông ra Đường Thanh Tùng đoạn từ Giáp chùa Chơn Như đến Trường mầm non Sơn Ca có hiện trạng là đường nhựa, bê tông xi măng:
- Có bề rộng từ ≥3m đến &lt;5m, cách đường giao thông &gt;1.000m.
- Có bề rộng &lt;3m, cách đường giao thông &gt;200m.</v>
      </c>
      <c r="K104" s="194"/>
      <c r="L104" s="194"/>
      <c r="M104" s="170">
        <f t="shared" si="150"/>
        <v>40</v>
      </c>
      <c r="N104" s="170">
        <f t="shared" si="151"/>
        <v>20</v>
      </c>
      <c r="O104" s="170">
        <v>70</v>
      </c>
      <c r="P104" s="170">
        <v>40</v>
      </c>
      <c r="Q104" s="182">
        <v>1.1299999999999999</v>
      </c>
      <c r="R104" s="29">
        <f t="shared" si="152"/>
        <v>70</v>
      </c>
      <c r="S104" s="29">
        <f t="shared" si="153"/>
        <v>55</v>
      </c>
      <c r="T104" s="29">
        <f t="shared" si="154"/>
        <v>50</v>
      </c>
      <c r="U104" s="29">
        <f t="shared" si="155"/>
        <v>40</v>
      </c>
      <c r="V104" s="157">
        <f t="shared" si="121"/>
        <v>230</v>
      </c>
      <c r="W104" s="157">
        <f t="shared" si="122"/>
        <v>140</v>
      </c>
      <c r="X104" s="157">
        <f t="shared" si="123"/>
        <v>110</v>
      </c>
      <c r="Y104" s="157">
        <f t="shared" si="124"/>
        <v>70</v>
      </c>
      <c r="AA104" s="29">
        <f t="shared" si="156"/>
        <v>60</v>
      </c>
      <c r="AB104" s="29">
        <f t="shared" si="157"/>
        <v>45</v>
      </c>
      <c r="AC104" s="29">
        <f t="shared" si="158"/>
        <v>30</v>
      </c>
      <c r="AD104" s="29">
        <f t="shared" si="159"/>
        <v>20</v>
      </c>
      <c r="AE104" s="157">
        <f t="shared" si="125"/>
        <v>200</v>
      </c>
      <c r="AF104" s="157">
        <f t="shared" si="126"/>
        <v>110</v>
      </c>
      <c r="AG104" s="157">
        <f t="shared" si="127"/>
        <v>70</v>
      </c>
      <c r="AH104" s="157">
        <f t="shared" si="128"/>
        <v>40</v>
      </c>
      <c r="AI104" s="160">
        <f>'ĐẤT PNN'!I104-'ĐẤT NN'!O104</f>
        <v>30</v>
      </c>
    </row>
    <row r="105" spans="1:35" s="17" customFormat="1" ht="63" x14ac:dyDescent="0.25">
      <c r="A105" s="166">
        <f>'ĐẤT PNN'!A105</f>
        <v>99</v>
      </c>
      <c r="B105" s="166" t="str">
        <f>'ĐẤT PNN'!B105</f>
        <v>DQ7NT2_D1</v>
      </c>
      <c r="C105" s="166" t="s">
        <v>495</v>
      </c>
      <c r="D105" s="166" t="s">
        <v>147</v>
      </c>
      <c r="E105" s="166" t="s">
        <v>509</v>
      </c>
      <c r="F105" s="166" t="s">
        <v>19</v>
      </c>
      <c r="G105" s="166" t="str">
        <f t="shared" si="139"/>
        <v>Xã Định QuánCác đường còn lạiVị trí 170</v>
      </c>
      <c r="H105" s="181" t="s">
        <v>490</v>
      </c>
      <c r="I105" s="181" t="s">
        <v>489</v>
      </c>
      <c r="J105" s="167" t="str">
        <f>'ĐẤT PNN'!D105</f>
        <v>Đường 105</v>
      </c>
      <c r="K105" s="167" t="str">
        <f>'ĐẤT PNN'!E105</f>
        <v>Quốc lộ 20</v>
      </c>
      <c r="L105" s="167" t="str">
        <f>'ĐẤT PNN'!F105</f>
        <v>Cống số 1</v>
      </c>
      <c r="M105" s="168">
        <f>R105</f>
        <v>70</v>
      </c>
      <c r="N105" s="169">
        <f>AA105</f>
        <v>60</v>
      </c>
      <c r="O105" s="170">
        <v>230</v>
      </c>
      <c r="P105" s="170">
        <v>200</v>
      </c>
      <c r="Q105" s="182">
        <v>1.1299999999999999</v>
      </c>
      <c r="R105" s="73">
        <v>70</v>
      </c>
      <c r="S105" s="73">
        <v>55</v>
      </c>
      <c r="T105" s="73">
        <v>50</v>
      </c>
      <c r="U105" s="73">
        <v>40</v>
      </c>
      <c r="V105" s="157">
        <f t="shared" si="121"/>
        <v>230</v>
      </c>
      <c r="W105" s="157">
        <f t="shared" si="122"/>
        <v>140</v>
      </c>
      <c r="X105" s="157">
        <f t="shared" si="123"/>
        <v>110</v>
      </c>
      <c r="Y105" s="157">
        <f t="shared" si="124"/>
        <v>70</v>
      </c>
      <c r="Z105" s="17">
        <v>3</v>
      </c>
      <c r="AA105" s="136">
        <v>60</v>
      </c>
      <c r="AB105" s="136">
        <v>45</v>
      </c>
      <c r="AC105" s="136">
        <v>30</v>
      </c>
      <c r="AD105" s="136">
        <v>20</v>
      </c>
      <c r="AE105" s="157">
        <f t="shared" si="125"/>
        <v>200</v>
      </c>
      <c r="AF105" s="157">
        <f t="shared" si="126"/>
        <v>110</v>
      </c>
      <c r="AG105" s="157">
        <f t="shared" si="127"/>
        <v>70</v>
      </c>
      <c r="AH105" s="157">
        <f t="shared" si="128"/>
        <v>40</v>
      </c>
      <c r="AI105" s="160">
        <f>'ĐẤT PNN'!I105-'ĐẤT NN'!O105</f>
        <v>150</v>
      </c>
    </row>
    <row r="106" spans="1:35" s="17" customFormat="1" ht="94.5" customHeight="1" x14ac:dyDescent="0.25">
      <c r="A106" s="166">
        <f>'ĐẤT PNN'!A106</f>
        <v>100</v>
      </c>
      <c r="B106" s="166" t="str">
        <f>'ĐẤT PNN'!B106</f>
        <v>VT2</v>
      </c>
      <c r="C106" s="166" t="s">
        <v>498</v>
      </c>
      <c r="D106" s="166" t="s">
        <v>147</v>
      </c>
      <c r="E106" s="166" t="s">
        <v>510</v>
      </c>
      <c r="F106" s="166" t="s">
        <v>19</v>
      </c>
      <c r="G106" s="166" t="str">
        <f t="shared" si="139"/>
        <v>Xã Định QuánCác đường còn lạiVị trí 170</v>
      </c>
      <c r="H106" s="166"/>
      <c r="I106" s="166"/>
      <c r="J106" s="194" t="str">
        <f>'ĐẤT PNN'!D106</f>
        <v>Các tuyến đường giao thông đấu nối trực tiếp ra Đường 105 đoạn từ Quốc lộ 20 đến Cống số 1 có hiện trạng là đường nhựa, bê tông xi măng:
- Có bề rộng ≥5m, cách đường giao thông ≤1.000m.
- Có bề rộng từ ≥3m đến &lt;5m, cách đường giao thông ≤500m.</v>
      </c>
      <c r="K106" s="194"/>
      <c r="L106" s="194"/>
      <c r="M106" s="170">
        <f t="shared" ref="M106:M111" si="160">IF(B106="VT2",S106,IF(B106="VT3",T106,IF(B106="VT2*0,8",S106,IF(B106="VT3*0,8",T106,U106))))</f>
        <v>55</v>
      </c>
      <c r="N106" s="170">
        <f t="shared" ref="N106:N111" si="161">IF(B106="VT2",AB106,IF(B106="VT3",AC106,IF(B106="VT2*0,8",AB106,IF(B106="VT3*0,8",AC106,AD106))))</f>
        <v>45</v>
      </c>
      <c r="O106" s="170">
        <v>140</v>
      </c>
      <c r="P106" s="170">
        <v>110</v>
      </c>
      <c r="Q106" s="182">
        <v>1.1299999999999999</v>
      </c>
      <c r="R106" s="29">
        <f t="shared" ref="R106:R111" si="162">R105</f>
        <v>70</v>
      </c>
      <c r="S106" s="29">
        <f t="shared" ref="S106:S111" si="163">S105</f>
        <v>55</v>
      </c>
      <c r="T106" s="29">
        <f t="shared" ref="T106:T111" si="164">T105</f>
        <v>50</v>
      </c>
      <c r="U106" s="29">
        <f t="shared" ref="U106:U111" si="165">U105</f>
        <v>40</v>
      </c>
      <c r="V106" s="157">
        <f t="shared" si="121"/>
        <v>230</v>
      </c>
      <c r="W106" s="157">
        <f t="shared" si="122"/>
        <v>140</v>
      </c>
      <c r="X106" s="157">
        <f t="shared" si="123"/>
        <v>110</v>
      </c>
      <c r="Y106" s="157">
        <f t="shared" si="124"/>
        <v>70</v>
      </c>
      <c r="AA106" s="29">
        <f t="shared" ref="AA106:AA111" si="166">AA105</f>
        <v>60</v>
      </c>
      <c r="AB106" s="29">
        <f t="shared" ref="AB106:AB111" si="167">AB105</f>
        <v>45</v>
      </c>
      <c r="AC106" s="29">
        <f t="shared" ref="AC106:AC111" si="168">AC105</f>
        <v>30</v>
      </c>
      <c r="AD106" s="29">
        <f t="shared" ref="AD106:AD111" si="169">AD105</f>
        <v>20</v>
      </c>
      <c r="AE106" s="157">
        <f t="shared" si="125"/>
        <v>200</v>
      </c>
      <c r="AF106" s="157">
        <f t="shared" si="126"/>
        <v>110</v>
      </c>
      <c r="AG106" s="157">
        <f t="shared" si="127"/>
        <v>70</v>
      </c>
      <c r="AH106" s="157">
        <f t="shared" si="128"/>
        <v>40</v>
      </c>
      <c r="AI106" s="160">
        <f>'ĐẤT PNN'!I106-'ĐẤT NN'!O106</f>
        <v>50</v>
      </c>
    </row>
    <row r="107" spans="1:35" s="17" customFormat="1" ht="110.25" customHeight="1" x14ac:dyDescent="0.25">
      <c r="A107" s="166">
        <f>'ĐẤT PNN'!A107</f>
        <v>101</v>
      </c>
      <c r="B107" s="166" t="str">
        <f>'ĐẤT PNN'!B107</f>
        <v>VT3</v>
      </c>
      <c r="C107" s="166" t="s">
        <v>500</v>
      </c>
      <c r="D107" s="166" t="s">
        <v>147</v>
      </c>
      <c r="E107" s="166" t="s">
        <v>511</v>
      </c>
      <c r="F107" s="166" t="s">
        <v>19</v>
      </c>
      <c r="G107" s="166" t="str">
        <f t="shared" si="139"/>
        <v>Xã Định QuánCác đường còn lạiVị trí 170</v>
      </c>
      <c r="H107" s="166"/>
      <c r="I107" s="166"/>
      <c r="J107" s="194" t="str">
        <f>'ĐẤT PNN'!D107</f>
        <v>Các tuyến đường giao thông đấu nối trực tiếp ra Đường 105 đoạn từ Quốc lộ 20 đến Cống số 1 có hiện trạng là đường nhựa, bê tông xi măng:
- Có bề rộng ≥5m, cách đường giao thông &gt;1.000m.
- Có bề rộng từ ≥3m đến &lt;5m, cách đường giao thông từ &gt;500m đến ≤1.000m.
- Có bề rộng &lt;3m, cách đường giao thông ≤200m.</v>
      </c>
      <c r="K107" s="194"/>
      <c r="L107" s="194"/>
      <c r="M107" s="170">
        <f t="shared" si="160"/>
        <v>50</v>
      </c>
      <c r="N107" s="170">
        <f t="shared" si="161"/>
        <v>30</v>
      </c>
      <c r="O107" s="170">
        <v>110</v>
      </c>
      <c r="P107" s="170">
        <v>70</v>
      </c>
      <c r="Q107" s="182">
        <v>1.1299999999999999</v>
      </c>
      <c r="R107" s="29">
        <f t="shared" si="162"/>
        <v>70</v>
      </c>
      <c r="S107" s="29">
        <f t="shared" si="163"/>
        <v>55</v>
      </c>
      <c r="T107" s="29">
        <f t="shared" si="164"/>
        <v>50</v>
      </c>
      <c r="U107" s="29">
        <f t="shared" si="165"/>
        <v>40</v>
      </c>
      <c r="V107" s="157">
        <f t="shared" si="121"/>
        <v>230</v>
      </c>
      <c r="W107" s="157">
        <f t="shared" si="122"/>
        <v>140</v>
      </c>
      <c r="X107" s="157">
        <f t="shared" si="123"/>
        <v>110</v>
      </c>
      <c r="Y107" s="157">
        <f t="shared" si="124"/>
        <v>70</v>
      </c>
      <c r="AA107" s="29">
        <f t="shared" si="166"/>
        <v>60</v>
      </c>
      <c r="AB107" s="29">
        <f t="shared" si="167"/>
        <v>45</v>
      </c>
      <c r="AC107" s="29">
        <f t="shared" si="168"/>
        <v>30</v>
      </c>
      <c r="AD107" s="29">
        <f t="shared" si="169"/>
        <v>20</v>
      </c>
      <c r="AE107" s="157">
        <f t="shared" si="125"/>
        <v>200</v>
      </c>
      <c r="AF107" s="157">
        <f t="shared" si="126"/>
        <v>110</v>
      </c>
      <c r="AG107" s="157">
        <f t="shared" si="127"/>
        <v>70</v>
      </c>
      <c r="AH107" s="157">
        <f t="shared" si="128"/>
        <v>40</v>
      </c>
      <c r="AI107" s="160">
        <f>'ĐẤT PNN'!I107-'ĐẤT NN'!O107</f>
        <v>20</v>
      </c>
    </row>
    <row r="108" spans="1:35" s="17" customFormat="1" ht="63" customHeight="1" x14ac:dyDescent="0.25">
      <c r="A108" s="166">
        <f>'ĐẤT PNN'!A108</f>
        <v>102</v>
      </c>
      <c r="B108" s="166" t="str">
        <f>'ĐẤT PNN'!B108</f>
        <v>VT4</v>
      </c>
      <c r="C108" s="166" t="s">
        <v>502</v>
      </c>
      <c r="D108" s="166" t="s">
        <v>147</v>
      </c>
      <c r="E108" s="166" t="s">
        <v>512</v>
      </c>
      <c r="F108" s="166" t="s">
        <v>19</v>
      </c>
      <c r="G108" s="166" t="str">
        <f t="shared" si="139"/>
        <v>Xã Định QuánCác đường còn lạiVị trí 170</v>
      </c>
      <c r="H108" s="166"/>
      <c r="I108" s="166"/>
      <c r="J108" s="194" t="str">
        <f>'ĐẤT PNN'!D108</f>
        <v>Các tuyến đường giao thông đấu nối trực tiếp ra Đường 105 đoạn từ Quốc lộ 20 đến Cống số 1 có hiện trạng là đường nhựa, bê tông xi măng:
- Có bề rộng từ ≥3m đến &lt;5m, cách đường giao thông &gt;1.000m.
- Có bề rộng &lt;3m, cách đường giao thông &gt;200m.</v>
      </c>
      <c r="K108" s="194"/>
      <c r="L108" s="194"/>
      <c r="M108" s="170">
        <f t="shared" si="160"/>
        <v>40</v>
      </c>
      <c r="N108" s="170">
        <f t="shared" si="161"/>
        <v>20</v>
      </c>
      <c r="O108" s="170">
        <v>70</v>
      </c>
      <c r="P108" s="170">
        <v>40</v>
      </c>
      <c r="Q108" s="182">
        <v>1.1299999999999999</v>
      </c>
      <c r="R108" s="29">
        <f t="shared" si="162"/>
        <v>70</v>
      </c>
      <c r="S108" s="29">
        <f t="shared" si="163"/>
        <v>55</v>
      </c>
      <c r="T108" s="29">
        <f t="shared" si="164"/>
        <v>50</v>
      </c>
      <c r="U108" s="29">
        <f t="shared" si="165"/>
        <v>40</v>
      </c>
      <c r="V108" s="157">
        <f t="shared" si="121"/>
        <v>230</v>
      </c>
      <c r="W108" s="157">
        <f t="shared" si="122"/>
        <v>140</v>
      </c>
      <c r="X108" s="157">
        <f t="shared" si="123"/>
        <v>110</v>
      </c>
      <c r="Y108" s="157">
        <f t="shared" si="124"/>
        <v>70</v>
      </c>
      <c r="AA108" s="29">
        <f t="shared" si="166"/>
        <v>60</v>
      </c>
      <c r="AB108" s="29">
        <f t="shared" si="167"/>
        <v>45</v>
      </c>
      <c r="AC108" s="29">
        <f t="shared" si="168"/>
        <v>30</v>
      </c>
      <c r="AD108" s="29">
        <f t="shared" si="169"/>
        <v>20</v>
      </c>
      <c r="AE108" s="157">
        <f t="shared" si="125"/>
        <v>200</v>
      </c>
      <c r="AF108" s="157">
        <f t="shared" si="126"/>
        <v>110</v>
      </c>
      <c r="AG108" s="157">
        <f t="shared" si="127"/>
        <v>70</v>
      </c>
      <c r="AH108" s="157">
        <f t="shared" si="128"/>
        <v>40</v>
      </c>
      <c r="AI108" s="160">
        <f>'ĐẤT PNN'!I108-'ĐẤT NN'!O108</f>
        <v>40</v>
      </c>
    </row>
    <row r="109" spans="1:35" s="17" customFormat="1" ht="94.5" customHeight="1" x14ac:dyDescent="0.25">
      <c r="A109" s="166">
        <f>'ĐẤT PNN'!A109</f>
        <v>103</v>
      </c>
      <c r="B109" s="166" t="str">
        <f>'ĐẤT PNN'!B109</f>
        <v>VT2*0,8</v>
      </c>
      <c r="C109" s="166" t="s">
        <v>498</v>
      </c>
      <c r="D109" s="166" t="s">
        <v>147</v>
      </c>
      <c r="E109" s="166" t="s">
        <v>510</v>
      </c>
      <c r="F109" s="166" t="s">
        <v>19</v>
      </c>
      <c r="G109" s="166" t="str">
        <f t="shared" si="139"/>
        <v>Xã Định QuánCác đường còn lạiVị trí 170</v>
      </c>
      <c r="H109" s="166"/>
      <c r="I109" s="166"/>
      <c r="J109" s="194" t="str">
        <f>'ĐẤT PNN'!D109</f>
        <v>Các tuyến đường giao thông không đấu nối trực tiếp và thông ra Đường 105 đoạn từ Quốc lộ 20 đến Cống số 1 có hiện trạng là đường nhựa, bê tông xi măng:
- Có bề rộng ≥5m, cách đường giao thông ≤1.000m.
- Có bề rộng từ ≥3m đến &lt;5m, cách đường giao thông ≤500m.</v>
      </c>
      <c r="K109" s="194"/>
      <c r="L109" s="194"/>
      <c r="M109" s="170">
        <f t="shared" si="160"/>
        <v>55</v>
      </c>
      <c r="N109" s="170">
        <f t="shared" si="161"/>
        <v>45</v>
      </c>
      <c r="O109" s="170">
        <v>140</v>
      </c>
      <c r="P109" s="170">
        <v>110</v>
      </c>
      <c r="Q109" s="182">
        <v>1.1299999999999999</v>
      </c>
      <c r="R109" s="29">
        <f t="shared" si="162"/>
        <v>70</v>
      </c>
      <c r="S109" s="29">
        <f t="shared" si="163"/>
        <v>55</v>
      </c>
      <c r="T109" s="29">
        <f t="shared" si="164"/>
        <v>50</v>
      </c>
      <c r="U109" s="29">
        <f t="shared" si="165"/>
        <v>40</v>
      </c>
      <c r="V109" s="157">
        <f t="shared" si="121"/>
        <v>230</v>
      </c>
      <c r="W109" s="157">
        <f t="shared" si="122"/>
        <v>140</v>
      </c>
      <c r="X109" s="157">
        <f t="shared" si="123"/>
        <v>110</v>
      </c>
      <c r="Y109" s="157">
        <f t="shared" si="124"/>
        <v>70</v>
      </c>
      <c r="AA109" s="29">
        <f t="shared" si="166"/>
        <v>60</v>
      </c>
      <c r="AB109" s="29">
        <f t="shared" si="167"/>
        <v>45</v>
      </c>
      <c r="AC109" s="29">
        <f t="shared" si="168"/>
        <v>30</v>
      </c>
      <c r="AD109" s="29">
        <f t="shared" si="169"/>
        <v>20</v>
      </c>
      <c r="AE109" s="157">
        <f t="shared" si="125"/>
        <v>200</v>
      </c>
      <c r="AF109" s="157">
        <f t="shared" si="126"/>
        <v>110</v>
      </c>
      <c r="AG109" s="157">
        <f t="shared" si="127"/>
        <v>70</v>
      </c>
      <c r="AH109" s="157">
        <f t="shared" si="128"/>
        <v>40</v>
      </c>
      <c r="AI109" s="160">
        <f>'ĐẤT PNN'!I109-'ĐẤT NN'!O109</f>
        <v>30</v>
      </c>
    </row>
    <row r="110" spans="1:35" s="17" customFormat="1" ht="94.5" customHeight="1" x14ac:dyDescent="0.25">
      <c r="A110" s="166">
        <f>'ĐẤT PNN'!A110</f>
        <v>104</v>
      </c>
      <c r="B110" s="166" t="str">
        <f>'ĐẤT PNN'!B110</f>
        <v>VT3*0,8</v>
      </c>
      <c r="C110" s="166" t="s">
        <v>500</v>
      </c>
      <c r="D110" s="166" t="s">
        <v>147</v>
      </c>
      <c r="E110" s="166" t="s">
        <v>511</v>
      </c>
      <c r="F110" s="166" t="s">
        <v>19</v>
      </c>
      <c r="G110" s="166" t="str">
        <f t="shared" si="139"/>
        <v>Xã Định QuánCác đường còn lạiVị trí 170</v>
      </c>
      <c r="H110" s="166"/>
      <c r="I110" s="166"/>
      <c r="J110" s="194" t="str">
        <f>'ĐẤT PNN'!D110</f>
        <v>Các tuyến đường giao thông không đấu nối trực tiếp và thông ra Đường 105 đoạn từ Quốc lộ 20 đến Cống số 1 có hiện trạng là đường nhựa, bê tông xi măng:
- Có bề rộng ≥5m, cách đường giao thông &gt;1.000m.
- Có bề rộng từ ≥3m đến &lt;5m, cách đường giao thông từ &gt;500m đến ≤1.000m.
- Có bề rộng &lt;3m, cách đường giao thông ≤200m.</v>
      </c>
      <c r="K110" s="194"/>
      <c r="L110" s="194"/>
      <c r="M110" s="170">
        <f t="shared" si="160"/>
        <v>50</v>
      </c>
      <c r="N110" s="170">
        <f t="shared" si="161"/>
        <v>30</v>
      </c>
      <c r="O110" s="170">
        <v>110</v>
      </c>
      <c r="P110" s="170">
        <v>70</v>
      </c>
      <c r="Q110" s="182">
        <v>1.1299999999999999</v>
      </c>
      <c r="R110" s="29">
        <f t="shared" si="162"/>
        <v>70</v>
      </c>
      <c r="S110" s="29">
        <f t="shared" si="163"/>
        <v>55</v>
      </c>
      <c r="T110" s="29">
        <f t="shared" si="164"/>
        <v>50</v>
      </c>
      <c r="U110" s="29">
        <f t="shared" si="165"/>
        <v>40</v>
      </c>
      <c r="V110" s="157">
        <f t="shared" si="121"/>
        <v>230</v>
      </c>
      <c r="W110" s="157">
        <f t="shared" si="122"/>
        <v>140</v>
      </c>
      <c r="X110" s="157">
        <f t="shared" si="123"/>
        <v>110</v>
      </c>
      <c r="Y110" s="157">
        <f t="shared" si="124"/>
        <v>70</v>
      </c>
      <c r="AA110" s="29">
        <f t="shared" si="166"/>
        <v>60</v>
      </c>
      <c r="AB110" s="29">
        <f t="shared" si="167"/>
        <v>45</v>
      </c>
      <c r="AC110" s="29">
        <f t="shared" si="168"/>
        <v>30</v>
      </c>
      <c r="AD110" s="29">
        <f t="shared" si="169"/>
        <v>20</v>
      </c>
      <c r="AE110" s="157">
        <f t="shared" si="125"/>
        <v>200</v>
      </c>
      <c r="AF110" s="157">
        <f t="shared" si="126"/>
        <v>110</v>
      </c>
      <c r="AG110" s="157">
        <f t="shared" si="127"/>
        <v>70</v>
      </c>
      <c r="AH110" s="157">
        <f t="shared" si="128"/>
        <v>40</v>
      </c>
      <c r="AI110" s="160">
        <f>'ĐẤT PNN'!I110-'ĐẤT NN'!O110</f>
        <v>10</v>
      </c>
    </row>
    <row r="111" spans="1:35" s="17" customFormat="1" ht="63" customHeight="1" x14ac:dyDescent="0.25">
      <c r="A111" s="166">
        <f>'ĐẤT PNN'!A111</f>
        <v>105</v>
      </c>
      <c r="B111" s="166" t="str">
        <f>'ĐẤT PNN'!B111</f>
        <v>VT4*0,8</v>
      </c>
      <c r="C111" s="166" t="s">
        <v>502</v>
      </c>
      <c r="D111" s="166" t="s">
        <v>147</v>
      </c>
      <c r="E111" s="166" t="s">
        <v>512</v>
      </c>
      <c r="F111" s="166" t="s">
        <v>19</v>
      </c>
      <c r="G111" s="166" t="str">
        <f t="shared" si="139"/>
        <v>Xã Định QuánCác đường còn lạiVị trí 170</v>
      </c>
      <c r="H111" s="166"/>
      <c r="I111" s="166"/>
      <c r="J111" s="194" t="str">
        <f>'ĐẤT PNN'!D111</f>
        <v>Các tuyến đường giao thông không đấu nối trực tiếp và thông ra Đường 105 đoạn từ Quốc lộ 20 đến Cống số 1 có hiện trạng là đường nhựa, bê tông xi măng:
- Có bề rộng từ ≥3m đến &lt;5m, cách đường giao thông &gt;1.000m.
- Có bề rộng &lt;3m, cách đường giao thông &gt;200m.</v>
      </c>
      <c r="K111" s="194"/>
      <c r="L111" s="194"/>
      <c r="M111" s="170">
        <f t="shared" si="160"/>
        <v>40</v>
      </c>
      <c r="N111" s="170">
        <f t="shared" si="161"/>
        <v>20</v>
      </c>
      <c r="O111" s="170">
        <v>70</v>
      </c>
      <c r="P111" s="170">
        <v>40</v>
      </c>
      <c r="Q111" s="182">
        <v>1.1299999999999999</v>
      </c>
      <c r="R111" s="29">
        <f t="shared" si="162"/>
        <v>70</v>
      </c>
      <c r="S111" s="29">
        <f t="shared" si="163"/>
        <v>55</v>
      </c>
      <c r="T111" s="29">
        <f t="shared" si="164"/>
        <v>50</v>
      </c>
      <c r="U111" s="29">
        <f t="shared" si="165"/>
        <v>40</v>
      </c>
      <c r="V111" s="157">
        <f t="shared" si="121"/>
        <v>230</v>
      </c>
      <c r="W111" s="157">
        <f t="shared" si="122"/>
        <v>140</v>
      </c>
      <c r="X111" s="157">
        <f t="shared" si="123"/>
        <v>110</v>
      </c>
      <c r="Y111" s="157">
        <f t="shared" si="124"/>
        <v>70</v>
      </c>
      <c r="AA111" s="29">
        <f t="shared" si="166"/>
        <v>60</v>
      </c>
      <c r="AB111" s="29">
        <f t="shared" si="167"/>
        <v>45</v>
      </c>
      <c r="AC111" s="29">
        <f t="shared" si="168"/>
        <v>30</v>
      </c>
      <c r="AD111" s="29">
        <f t="shared" si="169"/>
        <v>20</v>
      </c>
      <c r="AE111" s="157">
        <f t="shared" si="125"/>
        <v>200</v>
      </c>
      <c r="AF111" s="157">
        <f t="shared" si="126"/>
        <v>110</v>
      </c>
      <c r="AG111" s="157">
        <f t="shared" si="127"/>
        <v>70</v>
      </c>
      <c r="AH111" s="157">
        <f t="shared" si="128"/>
        <v>40</v>
      </c>
      <c r="AI111" s="160">
        <f>'ĐẤT PNN'!I111-'ĐẤT NN'!O111</f>
        <v>30</v>
      </c>
    </row>
    <row r="112" spans="1:35" s="17" customFormat="1" ht="63" x14ac:dyDescent="0.25">
      <c r="A112" s="166">
        <f>'ĐẤT PNN'!A112</f>
        <v>106</v>
      </c>
      <c r="B112" s="166" t="str">
        <f>'ĐẤT PNN'!B112</f>
        <v>DQ7NT2_D2</v>
      </c>
      <c r="C112" s="166" t="s">
        <v>495</v>
      </c>
      <c r="D112" s="166" t="s">
        <v>147</v>
      </c>
      <c r="E112" s="166" t="s">
        <v>509</v>
      </c>
      <c r="F112" s="166" t="s">
        <v>19</v>
      </c>
      <c r="G112" s="166" t="str">
        <f t="shared" si="139"/>
        <v>Xã Định QuánCác đường còn lạiVị trí 170</v>
      </c>
      <c r="H112" s="181" t="s">
        <v>490</v>
      </c>
      <c r="I112" s="181" t="s">
        <v>489</v>
      </c>
      <c r="J112" s="167" t="str">
        <f>'ĐẤT PNN'!D112</f>
        <v>Đường 105</v>
      </c>
      <c r="K112" s="167" t="str">
        <f>'ĐẤT PNN'!E112</f>
        <v>Cống số 1</v>
      </c>
      <c r="L112" s="167" t="str">
        <f>'ĐẤT PNN'!F112</f>
        <v>Hết ranh thửa đất số 12, tờ BĐĐC số 228 về bên trái và hết ranh thửa đất số 7, tờ BĐĐC số 227 về bên phải</v>
      </c>
      <c r="M112" s="168">
        <f>R112</f>
        <v>70</v>
      </c>
      <c r="N112" s="169">
        <f>AA112</f>
        <v>60</v>
      </c>
      <c r="O112" s="170">
        <v>230</v>
      </c>
      <c r="P112" s="170">
        <v>200</v>
      </c>
      <c r="Q112" s="182">
        <v>1.1299999999999999</v>
      </c>
      <c r="R112" s="73">
        <v>70</v>
      </c>
      <c r="S112" s="73">
        <v>55</v>
      </c>
      <c r="T112" s="73">
        <v>50</v>
      </c>
      <c r="U112" s="73">
        <v>40</v>
      </c>
      <c r="V112" s="157">
        <f t="shared" si="121"/>
        <v>230</v>
      </c>
      <c r="W112" s="157">
        <f t="shared" si="122"/>
        <v>140</v>
      </c>
      <c r="X112" s="157">
        <f t="shared" si="123"/>
        <v>110</v>
      </c>
      <c r="Y112" s="157">
        <f t="shared" si="124"/>
        <v>70</v>
      </c>
      <c r="Z112" s="17">
        <v>3</v>
      </c>
      <c r="AA112" s="136">
        <v>60</v>
      </c>
      <c r="AB112" s="136">
        <v>45</v>
      </c>
      <c r="AC112" s="136">
        <v>30</v>
      </c>
      <c r="AD112" s="136">
        <v>20</v>
      </c>
      <c r="AE112" s="157">
        <f t="shared" si="125"/>
        <v>200</v>
      </c>
      <c r="AF112" s="157">
        <f t="shared" si="126"/>
        <v>110</v>
      </c>
      <c r="AG112" s="157">
        <f t="shared" si="127"/>
        <v>70</v>
      </c>
      <c r="AH112" s="157">
        <f t="shared" si="128"/>
        <v>40</v>
      </c>
      <c r="AI112" s="160">
        <f>'ĐẤT PNN'!I112-'ĐẤT NN'!O112</f>
        <v>100</v>
      </c>
    </row>
    <row r="113" spans="1:35" s="17" customFormat="1" ht="94.5" customHeight="1" x14ac:dyDescent="0.25">
      <c r="A113" s="166">
        <f>'ĐẤT PNN'!A113</f>
        <v>107</v>
      </c>
      <c r="B113" s="166" t="str">
        <f>'ĐẤT PNN'!B113</f>
        <v>VT2</v>
      </c>
      <c r="C113" s="166" t="s">
        <v>498</v>
      </c>
      <c r="D113" s="166" t="s">
        <v>147</v>
      </c>
      <c r="E113" s="166" t="s">
        <v>510</v>
      </c>
      <c r="F113" s="166" t="s">
        <v>19</v>
      </c>
      <c r="G113" s="166" t="str">
        <f t="shared" si="139"/>
        <v>Xã Định QuánCác đường còn lạiVị trí 170</v>
      </c>
      <c r="H113" s="166"/>
      <c r="I113" s="166"/>
      <c r="J113" s="194" t="str">
        <f>'ĐẤT PNN'!D113</f>
        <v>Các tuyến đường giao thông đấu nối trực tiếp ra Đường 105 đoạn từ Cống số 1 đến Hết ranh thửa đất số 12, tờ BĐĐC số 228 về bên trái và hết ranh thửa đất số 7, tờ BĐĐC số 227 về bên phải có hiện trạng là đường nhựa, bê tông xi măng:
- Có bề rộng ≥5m, cách đường giao thông ≤1.000m.
- Có bề rộng từ ≥3m đến &lt;5m, cách đường giao thông ≤500m.</v>
      </c>
      <c r="K113" s="194"/>
      <c r="L113" s="194"/>
      <c r="M113" s="170">
        <f t="shared" ref="M113:M118" si="170">IF(B113="VT2",S113,IF(B113="VT3",T113,IF(B113="VT2*0,8",S113,IF(B113="VT3*0,8",T113,U113))))</f>
        <v>55</v>
      </c>
      <c r="N113" s="170">
        <f t="shared" ref="N113:N118" si="171">IF(B113="VT2",AB113,IF(B113="VT3",AC113,IF(B113="VT2*0,8",AB113,IF(B113="VT3*0,8",AC113,AD113))))</f>
        <v>45</v>
      </c>
      <c r="O113" s="170">
        <v>140</v>
      </c>
      <c r="P113" s="170">
        <v>110</v>
      </c>
      <c r="Q113" s="182">
        <v>1.1299999999999999</v>
      </c>
      <c r="R113" s="29">
        <f t="shared" ref="R113:R118" si="172">R112</f>
        <v>70</v>
      </c>
      <c r="S113" s="29">
        <f t="shared" ref="S113:S118" si="173">S112</f>
        <v>55</v>
      </c>
      <c r="T113" s="29">
        <f t="shared" ref="T113:T118" si="174">T112</f>
        <v>50</v>
      </c>
      <c r="U113" s="29">
        <f t="shared" ref="U113:U118" si="175">U112</f>
        <v>40</v>
      </c>
      <c r="V113" s="157">
        <f t="shared" si="121"/>
        <v>230</v>
      </c>
      <c r="W113" s="157">
        <f t="shared" si="122"/>
        <v>140</v>
      </c>
      <c r="X113" s="157">
        <f t="shared" si="123"/>
        <v>110</v>
      </c>
      <c r="Y113" s="157">
        <f t="shared" si="124"/>
        <v>70</v>
      </c>
      <c r="AA113" s="29">
        <f t="shared" ref="AA113:AA118" si="176">AA112</f>
        <v>60</v>
      </c>
      <c r="AB113" s="29">
        <f t="shared" ref="AB113:AB118" si="177">AB112</f>
        <v>45</v>
      </c>
      <c r="AC113" s="29">
        <f t="shared" ref="AC113:AC118" si="178">AC112</f>
        <v>30</v>
      </c>
      <c r="AD113" s="29">
        <f t="shared" ref="AD113:AD118" si="179">AD112</f>
        <v>20</v>
      </c>
      <c r="AE113" s="157">
        <f t="shared" si="125"/>
        <v>200</v>
      </c>
      <c r="AF113" s="157">
        <f t="shared" si="126"/>
        <v>110</v>
      </c>
      <c r="AG113" s="157">
        <f t="shared" si="127"/>
        <v>70</v>
      </c>
      <c r="AH113" s="157">
        <f t="shared" si="128"/>
        <v>40</v>
      </c>
      <c r="AI113" s="160">
        <f>'ĐẤT PNN'!I113-'ĐẤT NN'!O113</f>
        <v>30</v>
      </c>
    </row>
    <row r="114" spans="1:35" s="17" customFormat="1" ht="110.25" customHeight="1" x14ac:dyDescent="0.25">
      <c r="A114" s="166">
        <f>'ĐẤT PNN'!A114</f>
        <v>108</v>
      </c>
      <c r="B114" s="166" t="str">
        <f>'ĐẤT PNN'!B114</f>
        <v>VT3</v>
      </c>
      <c r="C114" s="166" t="s">
        <v>500</v>
      </c>
      <c r="D114" s="166" t="s">
        <v>147</v>
      </c>
      <c r="E114" s="166" t="s">
        <v>511</v>
      </c>
      <c r="F114" s="166" t="s">
        <v>19</v>
      </c>
      <c r="G114" s="166" t="str">
        <f t="shared" si="139"/>
        <v>Xã Định QuánCác đường còn lạiVị trí 170</v>
      </c>
      <c r="H114" s="166"/>
      <c r="I114" s="166"/>
      <c r="J114" s="194" t="str">
        <f>'ĐẤT PNN'!D114</f>
        <v>Các tuyến đường giao thông đấu nối trực tiếp ra Đường 105 đoạn từ Cống số 1 đến Hết ranh thửa đất số 12, tờ BĐĐC số 228 về bên trái và hết ranh thửa đất số 7, tờ BĐĐC số 227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K114" s="194"/>
      <c r="L114" s="194"/>
      <c r="M114" s="170">
        <f t="shared" si="170"/>
        <v>50</v>
      </c>
      <c r="N114" s="170">
        <f t="shared" si="171"/>
        <v>30</v>
      </c>
      <c r="O114" s="170">
        <v>110</v>
      </c>
      <c r="P114" s="170">
        <v>70</v>
      </c>
      <c r="Q114" s="182">
        <v>1.1299999999999999</v>
      </c>
      <c r="R114" s="29">
        <f t="shared" si="172"/>
        <v>70</v>
      </c>
      <c r="S114" s="29">
        <f t="shared" si="173"/>
        <v>55</v>
      </c>
      <c r="T114" s="29">
        <f t="shared" si="174"/>
        <v>50</v>
      </c>
      <c r="U114" s="29">
        <f t="shared" si="175"/>
        <v>40</v>
      </c>
      <c r="V114" s="157">
        <f t="shared" si="121"/>
        <v>230</v>
      </c>
      <c r="W114" s="157">
        <f t="shared" si="122"/>
        <v>140</v>
      </c>
      <c r="X114" s="157">
        <f t="shared" si="123"/>
        <v>110</v>
      </c>
      <c r="Y114" s="157">
        <f t="shared" si="124"/>
        <v>70</v>
      </c>
      <c r="AA114" s="29">
        <f t="shared" si="176"/>
        <v>60</v>
      </c>
      <c r="AB114" s="29">
        <f t="shared" si="177"/>
        <v>45</v>
      </c>
      <c r="AC114" s="29">
        <f t="shared" si="178"/>
        <v>30</v>
      </c>
      <c r="AD114" s="29">
        <f t="shared" si="179"/>
        <v>20</v>
      </c>
      <c r="AE114" s="157">
        <f t="shared" si="125"/>
        <v>200</v>
      </c>
      <c r="AF114" s="157">
        <f t="shared" si="126"/>
        <v>110</v>
      </c>
      <c r="AG114" s="157">
        <f t="shared" si="127"/>
        <v>70</v>
      </c>
      <c r="AH114" s="157">
        <f t="shared" si="128"/>
        <v>40</v>
      </c>
      <c r="AI114" s="160">
        <f>'ĐẤT PNN'!I114-'ĐẤT NN'!O114</f>
        <v>20</v>
      </c>
    </row>
    <row r="115" spans="1:35" s="17" customFormat="1" ht="94.5" customHeight="1" x14ac:dyDescent="0.25">
      <c r="A115" s="166">
        <f>'ĐẤT PNN'!A115</f>
        <v>109</v>
      </c>
      <c r="B115" s="166" t="str">
        <f>'ĐẤT PNN'!B115</f>
        <v>VT4</v>
      </c>
      <c r="C115" s="166" t="s">
        <v>502</v>
      </c>
      <c r="D115" s="166" t="s">
        <v>147</v>
      </c>
      <c r="E115" s="166" t="s">
        <v>512</v>
      </c>
      <c r="F115" s="166" t="s">
        <v>19</v>
      </c>
      <c r="G115" s="166" t="str">
        <f t="shared" si="139"/>
        <v>Xã Định QuánCác đường còn lạiVị trí 170</v>
      </c>
      <c r="H115" s="166"/>
      <c r="I115" s="166"/>
      <c r="J115" s="194" t="str">
        <f>'ĐẤT PNN'!D115</f>
        <v>Các tuyến đường giao thông đấu nối trực tiếp ra Đường 105 đoạn từ Cống số 1 đến Hết ranh thửa đất số 12, tờ BĐĐC số 228 về bên trái và hết ranh thửa đất số 7, tờ BĐĐC số 227 về bên phải có hiện trạng là đường nhựa, bê tông xi măng:
- Có bề rộng từ ≥3m đến &lt;5m, cách đường giao thông &gt;1.000m.
- Có bề rộng &lt;3m, cách đường giao thông &gt;200m.</v>
      </c>
      <c r="K115" s="194"/>
      <c r="L115" s="194"/>
      <c r="M115" s="170">
        <f t="shared" si="170"/>
        <v>40</v>
      </c>
      <c r="N115" s="170">
        <f t="shared" si="171"/>
        <v>20</v>
      </c>
      <c r="O115" s="170">
        <v>70</v>
      </c>
      <c r="P115" s="170">
        <v>40</v>
      </c>
      <c r="Q115" s="182">
        <v>1.1299999999999999</v>
      </c>
      <c r="R115" s="29">
        <f t="shared" si="172"/>
        <v>70</v>
      </c>
      <c r="S115" s="29">
        <f t="shared" si="173"/>
        <v>55</v>
      </c>
      <c r="T115" s="29">
        <f t="shared" si="174"/>
        <v>50</v>
      </c>
      <c r="U115" s="29">
        <f t="shared" si="175"/>
        <v>40</v>
      </c>
      <c r="V115" s="157">
        <f t="shared" si="121"/>
        <v>230</v>
      </c>
      <c r="W115" s="157">
        <f t="shared" si="122"/>
        <v>140</v>
      </c>
      <c r="X115" s="157">
        <f t="shared" si="123"/>
        <v>110</v>
      </c>
      <c r="Y115" s="157">
        <f t="shared" si="124"/>
        <v>70</v>
      </c>
      <c r="AA115" s="29">
        <f t="shared" si="176"/>
        <v>60</v>
      </c>
      <c r="AB115" s="29">
        <f t="shared" si="177"/>
        <v>45</v>
      </c>
      <c r="AC115" s="29">
        <f t="shared" si="178"/>
        <v>30</v>
      </c>
      <c r="AD115" s="29">
        <f t="shared" si="179"/>
        <v>20</v>
      </c>
      <c r="AE115" s="157">
        <f t="shared" si="125"/>
        <v>200</v>
      </c>
      <c r="AF115" s="157">
        <f t="shared" si="126"/>
        <v>110</v>
      </c>
      <c r="AG115" s="157">
        <f t="shared" si="127"/>
        <v>70</v>
      </c>
      <c r="AH115" s="157">
        <f t="shared" si="128"/>
        <v>40</v>
      </c>
      <c r="AI115" s="160">
        <f>'ĐẤT PNN'!I115-'ĐẤT NN'!O115</f>
        <v>40</v>
      </c>
    </row>
    <row r="116" spans="1:35" s="17" customFormat="1" ht="94.5" customHeight="1" x14ac:dyDescent="0.25">
      <c r="A116" s="166">
        <f>'ĐẤT PNN'!A116</f>
        <v>110</v>
      </c>
      <c r="B116" s="166" t="str">
        <f>'ĐẤT PNN'!B116</f>
        <v>VT2*0,8</v>
      </c>
      <c r="C116" s="166" t="s">
        <v>498</v>
      </c>
      <c r="D116" s="166" t="s">
        <v>147</v>
      </c>
      <c r="E116" s="166" t="s">
        <v>510</v>
      </c>
      <c r="F116" s="166" t="s">
        <v>19</v>
      </c>
      <c r="G116" s="166" t="str">
        <f t="shared" si="139"/>
        <v>Xã Định QuánCác đường còn lạiVị trí 170</v>
      </c>
      <c r="H116" s="166"/>
      <c r="I116" s="166"/>
      <c r="J116" s="194" t="str">
        <f>'ĐẤT PNN'!D116</f>
        <v>Các tuyến đường giao thông không đấu nối trực tiếp và thông ra Đường 105 đoạn từ Cống số 1 đến Hết ranh thửa đất số 12, tờ BĐĐC số 228 về bên trái và hết ranh thửa đất số 7, tờ BĐĐC số 227 về bên phải có hiện trạng là đường nhựa, bê tông xi măng:
- Có bề rộng ≥5m, cách đường giao thông ≤1.000m.
- Có bề rộng từ ≥3m đến &lt;5m, cách đường giao thông ≤500m.</v>
      </c>
      <c r="K116" s="194"/>
      <c r="L116" s="194"/>
      <c r="M116" s="170">
        <f t="shared" si="170"/>
        <v>55</v>
      </c>
      <c r="N116" s="170">
        <f t="shared" si="171"/>
        <v>45</v>
      </c>
      <c r="O116" s="170">
        <v>140</v>
      </c>
      <c r="P116" s="170">
        <v>110</v>
      </c>
      <c r="Q116" s="182">
        <v>1.1299999999999999</v>
      </c>
      <c r="R116" s="29">
        <f t="shared" si="172"/>
        <v>70</v>
      </c>
      <c r="S116" s="29">
        <f t="shared" si="173"/>
        <v>55</v>
      </c>
      <c r="T116" s="29">
        <f t="shared" si="174"/>
        <v>50</v>
      </c>
      <c r="U116" s="29">
        <f t="shared" si="175"/>
        <v>40</v>
      </c>
      <c r="V116" s="157">
        <f t="shared" si="121"/>
        <v>230</v>
      </c>
      <c r="W116" s="157">
        <f t="shared" si="122"/>
        <v>140</v>
      </c>
      <c r="X116" s="157">
        <f t="shared" si="123"/>
        <v>110</v>
      </c>
      <c r="Y116" s="157">
        <f t="shared" si="124"/>
        <v>70</v>
      </c>
      <c r="AA116" s="29">
        <f t="shared" si="176"/>
        <v>60</v>
      </c>
      <c r="AB116" s="29">
        <f t="shared" si="177"/>
        <v>45</v>
      </c>
      <c r="AC116" s="29">
        <f t="shared" si="178"/>
        <v>30</v>
      </c>
      <c r="AD116" s="29">
        <f t="shared" si="179"/>
        <v>20</v>
      </c>
      <c r="AE116" s="157">
        <f t="shared" si="125"/>
        <v>200</v>
      </c>
      <c r="AF116" s="157">
        <f t="shared" si="126"/>
        <v>110</v>
      </c>
      <c r="AG116" s="157">
        <f t="shared" si="127"/>
        <v>70</v>
      </c>
      <c r="AH116" s="157">
        <f t="shared" si="128"/>
        <v>40</v>
      </c>
      <c r="AI116" s="160">
        <f>'ĐẤT PNN'!I116-'ĐẤT NN'!O116</f>
        <v>10</v>
      </c>
    </row>
    <row r="117" spans="1:35" s="17" customFormat="1" ht="94.5" customHeight="1" x14ac:dyDescent="0.25">
      <c r="A117" s="166">
        <f>'ĐẤT PNN'!A117</f>
        <v>111</v>
      </c>
      <c r="B117" s="166" t="str">
        <f>'ĐẤT PNN'!B117</f>
        <v>VT3*0,8</v>
      </c>
      <c r="C117" s="166" t="s">
        <v>500</v>
      </c>
      <c r="D117" s="166" t="s">
        <v>147</v>
      </c>
      <c r="E117" s="166" t="s">
        <v>511</v>
      </c>
      <c r="F117" s="166" t="s">
        <v>19</v>
      </c>
      <c r="G117" s="166" t="str">
        <f t="shared" si="139"/>
        <v>Xã Định QuánCác đường còn lạiVị trí 170</v>
      </c>
      <c r="H117" s="166"/>
      <c r="I117" s="166"/>
      <c r="J117" s="194" t="str">
        <f>'ĐẤT PNN'!D117</f>
        <v>Các tuyến đường giao thông không đấu nối trực tiếp và thông ra Đường 105 đoạn từ Cống số 1 đến Hết ranh thửa đất số 12, tờ BĐĐC số 228 về bên trái và hết ranh thửa đất số 7, tờ BĐĐC số 227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K117" s="194"/>
      <c r="L117" s="194"/>
      <c r="M117" s="170">
        <f t="shared" si="170"/>
        <v>50</v>
      </c>
      <c r="N117" s="170">
        <f t="shared" si="171"/>
        <v>30</v>
      </c>
      <c r="O117" s="170">
        <v>110</v>
      </c>
      <c r="P117" s="170">
        <v>70</v>
      </c>
      <c r="Q117" s="182">
        <v>1.1299999999999999</v>
      </c>
      <c r="R117" s="29">
        <f t="shared" si="172"/>
        <v>70</v>
      </c>
      <c r="S117" s="29">
        <f t="shared" si="173"/>
        <v>55</v>
      </c>
      <c r="T117" s="29">
        <f t="shared" si="174"/>
        <v>50</v>
      </c>
      <c r="U117" s="29">
        <f t="shared" si="175"/>
        <v>40</v>
      </c>
      <c r="V117" s="157">
        <f t="shared" si="121"/>
        <v>230</v>
      </c>
      <c r="W117" s="157">
        <f t="shared" si="122"/>
        <v>140</v>
      </c>
      <c r="X117" s="157">
        <f t="shared" si="123"/>
        <v>110</v>
      </c>
      <c r="Y117" s="157">
        <f t="shared" si="124"/>
        <v>70</v>
      </c>
      <c r="AA117" s="29">
        <f t="shared" si="176"/>
        <v>60</v>
      </c>
      <c r="AB117" s="29">
        <f t="shared" si="177"/>
        <v>45</v>
      </c>
      <c r="AC117" s="29">
        <f t="shared" si="178"/>
        <v>30</v>
      </c>
      <c r="AD117" s="29">
        <f t="shared" si="179"/>
        <v>20</v>
      </c>
      <c r="AE117" s="157">
        <f t="shared" si="125"/>
        <v>200</v>
      </c>
      <c r="AF117" s="157">
        <f t="shared" si="126"/>
        <v>110</v>
      </c>
      <c r="AG117" s="157">
        <f t="shared" si="127"/>
        <v>70</v>
      </c>
      <c r="AH117" s="157">
        <f t="shared" si="128"/>
        <v>40</v>
      </c>
      <c r="AI117" s="160">
        <f>'ĐẤT PNN'!I117-'ĐẤT NN'!O117</f>
        <v>10</v>
      </c>
    </row>
    <row r="118" spans="1:35" s="17" customFormat="1" ht="94.5" customHeight="1" x14ac:dyDescent="0.25">
      <c r="A118" s="166">
        <f>'ĐẤT PNN'!A118</f>
        <v>112</v>
      </c>
      <c r="B118" s="166" t="str">
        <f>'ĐẤT PNN'!B118</f>
        <v>VT4*0,8</v>
      </c>
      <c r="C118" s="166" t="s">
        <v>502</v>
      </c>
      <c r="D118" s="166" t="s">
        <v>147</v>
      </c>
      <c r="E118" s="166" t="s">
        <v>512</v>
      </c>
      <c r="F118" s="166" t="s">
        <v>19</v>
      </c>
      <c r="G118" s="166" t="str">
        <f t="shared" si="139"/>
        <v>Xã Định QuánCác đường còn lạiVị trí 170</v>
      </c>
      <c r="H118" s="166"/>
      <c r="I118" s="166"/>
      <c r="J118" s="194" t="str">
        <f>'ĐẤT PNN'!D118</f>
        <v>Các tuyến đường giao thông không đấu nối trực tiếp và thông ra Đường 105 đoạn từ Cống số 1 đến Hết ranh thửa đất số 12, tờ BĐĐC số 228 về bên trái và hết ranh thửa đất số 7, tờ BĐĐC số 227 về bên phải có hiện trạng là đường nhựa, bê tông xi măng:
- Có bề rộng từ ≥3m đến &lt;5m, cách đường giao thông &gt;1.000m.
- Có bề rộng &lt;3m, cách đường giao thông &gt;200m.</v>
      </c>
      <c r="K118" s="194"/>
      <c r="L118" s="194"/>
      <c r="M118" s="170">
        <f t="shared" si="170"/>
        <v>40</v>
      </c>
      <c r="N118" s="170">
        <f t="shared" si="171"/>
        <v>20</v>
      </c>
      <c r="O118" s="170">
        <v>70</v>
      </c>
      <c r="P118" s="170">
        <v>40</v>
      </c>
      <c r="Q118" s="182">
        <v>1.1299999999999999</v>
      </c>
      <c r="R118" s="29">
        <f t="shared" si="172"/>
        <v>70</v>
      </c>
      <c r="S118" s="29">
        <f t="shared" si="173"/>
        <v>55</v>
      </c>
      <c r="T118" s="29">
        <f t="shared" si="174"/>
        <v>50</v>
      </c>
      <c r="U118" s="29">
        <f t="shared" si="175"/>
        <v>40</v>
      </c>
      <c r="V118" s="157">
        <f t="shared" si="121"/>
        <v>230</v>
      </c>
      <c r="W118" s="157">
        <f t="shared" si="122"/>
        <v>140</v>
      </c>
      <c r="X118" s="157">
        <f t="shared" si="123"/>
        <v>110</v>
      </c>
      <c r="Y118" s="157">
        <f t="shared" si="124"/>
        <v>70</v>
      </c>
      <c r="AA118" s="29">
        <f t="shared" si="176"/>
        <v>60</v>
      </c>
      <c r="AB118" s="29">
        <f t="shared" si="177"/>
        <v>45</v>
      </c>
      <c r="AC118" s="29">
        <f t="shared" si="178"/>
        <v>30</v>
      </c>
      <c r="AD118" s="29">
        <f t="shared" si="179"/>
        <v>20</v>
      </c>
      <c r="AE118" s="157">
        <f t="shared" si="125"/>
        <v>200</v>
      </c>
      <c r="AF118" s="157">
        <f t="shared" si="126"/>
        <v>110</v>
      </c>
      <c r="AG118" s="157">
        <f t="shared" si="127"/>
        <v>70</v>
      </c>
      <c r="AH118" s="157">
        <f t="shared" si="128"/>
        <v>40</v>
      </c>
      <c r="AI118" s="160">
        <f>'ĐẤT PNN'!I118-'ĐẤT NN'!O118</f>
        <v>30</v>
      </c>
    </row>
    <row r="119" spans="1:35" s="17" customFormat="1" ht="63" x14ac:dyDescent="0.25">
      <c r="A119" s="166">
        <f>'ĐẤT PNN'!A119</f>
        <v>113</v>
      </c>
      <c r="B119" s="166" t="str">
        <f>'ĐẤT PNN'!B119</f>
        <v>DQ6NT2_D1,2</v>
      </c>
      <c r="C119" s="166" t="s">
        <v>495</v>
      </c>
      <c r="D119" s="166" t="s">
        <v>147</v>
      </c>
      <c r="E119" s="166" t="s">
        <v>513</v>
      </c>
      <c r="F119" s="166" t="s">
        <v>514</v>
      </c>
      <c r="G119" s="166" t="str">
        <f>D119&amp;F119&amp;C$7&amp;$M$119</f>
        <v>Xã Định QuánCác đường nhóm IIVị trí 175</v>
      </c>
      <c r="H119" s="181" t="s">
        <v>487</v>
      </c>
      <c r="I119" s="181" t="s">
        <v>488</v>
      </c>
      <c r="J119" s="167" t="str">
        <f>'ĐẤT PNN'!D119</f>
        <v>Đường 104</v>
      </c>
      <c r="K119" s="167" t="str">
        <f>'ĐẤT PNN'!E119</f>
        <v>Quốc lộ 20</v>
      </c>
      <c r="L119" s="167" t="str">
        <f>'ĐẤT PNN'!F119</f>
        <v>Hết dốc Lê Thê (đến hết ranh thửa đất số 1, tờ BĐĐC số 115 về bên trái và hết ranh thửa đất số 2, tờ BĐĐC số 115 về bên phải)</v>
      </c>
      <c r="M119" s="168">
        <f>R119</f>
        <v>75</v>
      </c>
      <c r="N119" s="169">
        <f>AA119</f>
        <v>65</v>
      </c>
      <c r="O119" s="170">
        <v>250</v>
      </c>
      <c r="P119" s="170">
        <v>220</v>
      </c>
      <c r="Q119" s="182">
        <v>1.1299999999999999</v>
      </c>
      <c r="R119" s="73">
        <v>75</v>
      </c>
      <c r="S119" s="73">
        <v>60</v>
      </c>
      <c r="T119" s="73">
        <v>55</v>
      </c>
      <c r="U119" s="73">
        <v>45</v>
      </c>
      <c r="V119" s="157">
        <f t="shared" si="121"/>
        <v>250</v>
      </c>
      <c r="W119" s="157">
        <f t="shared" si="122"/>
        <v>150</v>
      </c>
      <c r="X119" s="157">
        <f t="shared" si="123"/>
        <v>120</v>
      </c>
      <c r="Y119" s="157">
        <f t="shared" si="124"/>
        <v>80</v>
      </c>
      <c r="Z119" s="17">
        <v>2</v>
      </c>
      <c r="AA119" s="136">
        <v>65</v>
      </c>
      <c r="AB119" s="136">
        <v>50</v>
      </c>
      <c r="AC119" s="136">
        <v>40</v>
      </c>
      <c r="AD119" s="136">
        <v>25</v>
      </c>
      <c r="AE119" s="157">
        <f t="shared" si="125"/>
        <v>220</v>
      </c>
      <c r="AF119" s="157">
        <f t="shared" si="126"/>
        <v>130</v>
      </c>
      <c r="AG119" s="157">
        <f t="shared" si="127"/>
        <v>90</v>
      </c>
      <c r="AH119" s="157">
        <f t="shared" si="128"/>
        <v>50</v>
      </c>
      <c r="AI119" s="160">
        <f>'ĐẤT PNN'!I119-'ĐẤT NN'!O119</f>
        <v>170</v>
      </c>
    </row>
    <row r="120" spans="1:35" s="17" customFormat="1" ht="94.5" customHeight="1" x14ac:dyDescent="0.25">
      <c r="A120" s="166">
        <f>'ĐẤT PNN'!A120</f>
        <v>114</v>
      </c>
      <c r="B120" s="166" t="str">
        <f>'ĐẤT PNN'!B120</f>
        <v>VT2</v>
      </c>
      <c r="C120" s="166" t="s">
        <v>498</v>
      </c>
      <c r="D120" s="166" t="s">
        <v>147</v>
      </c>
      <c r="E120" s="166" t="s">
        <v>515</v>
      </c>
      <c r="F120" s="166" t="s">
        <v>514</v>
      </c>
      <c r="G120" s="166" t="str">
        <f t="shared" ref="G120:G145" si="180">D120&amp;F120&amp;C$7&amp;$M$119</f>
        <v>Xã Định QuánCác đường nhóm IIVị trí 175</v>
      </c>
      <c r="H120" s="166"/>
      <c r="I120" s="166"/>
      <c r="J120" s="194" t="str">
        <f>'ĐẤT PNN'!D120</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≥5m, cách đường giao thông ≤1.000m.
- Có bề rộng từ ≥3m đến &lt;5m, cách đường giao thông ≤500m.</v>
      </c>
      <c r="K120" s="194"/>
      <c r="L120" s="194"/>
      <c r="M120" s="170">
        <f t="shared" ref="M120:M125" si="181">IF(B120="VT2",S120,IF(B120="VT3",T120,IF(B120="VT2*0,8",S120,IF(B120="VT3*0,8",T120,U120))))</f>
        <v>60</v>
      </c>
      <c r="N120" s="170">
        <f t="shared" ref="N120:N125" si="182">IF(B120="VT2",AB120,IF(B120="VT3",AC120,IF(B120="VT2*0,8",AB120,IF(B120="VT3*0,8",AC120,AD120))))</f>
        <v>50</v>
      </c>
      <c r="O120" s="170">
        <v>150</v>
      </c>
      <c r="P120" s="170">
        <v>130</v>
      </c>
      <c r="Q120" s="182">
        <v>1.1299999999999999</v>
      </c>
      <c r="R120" s="29">
        <f t="shared" ref="R120:R125" si="183">R119</f>
        <v>75</v>
      </c>
      <c r="S120" s="29">
        <f t="shared" ref="S120:S125" si="184">S119</f>
        <v>60</v>
      </c>
      <c r="T120" s="29">
        <f t="shared" ref="T120:T125" si="185">T119</f>
        <v>55</v>
      </c>
      <c r="U120" s="29">
        <f t="shared" ref="U120:U125" si="186">U119</f>
        <v>45</v>
      </c>
      <c r="V120" s="157">
        <f t="shared" si="121"/>
        <v>250</v>
      </c>
      <c r="W120" s="157">
        <f t="shared" si="122"/>
        <v>150</v>
      </c>
      <c r="X120" s="157">
        <f t="shared" si="123"/>
        <v>120</v>
      </c>
      <c r="Y120" s="157">
        <f t="shared" si="124"/>
        <v>80</v>
      </c>
      <c r="AA120" s="29">
        <f t="shared" ref="AA120:AA125" si="187">AA119</f>
        <v>65</v>
      </c>
      <c r="AB120" s="29">
        <f t="shared" ref="AB120:AB125" si="188">AB119</f>
        <v>50</v>
      </c>
      <c r="AC120" s="29">
        <f t="shared" ref="AC120:AC125" si="189">AC119</f>
        <v>40</v>
      </c>
      <c r="AD120" s="29">
        <f t="shared" ref="AD120:AD125" si="190">AD119</f>
        <v>25</v>
      </c>
      <c r="AE120" s="157">
        <f t="shared" si="125"/>
        <v>220</v>
      </c>
      <c r="AF120" s="157">
        <f t="shared" si="126"/>
        <v>130</v>
      </c>
      <c r="AG120" s="157">
        <f t="shared" si="127"/>
        <v>90</v>
      </c>
      <c r="AH120" s="157">
        <f t="shared" si="128"/>
        <v>50</v>
      </c>
      <c r="AI120" s="160">
        <f>'ĐẤT PNN'!I120-'ĐẤT NN'!O120</f>
        <v>100</v>
      </c>
    </row>
    <row r="121" spans="1:35" s="17" customFormat="1" ht="110.25" customHeight="1" x14ac:dyDescent="0.25">
      <c r="A121" s="166">
        <f>'ĐẤT PNN'!A121</f>
        <v>115</v>
      </c>
      <c r="B121" s="166" t="str">
        <f>'ĐẤT PNN'!B121</f>
        <v>VT3</v>
      </c>
      <c r="C121" s="166" t="s">
        <v>500</v>
      </c>
      <c r="D121" s="166" t="s">
        <v>147</v>
      </c>
      <c r="E121" s="166" t="s">
        <v>516</v>
      </c>
      <c r="F121" s="166" t="s">
        <v>514</v>
      </c>
      <c r="G121" s="166" t="str">
        <f t="shared" si="180"/>
        <v>Xã Định QuánCác đường nhóm IIVị trí 175</v>
      </c>
      <c r="H121" s="166"/>
      <c r="I121" s="166"/>
      <c r="J121" s="194" t="str">
        <f>'ĐẤT PNN'!D121</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K121" s="194"/>
      <c r="L121" s="194"/>
      <c r="M121" s="170">
        <f t="shared" si="181"/>
        <v>55</v>
      </c>
      <c r="N121" s="170">
        <f t="shared" si="182"/>
        <v>40</v>
      </c>
      <c r="O121" s="170">
        <v>120</v>
      </c>
      <c r="P121" s="170">
        <v>90</v>
      </c>
      <c r="Q121" s="182">
        <v>1.1299999999999999</v>
      </c>
      <c r="R121" s="29">
        <f t="shared" si="183"/>
        <v>75</v>
      </c>
      <c r="S121" s="29">
        <f t="shared" si="184"/>
        <v>60</v>
      </c>
      <c r="T121" s="29">
        <f t="shared" si="185"/>
        <v>55</v>
      </c>
      <c r="U121" s="29">
        <f t="shared" si="186"/>
        <v>45</v>
      </c>
      <c r="V121" s="157">
        <f t="shared" si="121"/>
        <v>250</v>
      </c>
      <c r="W121" s="157">
        <f t="shared" si="122"/>
        <v>150</v>
      </c>
      <c r="X121" s="157">
        <f t="shared" si="123"/>
        <v>120</v>
      </c>
      <c r="Y121" s="157">
        <f t="shared" si="124"/>
        <v>80</v>
      </c>
      <c r="AA121" s="29">
        <f t="shared" si="187"/>
        <v>65</v>
      </c>
      <c r="AB121" s="29">
        <f t="shared" si="188"/>
        <v>50</v>
      </c>
      <c r="AC121" s="29">
        <f t="shared" si="189"/>
        <v>40</v>
      </c>
      <c r="AD121" s="29">
        <f t="shared" si="190"/>
        <v>25</v>
      </c>
      <c r="AE121" s="157">
        <f t="shared" si="125"/>
        <v>220</v>
      </c>
      <c r="AF121" s="157">
        <f t="shared" si="126"/>
        <v>130</v>
      </c>
      <c r="AG121" s="157">
        <f t="shared" si="127"/>
        <v>90</v>
      </c>
      <c r="AH121" s="157">
        <f t="shared" si="128"/>
        <v>50</v>
      </c>
      <c r="AI121" s="160">
        <f>'ĐẤT PNN'!I121-'ĐẤT NN'!O121</f>
        <v>50</v>
      </c>
    </row>
    <row r="122" spans="1:35" s="17" customFormat="1" ht="94.5" customHeight="1" x14ac:dyDescent="0.25">
      <c r="A122" s="166">
        <f>'ĐẤT PNN'!A122</f>
        <v>116</v>
      </c>
      <c r="B122" s="166" t="str">
        <f>'ĐẤT PNN'!B122</f>
        <v>VT4</v>
      </c>
      <c r="C122" s="166" t="s">
        <v>502</v>
      </c>
      <c r="D122" s="166" t="s">
        <v>147</v>
      </c>
      <c r="E122" s="166" t="s">
        <v>517</v>
      </c>
      <c r="F122" s="166" t="s">
        <v>514</v>
      </c>
      <c r="G122" s="166" t="str">
        <f t="shared" si="180"/>
        <v>Xã Định QuánCác đường nhóm IIVị trí 175</v>
      </c>
      <c r="H122" s="166"/>
      <c r="I122" s="166"/>
      <c r="J122" s="194" t="str">
        <f>'ĐẤT PNN'!D122</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từ ≥3m đến &lt;5m, cách đường giao thông &gt;1.000m.
- Có bề rộng &lt;3m, cách đường giao thông &gt;200m.</v>
      </c>
      <c r="K122" s="194"/>
      <c r="L122" s="194"/>
      <c r="M122" s="170">
        <f t="shared" si="181"/>
        <v>45</v>
      </c>
      <c r="N122" s="170">
        <f t="shared" si="182"/>
        <v>25</v>
      </c>
      <c r="O122" s="170">
        <v>80</v>
      </c>
      <c r="P122" s="170">
        <v>50</v>
      </c>
      <c r="Q122" s="182">
        <v>1.1299999999999999</v>
      </c>
      <c r="R122" s="29">
        <f t="shared" si="183"/>
        <v>75</v>
      </c>
      <c r="S122" s="29">
        <f t="shared" si="184"/>
        <v>60</v>
      </c>
      <c r="T122" s="29">
        <f t="shared" si="185"/>
        <v>55</v>
      </c>
      <c r="U122" s="29">
        <f t="shared" si="186"/>
        <v>45</v>
      </c>
      <c r="V122" s="157">
        <f t="shared" si="121"/>
        <v>250</v>
      </c>
      <c r="W122" s="157">
        <f t="shared" si="122"/>
        <v>150</v>
      </c>
      <c r="X122" s="157">
        <f t="shared" si="123"/>
        <v>120</v>
      </c>
      <c r="Y122" s="157">
        <f t="shared" si="124"/>
        <v>80</v>
      </c>
      <c r="AA122" s="29">
        <f t="shared" si="187"/>
        <v>65</v>
      </c>
      <c r="AB122" s="29">
        <f t="shared" si="188"/>
        <v>50</v>
      </c>
      <c r="AC122" s="29">
        <f t="shared" si="189"/>
        <v>40</v>
      </c>
      <c r="AD122" s="29">
        <f t="shared" si="190"/>
        <v>25</v>
      </c>
      <c r="AE122" s="157">
        <f t="shared" si="125"/>
        <v>220</v>
      </c>
      <c r="AF122" s="157">
        <f t="shared" si="126"/>
        <v>130</v>
      </c>
      <c r="AG122" s="157">
        <f t="shared" si="127"/>
        <v>90</v>
      </c>
      <c r="AH122" s="157">
        <f t="shared" si="128"/>
        <v>50</v>
      </c>
      <c r="AI122" s="160">
        <f>'ĐẤT PNN'!I122-'ĐẤT NN'!O122</f>
        <v>10</v>
      </c>
    </row>
    <row r="123" spans="1:35" s="17" customFormat="1" ht="94.5" customHeight="1" x14ac:dyDescent="0.25">
      <c r="A123" s="166">
        <f>'ĐẤT PNN'!A123</f>
        <v>117</v>
      </c>
      <c r="B123" s="166" t="str">
        <f>'ĐẤT PNN'!B123</f>
        <v>VT2*0,8</v>
      </c>
      <c r="C123" s="166" t="s">
        <v>498</v>
      </c>
      <c r="D123" s="166" t="s">
        <v>147</v>
      </c>
      <c r="E123" s="166" t="s">
        <v>515</v>
      </c>
      <c r="F123" s="166" t="s">
        <v>514</v>
      </c>
      <c r="G123" s="166" t="str">
        <f t="shared" si="180"/>
        <v>Xã Định QuánCác đường nhóm IIVị trí 175</v>
      </c>
      <c r="H123" s="166"/>
      <c r="I123" s="166"/>
      <c r="J123" s="194" t="str">
        <f>'ĐẤT PNN'!D123</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≥5m, cách đường giao thông ≤1.000m.
- Có bề rộng từ ≥3m đến &lt;5m, cách đường giao thông ≤500m.</v>
      </c>
      <c r="K123" s="194"/>
      <c r="L123" s="194"/>
      <c r="M123" s="170">
        <f t="shared" si="181"/>
        <v>60</v>
      </c>
      <c r="N123" s="170">
        <f t="shared" si="182"/>
        <v>50</v>
      </c>
      <c r="O123" s="170">
        <v>150</v>
      </c>
      <c r="P123" s="170">
        <v>130</v>
      </c>
      <c r="Q123" s="182">
        <v>1.1299999999999999</v>
      </c>
      <c r="R123" s="29">
        <f t="shared" si="183"/>
        <v>75</v>
      </c>
      <c r="S123" s="29">
        <f t="shared" si="184"/>
        <v>60</v>
      </c>
      <c r="T123" s="29">
        <f t="shared" si="185"/>
        <v>55</v>
      </c>
      <c r="U123" s="29">
        <f t="shared" si="186"/>
        <v>45</v>
      </c>
      <c r="V123" s="157">
        <f t="shared" si="121"/>
        <v>250</v>
      </c>
      <c r="W123" s="157">
        <f t="shared" si="122"/>
        <v>150</v>
      </c>
      <c r="X123" s="157">
        <f t="shared" si="123"/>
        <v>120</v>
      </c>
      <c r="Y123" s="157">
        <f t="shared" si="124"/>
        <v>80</v>
      </c>
      <c r="AA123" s="29">
        <f t="shared" si="187"/>
        <v>65</v>
      </c>
      <c r="AB123" s="29">
        <f t="shared" si="188"/>
        <v>50</v>
      </c>
      <c r="AC123" s="29">
        <f t="shared" si="189"/>
        <v>40</v>
      </c>
      <c r="AD123" s="29">
        <f t="shared" si="190"/>
        <v>25</v>
      </c>
      <c r="AE123" s="157">
        <f t="shared" si="125"/>
        <v>220</v>
      </c>
      <c r="AF123" s="157">
        <f t="shared" si="126"/>
        <v>130</v>
      </c>
      <c r="AG123" s="157">
        <f t="shared" si="127"/>
        <v>90</v>
      </c>
      <c r="AH123" s="157">
        <f t="shared" si="128"/>
        <v>50</v>
      </c>
      <c r="AI123" s="160">
        <f>'ĐẤT PNN'!I123-'ĐẤT NN'!O123</f>
        <v>80</v>
      </c>
    </row>
    <row r="124" spans="1:35" s="17" customFormat="1" ht="94.5" customHeight="1" x14ac:dyDescent="0.25">
      <c r="A124" s="166">
        <f>'ĐẤT PNN'!A124</f>
        <v>118</v>
      </c>
      <c r="B124" s="166" t="str">
        <f>'ĐẤT PNN'!B124</f>
        <v>VT3*0,8</v>
      </c>
      <c r="C124" s="166" t="s">
        <v>500</v>
      </c>
      <c r="D124" s="166" t="s">
        <v>147</v>
      </c>
      <c r="E124" s="166" t="s">
        <v>516</v>
      </c>
      <c r="F124" s="166" t="s">
        <v>514</v>
      </c>
      <c r="G124" s="166" t="str">
        <f t="shared" si="180"/>
        <v>Xã Định QuánCác đường nhóm IIVị trí 175</v>
      </c>
      <c r="H124" s="166"/>
      <c r="I124" s="166"/>
      <c r="J124" s="194" t="str">
        <f>'ĐẤT PNN'!D124</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≥5m, cách đường giao thông &gt;1.000m.
- Có bề rộng từ ≥3m đến &lt;5m, cách đường giao thông từ &gt;500m đến ≤1.000m.
- Có bề rộng &lt;3m, cách đường giao thông ≤200m.</v>
      </c>
      <c r="K124" s="194"/>
      <c r="L124" s="194"/>
      <c r="M124" s="170">
        <f t="shared" si="181"/>
        <v>55</v>
      </c>
      <c r="N124" s="170">
        <f t="shared" si="182"/>
        <v>40</v>
      </c>
      <c r="O124" s="170">
        <v>120</v>
      </c>
      <c r="P124" s="170">
        <v>90</v>
      </c>
      <c r="Q124" s="182">
        <v>1.1299999999999999</v>
      </c>
      <c r="R124" s="29">
        <f t="shared" si="183"/>
        <v>75</v>
      </c>
      <c r="S124" s="29">
        <f t="shared" si="184"/>
        <v>60</v>
      </c>
      <c r="T124" s="29">
        <f t="shared" si="185"/>
        <v>55</v>
      </c>
      <c r="U124" s="29">
        <f t="shared" si="186"/>
        <v>45</v>
      </c>
      <c r="V124" s="157">
        <f t="shared" si="121"/>
        <v>250</v>
      </c>
      <c r="W124" s="157">
        <f t="shared" si="122"/>
        <v>150</v>
      </c>
      <c r="X124" s="157">
        <f t="shared" si="123"/>
        <v>120</v>
      </c>
      <c r="Y124" s="157">
        <f t="shared" si="124"/>
        <v>80</v>
      </c>
      <c r="AA124" s="29">
        <f t="shared" si="187"/>
        <v>65</v>
      </c>
      <c r="AB124" s="29">
        <f t="shared" si="188"/>
        <v>50</v>
      </c>
      <c r="AC124" s="29">
        <f t="shared" si="189"/>
        <v>40</v>
      </c>
      <c r="AD124" s="29">
        <f t="shared" si="190"/>
        <v>25</v>
      </c>
      <c r="AE124" s="157">
        <f t="shared" si="125"/>
        <v>220</v>
      </c>
      <c r="AF124" s="157">
        <f t="shared" si="126"/>
        <v>130</v>
      </c>
      <c r="AG124" s="157">
        <f t="shared" si="127"/>
        <v>90</v>
      </c>
      <c r="AH124" s="157">
        <f t="shared" si="128"/>
        <v>50</v>
      </c>
      <c r="AI124" s="160">
        <f>'ĐẤT PNN'!I124-'ĐẤT NN'!O124</f>
        <v>30</v>
      </c>
    </row>
    <row r="125" spans="1:35" s="17" customFormat="1" ht="94.5" customHeight="1" x14ac:dyDescent="0.25">
      <c r="A125" s="166">
        <f>'ĐẤT PNN'!A125</f>
        <v>119</v>
      </c>
      <c r="B125" s="166" t="str">
        <f>'ĐẤT PNN'!B125</f>
        <v>VT4*0,8</v>
      </c>
      <c r="C125" s="166" t="s">
        <v>502</v>
      </c>
      <c r="D125" s="166" t="s">
        <v>147</v>
      </c>
      <c r="E125" s="166" t="s">
        <v>517</v>
      </c>
      <c r="F125" s="166" t="s">
        <v>514</v>
      </c>
      <c r="G125" s="166" t="str">
        <f t="shared" si="180"/>
        <v>Xã Định QuánCác đường nhóm IIVị trí 175</v>
      </c>
      <c r="H125" s="166"/>
      <c r="I125" s="166"/>
      <c r="J125" s="194" t="str">
        <f>'ĐẤT PNN'!D125</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có hiện trạng là đường nhựa, bê tông xi măng:
- Có bề rộng từ ≥3m đến &lt;5m, cách đường giao thông &gt;1.000m.
- Có bề rộng &lt;3m, cách đường giao thông &gt;200m.</v>
      </c>
      <c r="K125" s="194"/>
      <c r="L125" s="194"/>
      <c r="M125" s="170">
        <f t="shared" si="181"/>
        <v>45</v>
      </c>
      <c r="N125" s="170">
        <f t="shared" si="182"/>
        <v>25</v>
      </c>
      <c r="O125" s="170">
        <v>80</v>
      </c>
      <c r="P125" s="170">
        <v>50</v>
      </c>
      <c r="Q125" s="182">
        <v>1.1299999999999999</v>
      </c>
      <c r="R125" s="29">
        <f t="shared" si="183"/>
        <v>75</v>
      </c>
      <c r="S125" s="29">
        <f t="shared" si="184"/>
        <v>60</v>
      </c>
      <c r="T125" s="29">
        <f t="shared" si="185"/>
        <v>55</v>
      </c>
      <c r="U125" s="29">
        <f t="shared" si="186"/>
        <v>45</v>
      </c>
      <c r="V125" s="157">
        <f t="shared" si="121"/>
        <v>250</v>
      </c>
      <c r="W125" s="157">
        <f t="shared" si="122"/>
        <v>150</v>
      </c>
      <c r="X125" s="157">
        <f t="shared" si="123"/>
        <v>120</v>
      </c>
      <c r="Y125" s="157">
        <f t="shared" si="124"/>
        <v>80</v>
      </c>
      <c r="AA125" s="29">
        <f t="shared" si="187"/>
        <v>65</v>
      </c>
      <c r="AB125" s="29">
        <f t="shared" si="188"/>
        <v>50</v>
      </c>
      <c r="AC125" s="29">
        <f t="shared" si="189"/>
        <v>40</v>
      </c>
      <c r="AD125" s="29">
        <f t="shared" si="190"/>
        <v>25</v>
      </c>
      <c r="AE125" s="157">
        <f t="shared" si="125"/>
        <v>220</v>
      </c>
      <c r="AF125" s="157">
        <f t="shared" si="126"/>
        <v>130</v>
      </c>
      <c r="AG125" s="157">
        <f t="shared" si="127"/>
        <v>90</v>
      </c>
      <c r="AH125" s="157">
        <f t="shared" si="128"/>
        <v>50</v>
      </c>
      <c r="AI125" s="160">
        <f>'ĐẤT PNN'!I125-'ĐẤT NN'!O125</f>
        <v>0</v>
      </c>
    </row>
    <row r="126" spans="1:35" s="17" customFormat="1" ht="63" x14ac:dyDescent="0.25">
      <c r="A126" s="166">
        <f>'ĐẤT PNN'!A126</f>
        <v>120</v>
      </c>
      <c r="B126" s="166" t="str">
        <f>'ĐẤT PNN'!B126</f>
        <v>DQ6NT2_D3</v>
      </c>
      <c r="C126" s="166" t="s">
        <v>495</v>
      </c>
      <c r="D126" s="166" t="s">
        <v>147</v>
      </c>
      <c r="E126" s="166" t="s">
        <v>513</v>
      </c>
      <c r="F126" s="166" t="s">
        <v>514</v>
      </c>
      <c r="G126" s="166" t="str">
        <f t="shared" si="180"/>
        <v>Xã Định QuánCác đường nhóm IIVị trí 175</v>
      </c>
      <c r="H126" s="181" t="s">
        <v>487</v>
      </c>
      <c r="I126" s="181" t="s">
        <v>488</v>
      </c>
      <c r="J126" s="167" t="str">
        <f>'ĐẤT PNN'!D126</f>
        <v>Đường 104</v>
      </c>
      <c r="K126" s="167" t="str">
        <f>'ĐẤT PNN'!E126</f>
        <v>Quốc lộ 20</v>
      </c>
      <c r="L126" s="167" t="str">
        <f>'ĐẤT PNN'!F126</f>
        <v>Ao cá Huyện ủy (phía Nam Quốc lộ 20)</v>
      </c>
      <c r="M126" s="168">
        <f>R126</f>
        <v>75</v>
      </c>
      <c r="N126" s="169">
        <f>AA126</f>
        <v>65</v>
      </c>
      <c r="O126" s="170">
        <v>250</v>
      </c>
      <c r="P126" s="170">
        <v>220</v>
      </c>
      <c r="Q126" s="182">
        <v>1.22</v>
      </c>
      <c r="R126" s="73">
        <v>75</v>
      </c>
      <c r="S126" s="73">
        <v>60</v>
      </c>
      <c r="T126" s="73">
        <v>55</v>
      </c>
      <c r="U126" s="73">
        <v>45</v>
      </c>
      <c r="V126" s="157">
        <f t="shared" si="121"/>
        <v>250</v>
      </c>
      <c r="W126" s="157">
        <f t="shared" si="122"/>
        <v>150</v>
      </c>
      <c r="X126" s="157">
        <f t="shared" si="123"/>
        <v>120</v>
      </c>
      <c r="Y126" s="157">
        <f t="shared" si="124"/>
        <v>80</v>
      </c>
      <c r="Z126" s="17">
        <v>2</v>
      </c>
      <c r="AA126" s="136">
        <v>65</v>
      </c>
      <c r="AB126" s="136">
        <v>50</v>
      </c>
      <c r="AC126" s="136">
        <v>40</v>
      </c>
      <c r="AD126" s="136">
        <v>25</v>
      </c>
      <c r="AE126" s="157">
        <f t="shared" si="125"/>
        <v>220</v>
      </c>
      <c r="AF126" s="157">
        <f t="shared" si="126"/>
        <v>130</v>
      </c>
      <c r="AG126" s="157">
        <f t="shared" si="127"/>
        <v>90</v>
      </c>
      <c r="AH126" s="157">
        <f t="shared" si="128"/>
        <v>50</v>
      </c>
      <c r="AI126" s="160">
        <f>'ĐẤT PNN'!I126-'ĐẤT NN'!O126</f>
        <v>170</v>
      </c>
    </row>
    <row r="127" spans="1:35" s="17" customFormat="1" ht="94.5" customHeight="1" x14ac:dyDescent="0.25">
      <c r="A127" s="166">
        <f>'ĐẤT PNN'!A127</f>
        <v>121</v>
      </c>
      <c r="B127" s="166" t="str">
        <f>'ĐẤT PNN'!B127</f>
        <v>VT2</v>
      </c>
      <c r="C127" s="166" t="s">
        <v>498</v>
      </c>
      <c r="D127" s="166" t="s">
        <v>147</v>
      </c>
      <c r="E127" s="166" t="s">
        <v>515</v>
      </c>
      <c r="F127" s="166" t="s">
        <v>514</v>
      </c>
      <c r="G127" s="166" t="str">
        <f t="shared" si="180"/>
        <v>Xã Định QuánCác đường nhóm IIVị trí 175</v>
      </c>
      <c r="H127" s="166"/>
      <c r="I127" s="166"/>
      <c r="J127" s="194" t="str">
        <f>'ĐẤT PNN'!D127</f>
        <v>Các tuyến đường giao thông đấu nối trực tiếp ra Đường 104 đoạn từ Quốc lộ 20 đến Ao cá Huyện ủy (phía Nam Quốc lộ 20) có hiện trạng là đường nhựa, bê tông xi măng:
- Có bề rộng ≥5m, cách đường giao thông ≤1.000m.
- Có bề rộng từ ≥3m đến &lt;5m, cách đường giao thông ≤500m.</v>
      </c>
      <c r="K127" s="194"/>
      <c r="L127" s="194"/>
      <c r="M127" s="170">
        <f t="shared" ref="M127:M132" si="191">IF(B127="VT2",S127,IF(B127="VT3",T127,IF(B127="VT2*0,8",S127,IF(B127="VT3*0,8",T127,U127))))</f>
        <v>60</v>
      </c>
      <c r="N127" s="170">
        <f t="shared" ref="N127:N132" si="192">IF(B127="VT2",AB127,IF(B127="VT3",AC127,IF(B127="VT2*0,8",AB127,IF(B127="VT3*0,8",AC127,AD127))))</f>
        <v>50</v>
      </c>
      <c r="O127" s="170">
        <v>150</v>
      </c>
      <c r="P127" s="170">
        <v>130</v>
      </c>
      <c r="Q127" s="182">
        <v>1.22</v>
      </c>
      <c r="R127" s="29">
        <f t="shared" ref="R127:R132" si="193">R126</f>
        <v>75</v>
      </c>
      <c r="S127" s="29">
        <f t="shared" ref="S127:S132" si="194">S126</f>
        <v>60</v>
      </c>
      <c r="T127" s="29">
        <f t="shared" ref="T127:T132" si="195">T126</f>
        <v>55</v>
      </c>
      <c r="U127" s="29">
        <f t="shared" ref="U127:U132" si="196">U126</f>
        <v>45</v>
      </c>
      <c r="V127" s="157">
        <f t="shared" si="121"/>
        <v>250</v>
      </c>
      <c r="W127" s="157">
        <f t="shared" si="122"/>
        <v>150</v>
      </c>
      <c r="X127" s="157">
        <f t="shared" si="123"/>
        <v>120</v>
      </c>
      <c r="Y127" s="157">
        <f t="shared" si="124"/>
        <v>80</v>
      </c>
      <c r="AA127" s="29">
        <f t="shared" ref="AA127:AA132" si="197">AA126</f>
        <v>65</v>
      </c>
      <c r="AB127" s="29">
        <f t="shared" ref="AB127:AB132" si="198">AB126</f>
        <v>50</v>
      </c>
      <c r="AC127" s="29">
        <f t="shared" ref="AC127:AC132" si="199">AC126</f>
        <v>40</v>
      </c>
      <c r="AD127" s="29">
        <f t="shared" ref="AD127:AD132" si="200">AD126</f>
        <v>25</v>
      </c>
      <c r="AE127" s="157">
        <f t="shared" si="125"/>
        <v>220</v>
      </c>
      <c r="AF127" s="157">
        <f t="shared" si="126"/>
        <v>130</v>
      </c>
      <c r="AG127" s="157">
        <f t="shared" si="127"/>
        <v>90</v>
      </c>
      <c r="AH127" s="157">
        <f t="shared" si="128"/>
        <v>50</v>
      </c>
      <c r="AI127" s="160">
        <f>'ĐẤT PNN'!I127-'ĐẤT NN'!O127</f>
        <v>60</v>
      </c>
    </row>
    <row r="128" spans="1:35" s="17" customFormat="1" ht="110.25" customHeight="1" x14ac:dyDescent="0.25">
      <c r="A128" s="166">
        <f>'ĐẤT PNN'!A128</f>
        <v>122</v>
      </c>
      <c r="B128" s="166" t="str">
        <f>'ĐẤT PNN'!B128</f>
        <v>VT3</v>
      </c>
      <c r="C128" s="166" t="s">
        <v>500</v>
      </c>
      <c r="D128" s="166" t="s">
        <v>147</v>
      </c>
      <c r="E128" s="166" t="s">
        <v>516</v>
      </c>
      <c r="F128" s="166" t="s">
        <v>514</v>
      </c>
      <c r="G128" s="166" t="str">
        <f t="shared" si="180"/>
        <v>Xã Định QuánCác đường nhóm IIVị trí 175</v>
      </c>
      <c r="H128" s="166"/>
      <c r="I128" s="166"/>
      <c r="J128" s="194" t="str">
        <f>'ĐẤT PNN'!D128</f>
        <v>Các tuyến đường giao thông đấu nối trực tiếp ra Đường 104 đoạn từ Quốc lộ 20 đến Ao cá Huyện ủy (phía Nam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K128" s="194"/>
      <c r="L128" s="194"/>
      <c r="M128" s="170">
        <f t="shared" si="191"/>
        <v>55</v>
      </c>
      <c r="N128" s="170">
        <f t="shared" si="192"/>
        <v>40</v>
      </c>
      <c r="O128" s="170">
        <v>120</v>
      </c>
      <c r="P128" s="170">
        <v>90</v>
      </c>
      <c r="Q128" s="182">
        <v>1.22</v>
      </c>
      <c r="R128" s="29">
        <f t="shared" si="193"/>
        <v>75</v>
      </c>
      <c r="S128" s="29">
        <f t="shared" si="194"/>
        <v>60</v>
      </c>
      <c r="T128" s="29">
        <f t="shared" si="195"/>
        <v>55</v>
      </c>
      <c r="U128" s="29">
        <f t="shared" si="196"/>
        <v>45</v>
      </c>
      <c r="V128" s="157">
        <f t="shared" si="121"/>
        <v>250</v>
      </c>
      <c r="W128" s="157">
        <f t="shared" si="122"/>
        <v>150</v>
      </c>
      <c r="X128" s="157">
        <f t="shared" si="123"/>
        <v>120</v>
      </c>
      <c r="Y128" s="157">
        <f t="shared" si="124"/>
        <v>80</v>
      </c>
      <c r="AA128" s="29">
        <f t="shared" si="197"/>
        <v>65</v>
      </c>
      <c r="AB128" s="29">
        <f t="shared" si="198"/>
        <v>50</v>
      </c>
      <c r="AC128" s="29">
        <f t="shared" si="199"/>
        <v>40</v>
      </c>
      <c r="AD128" s="29">
        <f t="shared" si="200"/>
        <v>25</v>
      </c>
      <c r="AE128" s="157">
        <f t="shared" si="125"/>
        <v>220</v>
      </c>
      <c r="AF128" s="157">
        <f t="shared" si="126"/>
        <v>130</v>
      </c>
      <c r="AG128" s="157">
        <f t="shared" si="127"/>
        <v>90</v>
      </c>
      <c r="AH128" s="157">
        <f t="shared" si="128"/>
        <v>50</v>
      </c>
      <c r="AI128" s="160">
        <f>'ĐẤT PNN'!I128-'ĐẤT NN'!O128</f>
        <v>50</v>
      </c>
    </row>
    <row r="129" spans="1:35" s="17" customFormat="1" ht="63" customHeight="1" x14ac:dyDescent="0.25">
      <c r="A129" s="166">
        <f>'ĐẤT PNN'!A129</f>
        <v>123</v>
      </c>
      <c r="B129" s="166" t="str">
        <f>'ĐẤT PNN'!B129</f>
        <v>VT4</v>
      </c>
      <c r="C129" s="166" t="s">
        <v>502</v>
      </c>
      <c r="D129" s="166" t="s">
        <v>147</v>
      </c>
      <c r="E129" s="166" t="s">
        <v>517</v>
      </c>
      <c r="F129" s="166" t="s">
        <v>514</v>
      </c>
      <c r="G129" s="166" t="str">
        <f t="shared" si="180"/>
        <v>Xã Định QuánCác đường nhóm IIVị trí 175</v>
      </c>
      <c r="H129" s="166"/>
      <c r="I129" s="166"/>
      <c r="J129" s="194" t="str">
        <f>'ĐẤT PNN'!D129</f>
        <v>Các tuyến đường giao thông đấu nối trực tiếp ra Đường 104 đoạn từ Quốc lộ 20 đến Ao cá Huyện ủy (phía Nam Quốc lộ 20) có hiện trạng là đường nhựa, bê tông xi măng:
- Có bề rộng từ ≥3m đến &lt;5m, cách đường giao thông &gt;1.000m.
- Có bề rộng &lt;3m, cách đường giao thông &gt;200m.</v>
      </c>
      <c r="K129" s="194"/>
      <c r="L129" s="194"/>
      <c r="M129" s="170">
        <f t="shared" si="191"/>
        <v>45</v>
      </c>
      <c r="N129" s="170">
        <f t="shared" si="192"/>
        <v>25</v>
      </c>
      <c r="O129" s="170">
        <v>80</v>
      </c>
      <c r="P129" s="170">
        <v>50</v>
      </c>
      <c r="Q129" s="182">
        <v>1.22</v>
      </c>
      <c r="R129" s="29">
        <f t="shared" si="193"/>
        <v>75</v>
      </c>
      <c r="S129" s="29">
        <f t="shared" si="194"/>
        <v>60</v>
      </c>
      <c r="T129" s="29">
        <f t="shared" si="195"/>
        <v>55</v>
      </c>
      <c r="U129" s="29">
        <f t="shared" si="196"/>
        <v>45</v>
      </c>
      <c r="V129" s="157">
        <f t="shared" si="121"/>
        <v>250</v>
      </c>
      <c r="W129" s="157">
        <f t="shared" si="122"/>
        <v>150</v>
      </c>
      <c r="X129" s="157">
        <f t="shared" si="123"/>
        <v>120</v>
      </c>
      <c r="Y129" s="157">
        <f t="shared" si="124"/>
        <v>80</v>
      </c>
      <c r="AA129" s="29">
        <f t="shared" si="197"/>
        <v>65</v>
      </c>
      <c r="AB129" s="29">
        <f t="shared" si="198"/>
        <v>50</v>
      </c>
      <c r="AC129" s="29">
        <f t="shared" si="199"/>
        <v>40</v>
      </c>
      <c r="AD129" s="29">
        <f t="shared" si="200"/>
        <v>25</v>
      </c>
      <c r="AE129" s="157">
        <f t="shared" si="125"/>
        <v>220</v>
      </c>
      <c r="AF129" s="157">
        <f t="shared" si="126"/>
        <v>130</v>
      </c>
      <c r="AG129" s="157">
        <f t="shared" si="127"/>
        <v>90</v>
      </c>
      <c r="AH129" s="157">
        <f t="shared" si="128"/>
        <v>50</v>
      </c>
      <c r="AI129" s="160">
        <f>'ĐẤT PNN'!I129-'ĐẤT NN'!O129</f>
        <v>50</v>
      </c>
    </row>
    <row r="130" spans="1:35" s="17" customFormat="1" ht="94.5" customHeight="1" x14ac:dyDescent="0.25">
      <c r="A130" s="166">
        <f>'ĐẤT PNN'!A130</f>
        <v>124</v>
      </c>
      <c r="B130" s="166" t="str">
        <f>'ĐẤT PNN'!B130</f>
        <v>VT2*0,8</v>
      </c>
      <c r="C130" s="166" t="s">
        <v>498</v>
      </c>
      <c r="D130" s="166" t="s">
        <v>147</v>
      </c>
      <c r="E130" s="166" t="s">
        <v>515</v>
      </c>
      <c r="F130" s="166" t="s">
        <v>514</v>
      </c>
      <c r="G130" s="166" t="str">
        <f t="shared" si="180"/>
        <v>Xã Định QuánCác đường nhóm IIVị trí 175</v>
      </c>
      <c r="H130" s="166"/>
      <c r="I130" s="166"/>
      <c r="J130" s="194" t="str">
        <f>'ĐẤT PNN'!D130</f>
        <v>Các tuyến đường giao thông không đấu nối trực tiếp và thông ra Đường 104 đoạn từ Quốc lộ 20 đến Ao cá Huyện ủy (phía Nam Quốc lộ 20) có hiện trạng là đường nhựa, bê tông xi măng:
- Có bề rộng ≥5m, cách đường giao thông ≤1.000m.
- Có bề rộng từ ≥3m đến &lt;5m, cách đường giao thông ≤500m.</v>
      </c>
      <c r="K130" s="194"/>
      <c r="L130" s="194"/>
      <c r="M130" s="170">
        <f t="shared" si="191"/>
        <v>60</v>
      </c>
      <c r="N130" s="170">
        <f t="shared" si="192"/>
        <v>50</v>
      </c>
      <c r="O130" s="170">
        <v>150</v>
      </c>
      <c r="P130" s="170">
        <v>130</v>
      </c>
      <c r="Q130" s="182">
        <v>1.22</v>
      </c>
      <c r="R130" s="29">
        <f t="shared" si="193"/>
        <v>75</v>
      </c>
      <c r="S130" s="29">
        <f t="shared" si="194"/>
        <v>60</v>
      </c>
      <c r="T130" s="29">
        <f t="shared" si="195"/>
        <v>55</v>
      </c>
      <c r="U130" s="29">
        <f t="shared" si="196"/>
        <v>45</v>
      </c>
      <c r="V130" s="157">
        <f t="shared" si="121"/>
        <v>250</v>
      </c>
      <c r="W130" s="157">
        <f t="shared" si="122"/>
        <v>150</v>
      </c>
      <c r="X130" s="157">
        <f t="shared" si="123"/>
        <v>120</v>
      </c>
      <c r="Y130" s="157">
        <f t="shared" si="124"/>
        <v>80</v>
      </c>
      <c r="AA130" s="29">
        <f t="shared" si="197"/>
        <v>65</v>
      </c>
      <c r="AB130" s="29">
        <f t="shared" si="198"/>
        <v>50</v>
      </c>
      <c r="AC130" s="29">
        <f t="shared" si="199"/>
        <v>40</v>
      </c>
      <c r="AD130" s="29">
        <f t="shared" si="200"/>
        <v>25</v>
      </c>
      <c r="AE130" s="157">
        <f t="shared" si="125"/>
        <v>220</v>
      </c>
      <c r="AF130" s="157">
        <f t="shared" si="126"/>
        <v>130</v>
      </c>
      <c r="AG130" s="157">
        <f t="shared" si="127"/>
        <v>90</v>
      </c>
      <c r="AH130" s="157">
        <f t="shared" si="128"/>
        <v>50</v>
      </c>
      <c r="AI130" s="160">
        <f>'ĐẤT PNN'!I130-'ĐẤT NN'!O130</f>
        <v>40</v>
      </c>
    </row>
    <row r="131" spans="1:35" s="17" customFormat="1" ht="94.5" customHeight="1" x14ac:dyDescent="0.25">
      <c r="A131" s="166">
        <f>'ĐẤT PNN'!A131</f>
        <v>125</v>
      </c>
      <c r="B131" s="166" t="str">
        <f>'ĐẤT PNN'!B131</f>
        <v>VT3*0,8</v>
      </c>
      <c r="C131" s="166" t="s">
        <v>500</v>
      </c>
      <c r="D131" s="166" t="s">
        <v>147</v>
      </c>
      <c r="E131" s="166" t="s">
        <v>516</v>
      </c>
      <c r="F131" s="166" t="s">
        <v>514</v>
      </c>
      <c r="G131" s="166" t="str">
        <f t="shared" si="180"/>
        <v>Xã Định QuánCác đường nhóm IIVị trí 175</v>
      </c>
      <c r="H131" s="166"/>
      <c r="I131" s="166"/>
      <c r="J131" s="194" t="str">
        <f>'ĐẤT PNN'!D131</f>
        <v>Các tuyến đường giao thông không đấu nối trực tiếp và thông ra Đường 104 đoạn từ Quốc lộ 20 đến Ao cá Huyện ủy (phía Nam Quốc lộ 20) có hiện trạng là đường nhựa, bê tông xi măng:
- Có bề rộng ≥5m, cách đường giao thông &gt;1.000m.
- Có bề rộng từ ≥3m đến &lt;5m, cách đường giao thông từ &gt;500m đến ≤1.000m.
- Có bề rộng &lt;3m, cách đường giao thông ≤200m.</v>
      </c>
      <c r="K131" s="194"/>
      <c r="L131" s="194"/>
      <c r="M131" s="170">
        <f t="shared" si="191"/>
        <v>55</v>
      </c>
      <c r="N131" s="170">
        <f t="shared" si="192"/>
        <v>40</v>
      </c>
      <c r="O131" s="170">
        <v>120</v>
      </c>
      <c r="P131" s="170">
        <v>90</v>
      </c>
      <c r="Q131" s="182">
        <v>1.22</v>
      </c>
      <c r="R131" s="29">
        <f t="shared" si="193"/>
        <v>75</v>
      </c>
      <c r="S131" s="29">
        <f t="shared" si="194"/>
        <v>60</v>
      </c>
      <c r="T131" s="29">
        <f t="shared" si="195"/>
        <v>55</v>
      </c>
      <c r="U131" s="29">
        <f t="shared" si="196"/>
        <v>45</v>
      </c>
      <c r="V131" s="157">
        <f t="shared" si="121"/>
        <v>250</v>
      </c>
      <c r="W131" s="157">
        <f t="shared" si="122"/>
        <v>150</v>
      </c>
      <c r="X131" s="157">
        <f t="shared" si="123"/>
        <v>120</v>
      </c>
      <c r="Y131" s="157">
        <f t="shared" si="124"/>
        <v>80</v>
      </c>
      <c r="AA131" s="29">
        <f t="shared" si="197"/>
        <v>65</v>
      </c>
      <c r="AB131" s="29">
        <f t="shared" si="198"/>
        <v>50</v>
      </c>
      <c r="AC131" s="29">
        <f t="shared" si="199"/>
        <v>40</v>
      </c>
      <c r="AD131" s="29">
        <f t="shared" si="200"/>
        <v>25</v>
      </c>
      <c r="AE131" s="157">
        <f t="shared" si="125"/>
        <v>220</v>
      </c>
      <c r="AF131" s="157">
        <f t="shared" si="126"/>
        <v>130</v>
      </c>
      <c r="AG131" s="157">
        <f t="shared" si="127"/>
        <v>90</v>
      </c>
      <c r="AH131" s="157">
        <f t="shared" si="128"/>
        <v>50</v>
      </c>
      <c r="AI131" s="160">
        <f>'ĐẤT PNN'!I131-'ĐẤT NN'!O131</f>
        <v>30</v>
      </c>
    </row>
    <row r="132" spans="1:35" s="17" customFormat="1" ht="63" customHeight="1" x14ac:dyDescent="0.25">
      <c r="A132" s="166">
        <f>'ĐẤT PNN'!A132</f>
        <v>126</v>
      </c>
      <c r="B132" s="166" t="str">
        <f>'ĐẤT PNN'!B132</f>
        <v>VT4*0,8</v>
      </c>
      <c r="C132" s="166" t="s">
        <v>502</v>
      </c>
      <c r="D132" s="166" t="s">
        <v>147</v>
      </c>
      <c r="E132" s="166" t="s">
        <v>517</v>
      </c>
      <c r="F132" s="166" t="s">
        <v>514</v>
      </c>
      <c r="G132" s="166" t="str">
        <f t="shared" si="180"/>
        <v>Xã Định QuánCác đường nhóm IIVị trí 175</v>
      </c>
      <c r="H132" s="166"/>
      <c r="I132" s="166"/>
      <c r="J132" s="194" t="str">
        <f>'ĐẤT PNN'!D132</f>
        <v>Các tuyến đường giao thông không đấu nối trực tiếp và thông ra Đường 104 đoạn từ Quốc lộ 20 đến Ao cá Huyện ủy (phía Nam Quốc lộ 20) có hiện trạng là đường nhựa, bê tông xi măng:
- Có bề rộng từ ≥3m đến &lt;5m, cách đường giao thông &gt;1.000m.
- Có bề rộng &lt;3m, cách đường giao thông &gt;200m.</v>
      </c>
      <c r="K132" s="194"/>
      <c r="L132" s="194"/>
      <c r="M132" s="170">
        <f t="shared" si="191"/>
        <v>45</v>
      </c>
      <c r="N132" s="170">
        <f t="shared" si="192"/>
        <v>25</v>
      </c>
      <c r="O132" s="170">
        <v>80</v>
      </c>
      <c r="P132" s="170">
        <v>50</v>
      </c>
      <c r="Q132" s="182">
        <v>1.22</v>
      </c>
      <c r="R132" s="29">
        <f t="shared" si="193"/>
        <v>75</v>
      </c>
      <c r="S132" s="29">
        <f t="shared" si="194"/>
        <v>60</v>
      </c>
      <c r="T132" s="29">
        <f t="shared" si="195"/>
        <v>55</v>
      </c>
      <c r="U132" s="29">
        <f t="shared" si="196"/>
        <v>45</v>
      </c>
      <c r="V132" s="157">
        <f t="shared" si="121"/>
        <v>250</v>
      </c>
      <c r="W132" s="157">
        <f t="shared" si="122"/>
        <v>150</v>
      </c>
      <c r="X132" s="157">
        <f t="shared" si="123"/>
        <v>120</v>
      </c>
      <c r="Y132" s="157">
        <f t="shared" si="124"/>
        <v>80</v>
      </c>
      <c r="AA132" s="29">
        <f t="shared" si="197"/>
        <v>65</v>
      </c>
      <c r="AB132" s="29">
        <f t="shared" si="198"/>
        <v>50</v>
      </c>
      <c r="AC132" s="29">
        <f t="shared" si="199"/>
        <v>40</v>
      </c>
      <c r="AD132" s="29">
        <f t="shared" si="200"/>
        <v>25</v>
      </c>
      <c r="AE132" s="157">
        <f t="shared" si="125"/>
        <v>220</v>
      </c>
      <c r="AF132" s="157">
        <f t="shared" si="126"/>
        <v>130</v>
      </c>
      <c r="AG132" s="157">
        <f t="shared" si="127"/>
        <v>90</v>
      </c>
      <c r="AH132" s="157">
        <f t="shared" si="128"/>
        <v>50</v>
      </c>
      <c r="AI132" s="160">
        <f>'ĐẤT PNN'!I132-'ĐẤT NN'!O132</f>
        <v>30</v>
      </c>
    </row>
    <row r="133" spans="1:35" s="17" customFormat="1" ht="63" x14ac:dyDescent="0.25">
      <c r="A133" s="166">
        <f>'ĐẤT PNN'!A133</f>
        <v>127</v>
      </c>
      <c r="B133" s="166" t="str">
        <f>'ĐẤT PNN'!B133</f>
        <v>DQ6NT2_D4</v>
      </c>
      <c r="C133" s="166" t="s">
        <v>495</v>
      </c>
      <c r="D133" s="166" t="s">
        <v>147</v>
      </c>
      <c r="E133" s="166" t="s">
        <v>513</v>
      </c>
      <c r="F133" s="166" t="s">
        <v>514</v>
      </c>
      <c r="G133" s="166" t="str">
        <f t="shared" si="180"/>
        <v>Xã Định QuánCác đường nhóm IIVị trí 175</v>
      </c>
      <c r="H133" s="181" t="s">
        <v>487</v>
      </c>
      <c r="I133" s="181" t="s">
        <v>488</v>
      </c>
      <c r="J133" s="167" t="str">
        <f>'ĐẤT PNN'!D133</f>
        <v>Đường 104</v>
      </c>
      <c r="K133" s="167" t="str">
        <f>'ĐẤT PNN'!E133</f>
        <v>Ao cá Huyện ủy (phía Nam Quốc lộ 20)</v>
      </c>
      <c r="L133" s="167" t="str">
        <f>'ĐẤT PNN'!F133</f>
        <v>Cầu RAP</v>
      </c>
      <c r="M133" s="168">
        <f>R133</f>
        <v>75</v>
      </c>
      <c r="N133" s="169">
        <f>AA133</f>
        <v>65</v>
      </c>
      <c r="O133" s="170">
        <v>250</v>
      </c>
      <c r="P133" s="170">
        <v>220</v>
      </c>
      <c r="Q133" s="182">
        <v>1.22</v>
      </c>
      <c r="R133" s="73">
        <v>75</v>
      </c>
      <c r="S133" s="73">
        <v>60</v>
      </c>
      <c r="T133" s="73">
        <v>55</v>
      </c>
      <c r="U133" s="73">
        <v>45</v>
      </c>
      <c r="V133" s="157">
        <f t="shared" si="121"/>
        <v>250</v>
      </c>
      <c r="W133" s="157">
        <f t="shared" si="122"/>
        <v>150</v>
      </c>
      <c r="X133" s="157">
        <f t="shared" si="123"/>
        <v>120</v>
      </c>
      <c r="Y133" s="157">
        <f t="shared" si="124"/>
        <v>80</v>
      </c>
      <c r="Z133" s="17">
        <v>2</v>
      </c>
      <c r="AA133" s="136">
        <v>65</v>
      </c>
      <c r="AB133" s="136">
        <v>50</v>
      </c>
      <c r="AC133" s="136">
        <v>40</v>
      </c>
      <c r="AD133" s="136">
        <v>25</v>
      </c>
      <c r="AE133" s="157">
        <f t="shared" si="125"/>
        <v>220</v>
      </c>
      <c r="AF133" s="157">
        <f t="shared" si="126"/>
        <v>130</v>
      </c>
      <c r="AG133" s="157">
        <f t="shared" si="127"/>
        <v>90</v>
      </c>
      <c r="AH133" s="157">
        <f t="shared" si="128"/>
        <v>50</v>
      </c>
      <c r="AI133" s="160">
        <f>'ĐẤT PNN'!I133-'ĐẤT NN'!O133</f>
        <v>120</v>
      </c>
    </row>
    <row r="134" spans="1:35" s="17" customFormat="1" ht="94.5" customHeight="1" x14ac:dyDescent="0.25">
      <c r="A134" s="166">
        <f>'ĐẤT PNN'!A134</f>
        <v>128</v>
      </c>
      <c r="B134" s="166" t="str">
        <f>'ĐẤT PNN'!B134</f>
        <v>VT2</v>
      </c>
      <c r="C134" s="166" t="s">
        <v>498</v>
      </c>
      <c r="D134" s="166" t="s">
        <v>147</v>
      </c>
      <c r="E134" s="166" t="s">
        <v>515</v>
      </c>
      <c r="F134" s="166" t="s">
        <v>514</v>
      </c>
      <c r="G134" s="166" t="str">
        <f t="shared" si="180"/>
        <v>Xã Định QuánCác đường nhóm IIVị trí 175</v>
      </c>
      <c r="H134" s="166"/>
      <c r="I134" s="166"/>
      <c r="J134" s="194" t="str">
        <f>'ĐẤT PNN'!D134</f>
        <v>Các tuyến đường giao thông đấu nối trực tiếp ra Đường 104 đoạn từ Ao cá Huyện ủy (phía Nam Quốc lộ 20) đến Cầu RAP có hiện trạng là đường nhựa, bê tông xi măng:
- Có bề rộng ≥5m, cách đường giao thông ≤1.000m.
- Có bề rộng từ ≥3m đến &lt;5m, cách đường giao thông ≤500m.</v>
      </c>
      <c r="K134" s="194"/>
      <c r="L134" s="194"/>
      <c r="M134" s="170">
        <f t="shared" ref="M134:M139" si="201">IF(B134="VT2",S134,IF(B134="VT3",T134,IF(B134="VT2*0,8",S134,IF(B134="VT3*0,8",T134,U134))))</f>
        <v>60</v>
      </c>
      <c r="N134" s="170">
        <f t="shared" ref="N134:N139" si="202">IF(B134="VT2",AB134,IF(B134="VT3",AC134,IF(B134="VT2*0,8",AB134,IF(B134="VT3*0,8",AC134,AD134))))</f>
        <v>50</v>
      </c>
      <c r="O134" s="170">
        <v>150</v>
      </c>
      <c r="P134" s="170">
        <v>130</v>
      </c>
      <c r="Q134" s="182">
        <v>1.22</v>
      </c>
      <c r="R134" s="29">
        <f t="shared" ref="R134:R139" si="203">R133</f>
        <v>75</v>
      </c>
      <c r="S134" s="29">
        <f t="shared" ref="S134:S139" si="204">S133</f>
        <v>60</v>
      </c>
      <c r="T134" s="29">
        <f t="shared" ref="T134:T139" si="205">T133</f>
        <v>55</v>
      </c>
      <c r="U134" s="29">
        <f t="shared" ref="U134:U139" si="206">U133</f>
        <v>45</v>
      </c>
      <c r="V134" s="157">
        <f t="shared" si="121"/>
        <v>250</v>
      </c>
      <c r="W134" s="157">
        <f t="shared" si="122"/>
        <v>150</v>
      </c>
      <c r="X134" s="157">
        <f t="shared" si="123"/>
        <v>120</v>
      </c>
      <c r="Y134" s="157">
        <f t="shared" si="124"/>
        <v>80</v>
      </c>
      <c r="AA134" s="29">
        <f t="shared" ref="AA134:AA139" si="207">AA133</f>
        <v>65</v>
      </c>
      <c r="AB134" s="29">
        <f t="shared" ref="AB134:AB139" si="208">AB133</f>
        <v>50</v>
      </c>
      <c r="AC134" s="29">
        <f t="shared" ref="AC134:AC139" si="209">AC133</f>
        <v>40</v>
      </c>
      <c r="AD134" s="29">
        <f t="shared" ref="AD134:AD139" si="210">AD133</f>
        <v>25</v>
      </c>
      <c r="AE134" s="157">
        <f t="shared" si="125"/>
        <v>220</v>
      </c>
      <c r="AF134" s="157">
        <f t="shared" si="126"/>
        <v>130</v>
      </c>
      <c r="AG134" s="157">
        <f t="shared" si="127"/>
        <v>90</v>
      </c>
      <c r="AH134" s="157">
        <f t="shared" si="128"/>
        <v>50</v>
      </c>
      <c r="AI134" s="160">
        <f>'ĐẤT PNN'!I134-'ĐẤT NN'!O134</f>
        <v>40</v>
      </c>
    </row>
    <row r="135" spans="1:35" s="17" customFormat="1" ht="110.25" customHeight="1" x14ac:dyDescent="0.25">
      <c r="A135" s="166">
        <f>'ĐẤT PNN'!A135</f>
        <v>129</v>
      </c>
      <c r="B135" s="166" t="str">
        <f>'ĐẤT PNN'!B135</f>
        <v>VT3</v>
      </c>
      <c r="C135" s="166" t="s">
        <v>500</v>
      </c>
      <c r="D135" s="166" t="s">
        <v>147</v>
      </c>
      <c r="E135" s="166" t="s">
        <v>516</v>
      </c>
      <c r="F135" s="166" t="s">
        <v>514</v>
      </c>
      <c r="G135" s="166" t="str">
        <f t="shared" si="180"/>
        <v>Xã Định QuánCác đường nhóm IIVị trí 175</v>
      </c>
      <c r="H135" s="166"/>
      <c r="I135" s="166"/>
      <c r="J135" s="194" t="str">
        <f>'ĐẤT PNN'!D135</f>
        <v>Các tuyến đường giao thông đấu nối trực tiếp ra Đường 104 đoạn từ Ao cá Huyện ủy (phía Nam Quốc lộ 20) đến Cầu RAP có hiện trạng là đường nhựa, bê tông xi măng:
- Có bề rộng ≥5m, cách đường giao thông &gt;1.000m.
- Có bề rộng từ ≥3m đến &lt;5m, cách đường giao thông từ &gt;500m đến ≤1.000m.
- Có bề rộng &lt;3m, cách đường giao thông ≤200m.</v>
      </c>
      <c r="K135" s="194"/>
      <c r="L135" s="194"/>
      <c r="M135" s="170">
        <f t="shared" si="201"/>
        <v>55</v>
      </c>
      <c r="N135" s="170">
        <f t="shared" si="202"/>
        <v>40</v>
      </c>
      <c r="O135" s="170">
        <v>120</v>
      </c>
      <c r="P135" s="170">
        <v>90</v>
      </c>
      <c r="Q135" s="182">
        <v>1.22</v>
      </c>
      <c r="R135" s="29">
        <f t="shared" si="203"/>
        <v>75</v>
      </c>
      <c r="S135" s="29">
        <f t="shared" si="204"/>
        <v>60</v>
      </c>
      <c r="T135" s="29">
        <f t="shared" si="205"/>
        <v>55</v>
      </c>
      <c r="U135" s="29">
        <f t="shared" si="206"/>
        <v>45</v>
      </c>
      <c r="V135" s="157">
        <f t="shared" si="121"/>
        <v>250</v>
      </c>
      <c r="W135" s="157">
        <f t="shared" si="122"/>
        <v>150</v>
      </c>
      <c r="X135" s="157">
        <f t="shared" si="123"/>
        <v>120</v>
      </c>
      <c r="Y135" s="157">
        <f t="shared" si="124"/>
        <v>80</v>
      </c>
      <c r="AA135" s="29">
        <f t="shared" si="207"/>
        <v>65</v>
      </c>
      <c r="AB135" s="29">
        <f t="shared" si="208"/>
        <v>50</v>
      </c>
      <c r="AC135" s="29">
        <f t="shared" si="209"/>
        <v>40</v>
      </c>
      <c r="AD135" s="29">
        <f t="shared" si="210"/>
        <v>25</v>
      </c>
      <c r="AE135" s="157">
        <f t="shared" si="125"/>
        <v>220</v>
      </c>
      <c r="AF135" s="157">
        <f t="shared" si="126"/>
        <v>130</v>
      </c>
      <c r="AG135" s="157">
        <f t="shared" si="127"/>
        <v>90</v>
      </c>
      <c r="AH135" s="157">
        <f t="shared" si="128"/>
        <v>50</v>
      </c>
      <c r="AI135" s="160">
        <f>'ĐẤT PNN'!I135-'ĐẤT NN'!O135</f>
        <v>20</v>
      </c>
    </row>
    <row r="136" spans="1:35" s="17" customFormat="1" ht="63" customHeight="1" x14ac:dyDescent="0.25">
      <c r="A136" s="166">
        <f>'ĐẤT PNN'!A136</f>
        <v>130</v>
      </c>
      <c r="B136" s="166" t="str">
        <f>'ĐẤT PNN'!B136</f>
        <v>VT4</v>
      </c>
      <c r="C136" s="166" t="s">
        <v>502</v>
      </c>
      <c r="D136" s="166" t="s">
        <v>147</v>
      </c>
      <c r="E136" s="166" t="s">
        <v>517</v>
      </c>
      <c r="F136" s="166" t="s">
        <v>514</v>
      </c>
      <c r="G136" s="166" t="str">
        <f t="shared" si="180"/>
        <v>Xã Định QuánCác đường nhóm IIVị trí 175</v>
      </c>
      <c r="H136" s="166"/>
      <c r="I136" s="166"/>
      <c r="J136" s="194" t="str">
        <f>'ĐẤT PNN'!D136</f>
        <v>Các tuyến đường giao thông đấu nối trực tiếp ra Đường 104 đoạn từ Ao cá Huyện ủy (phía Nam Quốc lộ 20) đến Cầu RAP có hiện trạng là đường nhựa, bê tông xi măng:
- Có bề rộng từ ≥3m đến &lt;5m, cách đường giao thông &gt;1.000m.
- Có bề rộng &lt;3m, cách đường giao thông &gt;200m.</v>
      </c>
      <c r="K136" s="194"/>
      <c r="L136" s="194"/>
      <c r="M136" s="170">
        <f t="shared" si="201"/>
        <v>45</v>
      </c>
      <c r="N136" s="170">
        <f t="shared" si="202"/>
        <v>25</v>
      </c>
      <c r="O136" s="170">
        <v>80</v>
      </c>
      <c r="P136" s="170">
        <v>50</v>
      </c>
      <c r="Q136" s="182">
        <v>1.22</v>
      </c>
      <c r="R136" s="29">
        <f t="shared" si="203"/>
        <v>75</v>
      </c>
      <c r="S136" s="29">
        <f t="shared" si="204"/>
        <v>60</v>
      </c>
      <c r="T136" s="29">
        <f t="shared" si="205"/>
        <v>55</v>
      </c>
      <c r="U136" s="29">
        <f t="shared" si="206"/>
        <v>45</v>
      </c>
      <c r="V136" s="157">
        <f t="shared" si="121"/>
        <v>250</v>
      </c>
      <c r="W136" s="157">
        <f t="shared" si="122"/>
        <v>150</v>
      </c>
      <c r="X136" s="157">
        <f t="shared" si="123"/>
        <v>120</v>
      </c>
      <c r="Y136" s="157">
        <f t="shared" si="124"/>
        <v>80</v>
      </c>
      <c r="AA136" s="29">
        <f t="shared" si="207"/>
        <v>65</v>
      </c>
      <c r="AB136" s="29">
        <f t="shared" si="208"/>
        <v>50</v>
      </c>
      <c r="AC136" s="29">
        <f t="shared" si="209"/>
        <v>40</v>
      </c>
      <c r="AD136" s="29">
        <f t="shared" si="210"/>
        <v>25</v>
      </c>
      <c r="AE136" s="157">
        <f t="shared" si="125"/>
        <v>220</v>
      </c>
      <c r="AF136" s="157">
        <f t="shared" si="126"/>
        <v>130</v>
      </c>
      <c r="AG136" s="157">
        <f t="shared" si="127"/>
        <v>90</v>
      </c>
      <c r="AH136" s="157">
        <f t="shared" si="128"/>
        <v>50</v>
      </c>
      <c r="AI136" s="160">
        <f>'ĐẤT PNN'!I136-'ĐẤT NN'!O136</f>
        <v>30</v>
      </c>
    </row>
    <row r="137" spans="1:35" s="17" customFormat="1" ht="94.5" customHeight="1" x14ac:dyDescent="0.25">
      <c r="A137" s="166">
        <f>'ĐẤT PNN'!A137</f>
        <v>131</v>
      </c>
      <c r="B137" s="166" t="str">
        <f>'ĐẤT PNN'!B137</f>
        <v>VT2*0,8</v>
      </c>
      <c r="C137" s="166" t="s">
        <v>498</v>
      </c>
      <c r="D137" s="166" t="s">
        <v>147</v>
      </c>
      <c r="E137" s="166" t="s">
        <v>515</v>
      </c>
      <c r="F137" s="166" t="s">
        <v>514</v>
      </c>
      <c r="G137" s="166" t="str">
        <f t="shared" si="180"/>
        <v>Xã Định QuánCác đường nhóm IIVị trí 175</v>
      </c>
      <c r="H137" s="166"/>
      <c r="I137" s="166"/>
      <c r="J137" s="194" t="str">
        <f>'ĐẤT PNN'!D137</f>
        <v>Các tuyến đường giao thông không đấu nối trực tiếp và thông ra Đường 104 đoạn từ Ao cá Huyện ủy (phía Nam Quốc lộ 20) đến Cầu RAP có hiện trạng là đường nhựa, bê tông xi măng:
- Có bề rộng ≥5m, cách đường giao thông ≤1.000m.
- Có bề rộng từ ≥3m đến &lt;5m, cách đường giao thông ≤500m.</v>
      </c>
      <c r="K137" s="194"/>
      <c r="L137" s="194"/>
      <c r="M137" s="170">
        <f t="shared" si="201"/>
        <v>60</v>
      </c>
      <c r="N137" s="170">
        <f t="shared" si="202"/>
        <v>50</v>
      </c>
      <c r="O137" s="170">
        <v>150</v>
      </c>
      <c r="P137" s="170">
        <v>130</v>
      </c>
      <c r="Q137" s="182">
        <v>1.22</v>
      </c>
      <c r="R137" s="29">
        <f t="shared" si="203"/>
        <v>75</v>
      </c>
      <c r="S137" s="29">
        <f t="shared" si="204"/>
        <v>60</v>
      </c>
      <c r="T137" s="29">
        <f t="shared" si="205"/>
        <v>55</v>
      </c>
      <c r="U137" s="29">
        <f t="shared" si="206"/>
        <v>45</v>
      </c>
      <c r="V137" s="157">
        <f t="shared" si="121"/>
        <v>250</v>
      </c>
      <c r="W137" s="157">
        <f t="shared" si="122"/>
        <v>150</v>
      </c>
      <c r="X137" s="157">
        <f t="shared" si="123"/>
        <v>120</v>
      </c>
      <c r="Y137" s="157">
        <f t="shared" si="124"/>
        <v>80</v>
      </c>
      <c r="AA137" s="29">
        <f t="shared" si="207"/>
        <v>65</v>
      </c>
      <c r="AB137" s="29">
        <f t="shared" si="208"/>
        <v>50</v>
      </c>
      <c r="AC137" s="29">
        <f t="shared" si="209"/>
        <v>40</v>
      </c>
      <c r="AD137" s="29">
        <f t="shared" si="210"/>
        <v>25</v>
      </c>
      <c r="AE137" s="157">
        <f t="shared" si="125"/>
        <v>220</v>
      </c>
      <c r="AF137" s="157">
        <f t="shared" si="126"/>
        <v>130</v>
      </c>
      <c r="AG137" s="157">
        <f t="shared" si="127"/>
        <v>90</v>
      </c>
      <c r="AH137" s="157">
        <f t="shared" si="128"/>
        <v>50</v>
      </c>
      <c r="AI137" s="160">
        <f>'ĐẤT PNN'!I137-'ĐẤT NN'!O137</f>
        <v>20</v>
      </c>
    </row>
    <row r="138" spans="1:35" s="17" customFormat="1" ht="94.5" customHeight="1" x14ac:dyDescent="0.25">
      <c r="A138" s="166">
        <f>'ĐẤT PNN'!A138</f>
        <v>132</v>
      </c>
      <c r="B138" s="166" t="str">
        <f>'ĐẤT PNN'!B138</f>
        <v>VT3*0,8</v>
      </c>
      <c r="C138" s="166" t="s">
        <v>500</v>
      </c>
      <c r="D138" s="166" t="s">
        <v>147</v>
      </c>
      <c r="E138" s="166" t="s">
        <v>516</v>
      </c>
      <c r="F138" s="166" t="s">
        <v>514</v>
      </c>
      <c r="G138" s="166" t="str">
        <f t="shared" si="180"/>
        <v>Xã Định QuánCác đường nhóm IIVị trí 175</v>
      </c>
      <c r="H138" s="166"/>
      <c r="I138" s="166"/>
      <c r="J138" s="194" t="str">
        <f>'ĐẤT PNN'!D138</f>
        <v>Các tuyến đường giao thông không đấu nối trực tiếp và thông ra Đường 104 đoạn từ Ao cá Huyện ủy (phía Nam Quốc lộ 20) đến Cầu RAP có hiện trạng là đường nhựa, bê tông xi măng:
- Có bề rộng ≥5m, cách đường giao thông &gt;1.000m.
- Có bề rộng từ ≥3m đến &lt;5m, cách đường giao thông từ &gt;500m đến ≤1.000m.
- Có bề rộng &lt;3m, cách đường giao thông ≤200m.</v>
      </c>
      <c r="K138" s="194"/>
      <c r="L138" s="194"/>
      <c r="M138" s="170">
        <f t="shared" si="201"/>
        <v>55</v>
      </c>
      <c r="N138" s="170">
        <f t="shared" si="202"/>
        <v>40</v>
      </c>
      <c r="O138" s="170">
        <v>120</v>
      </c>
      <c r="P138" s="170">
        <v>90</v>
      </c>
      <c r="Q138" s="182">
        <v>1.22</v>
      </c>
      <c r="R138" s="29">
        <f t="shared" si="203"/>
        <v>75</v>
      </c>
      <c r="S138" s="29">
        <f t="shared" si="204"/>
        <v>60</v>
      </c>
      <c r="T138" s="29">
        <f t="shared" si="205"/>
        <v>55</v>
      </c>
      <c r="U138" s="29">
        <f t="shared" si="206"/>
        <v>45</v>
      </c>
      <c r="V138" s="157">
        <f t="shared" si="121"/>
        <v>250</v>
      </c>
      <c r="W138" s="157">
        <f t="shared" si="122"/>
        <v>150</v>
      </c>
      <c r="X138" s="157">
        <f t="shared" si="123"/>
        <v>120</v>
      </c>
      <c r="Y138" s="157">
        <f t="shared" si="124"/>
        <v>80</v>
      </c>
      <c r="AA138" s="29">
        <f t="shared" si="207"/>
        <v>65</v>
      </c>
      <c r="AB138" s="29">
        <f t="shared" si="208"/>
        <v>50</v>
      </c>
      <c r="AC138" s="29">
        <f t="shared" si="209"/>
        <v>40</v>
      </c>
      <c r="AD138" s="29">
        <f t="shared" si="210"/>
        <v>25</v>
      </c>
      <c r="AE138" s="157">
        <f t="shared" si="125"/>
        <v>220</v>
      </c>
      <c r="AF138" s="157">
        <f t="shared" si="126"/>
        <v>130</v>
      </c>
      <c r="AG138" s="157">
        <f t="shared" si="127"/>
        <v>90</v>
      </c>
      <c r="AH138" s="157">
        <f t="shared" si="128"/>
        <v>50</v>
      </c>
      <c r="AI138" s="160">
        <f>'ĐẤT PNN'!I138-'ĐẤT NN'!O138</f>
        <v>10</v>
      </c>
    </row>
    <row r="139" spans="1:35" s="17" customFormat="1" ht="63" customHeight="1" x14ac:dyDescent="0.25">
      <c r="A139" s="166">
        <f>'ĐẤT PNN'!A139</f>
        <v>133</v>
      </c>
      <c r="B139" s="166" t="str">
        <f>'ĐẤT PNN'!B139</f>
        <v>VT4*0,8</v>
      </c>
      <c r="C139" s="166" t="s">
        <v>502</v>
      </c>
      <c r="D139" s="166" t="s">
        <v>147</v>
      </c>
      <c r="E139" s="166" t="s">
        <v>517</v>
      </c>
      <c r="F139" s="166" t="s">
        <v>514</v>
      </c>
      <c r="G139" s="166" t="str">
        <f t="shared" si="180"/>
        <v>Xã Định QuánCác đường nhóm IIVị trí 175</v>
      </c>
      <c r="H139" s="166"/>
      <c r="I139" s="166"/>
      <c r="J139" s="194" t="str">
        <f>'ĐẤT PNN'!D139</f>
        <v>Các tuyến đường giao thông không đấu nối trực tiếp và thông ra Đường 104 đoạn từ Ao cá Huyện ủy (phía Nam Quốc lộ 20) đến Cầu RAP có hiện trạng là đường nhựa, bê tông xi măng:
- Có bề rộng từ ≥3m đến &lt;5m, cách đường giao thông &gt;1.000m.
- Có bề rộng &lt;3m, cách đường giao thông &gt;200m.</v>
      </c>
      <c r="K139" s="194"/>
      <c r="L139" s="194"/>
      <c r="M139" s="170">
        <f t="shared" si="201"/>
        <v>45</v>
      </c>
      <c r="N139" s="170">
        <f t="shared" si="202"/>
        <v>25</v>
      </c>
      <c r="O139" s="170">
        <v>80</v>
      </c>
      <c r="P139" s="170">
        <v>50</v>
      </c>
      <c r="Q139" s="182">
        <v>1.22</v>
      </c>
      <c r="R139" s="29">
        <f t="shared" si="203"/>
        <v>75</v>
      </c>
      <c r="S139" s="29">
        <f t="shared" si="204"/>
        <v>60</v>
      </c>
      <c r="T139" s="29">
        <f t="shared" si="205"/>
        <v>55</v>
      </c>
      <c r="U139" s="29">
        <f t="shared" si="206"/>
        <v>45</v>
      </c>
      <c r="V139" s="157">
        <f t="shared" si="121"/>
        <v>250</v>
      </c>
      <c r="W139" s="157">
        <f t="shared" si="122"/>
        <v>150</v>
      </c>
      <c r="X139" s="157">
        <f t="shared" si="123"/>
        <v>120</v>
      </c>
      <c r="Y139" s="157">
        <f t="shared" si="124"/>
        <v>80</v>
      </c>
      <c r="AA139" s="29">
        <f t="shared" si="207"/>
        <v>65</v>
      </c>
      <c r="AB139" s="29">
        <f t="shared" si="208"/>
        <v>50</v>
      </c>
      <c r="AC139" s="29">
        <f t="shared" si="209"/>
        <v>40</v>
      </c>
      <c r="AD139" s="29">
        <f t="shared" si="210"/>
        <v>25</v>
      </c>
      <c r="AE139" s="157">
        <f t="shared" si="125"/>
        <v>220</v>
      </c>
      <c r="AF139" s="157">
        <f t="shared" si="126"/>
        <v>130</v>
      </c>
      <c r="AG139" s="157">
        <f t="shared" si="127"/>
        <v>90</v>
      </c>
      <c r="AH139" s="157">
        <f t="shared" si="128"/>
        <v>50</v>
      </c>
      <c r="AI139" s="160">
        <f>'ĐẤT PNN'!I139-'ĐẤT NN'!O139</f>
        <v>20</v>
      </c>
    </row>
    <row r="140" spans="1:35" s="17" customFormat="1" ht="63" x14ac:dyDescent="0.25">
      <c r="A140" s="166">
        <f>'ĐẤT PNN'!A140</f>
        <v>134</v>
      </c>
      <c r="B140" s="166" t="str">
        <f>'ĐẤT PNN'!B140</f>
        <v>DQ6NT2_D5</v>
      </c>
      <c r="C140" s="166" t="s">
        <v>495</v>
      </c>
      <c r="D140" s="166" t="s">
        <v>147</v>
      </c>
      <c r="E140" s="166" t="s">
        <v>513</v>
      </c>
      <c r="F140" s="166" t="s">
        <v>514</v>
      </c>
      <c r="G140" s="166" t="str">
        <f t="shared" si="180"/>
        <v>Xã Định QuánCác đường nhóm IIVị trí 175</v>
      </c>
      <c r="H140" s="181" t="s">
        <v>487</v>
      </c>
      <c r="I140" s="181" t="s">
        <v>488</v>
      </c>
      <c r="J140" s="167" t="str">
        <f>'ĐẤT PNN'!D140</f>
        <v>Đường 104</v>
      </c>
      <c r="K140" s="167" t="str">
        <f>'ĐẤT PNN'!E140</f>
        <v>Cầu RAP</v>
      </c>
      <c r="L140" s="167" t="str">
        <f>'ĐẤT PNN'!F140</f>
        <v>Bên phải, đến hết ranh thửa đất số 1, tờ BĐĐC số 237, xã Định Quán, Bên trái, đến hết ranh thửa đất số 6, tờ BĐĐC số 237, xã Định Quán</v>
      </c>
      <c r="M140" s="168">
        <f>R140</f>
        <v>75</v>
      </c>
      <c r="N140" s="169">
        <f>AA140</f>
        <v>65</v>
      </c>
      <c r="O140" s="170">
        <v>250</v>
      </c>
      <c r="P140" s="170">
        <v>220</v>
      </c>
      <c r="Q140" s="182">
        <v>1.22</v>
      </c>
      <c r="R140" s="73">
        <v>75</v>
      </c>
      <c r="S140" s="73">
        <v>60</v>
      </c>
      <c r="T140" s="73">
        <v>55</v>
      </c>
      <c r="U140" s="73">
        <v>45</v>
      </c>
      <c r="V140" s="157">
        <f t="shared" si="121"/>
        <v>250</v>
      </c>
      <c r="W140" s="157">
        <f t="shared" si="122"/>
        <v>150</v>
      </c>
      <c r="X140" s="157">
        <f t="shared" si="123"/>
        <v>120</v>
      </c>
      <c r="Y140" s="157">
        <f t="shared" si="124"/>
        <v>80</v>
      </c>
      <c r="Z140" s="17">
        <v>2</v>
      </c>
      <c r="AA140" s="136">
        <v>65</v>
      </c>
      <c r="AB140" s="136">
        <v>50</v>
      </c>
      <c r="AC140" s="136">
        <v>40</v>
      </c>
      <c r="AD140" s="136">
        <v>25</v>
      </c>
      <c r="AE140" s="157">
        <f t="shared" si="125"/>
        <v>220</v>
      </c>
      <c r="AF140" s="157">
        <f t="shared" si="126"/>
        <v>130</v>
      </c>
      <c r="AG140" s="157">
        <f t="shared" si="127"/>
        <v>90</v>
      </c>
      <c r="AH140" s="157">
        <f t="shared" si="128"/>
        <v>50</v>
      </c>
      <c r="AI140" s="160">
        <f>'ĐẤT PNN'!I140-'ĐẤT NN'!O140</f>
        <v>80</v>
      </c>
    </row>
    <row r="141" spans="1:35" s="17" customFormat="1" ht="94.5" customHeight="1" x14ac:dyDescent="0.25">
      <c r="A141" s="166">
        <f>'ĐẤT PNN'!A141</f>
        <v>135</v>
      </c>
      <c r="B141" s="166" t="str">
        <f>'ĐẤT PNN'!B141</f>
        <v>VT2</v>
      </c>
      <c r="C141" s="166" t="s">
        <v>498</v>
      </c>
      <c r="D141" s="166" t="s">
        <v>147</v>
      </c>
      <c r="E141" s="166" t="s">
        <v>515</v>
      </c>
      <c r="F141" s="166" t="s">
        <v>514</v>
      </c>
      <c r="G141" s="166" t="str">
        <f t="shared" si="180"/>
        <v>Xã Định QuánCác đường nhóm IIVị trí 175</v>
      </c>
      <c r="H141" s="166"/>
      <c r="I141" s="166"/>
      <c r="J141" s="194" t="str">
        <f>'ĐẤT PNN'!D141</f>
        <v>Các tuyến đường giao thông đấu nối trực tiếp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≥5m, cách đường giao thông ≤1.000m.
- Có bề rộng từ ≥3m đến &lt;5m, cách đường giao thông ≤500m.</v>
      </c>
      <c r="K141" s="194"/>
      <c r="L141" s="194"/>
      <c r="M141" s="170">
        <f t="shared" ref="M141:M146" si="211">IF(B141="VT2",S141,IF(B141="VT3",T141,IF(B141="VT2*0,8",S141,IF(B141="VT3*0,8",T141,U141))))</f>
        <v>60</v>
      </c>
      <c r="N141" s="170">
        <f t="shared" ref="N141:N146" si="212">IF(B141="VT2",AB141,IF(B141="VT3",AC141,IF(B141="VT2*0,8",AB141,IF(B141="VT3*0,8",AC141,AD141))))</f>
        <v>50</v>
      </c>
      <c r="O141" s="170">
        <v>150</v>
      </c>
      <c r="P141" s="170">
        <v>130</v>
      </c>
      <c r="Q141" s="182">
        <v>1.22</v>
      </c>
      <c r="R141" s="29">
        <f t="shared" ref="R141:R146" si="213">R140</f>
        <v>75</v>
      </c>
      <c r="S141" s="29">
        <f t="shared" ref="S141:S146" si="214">S140</f>
        <v>60</v>
      </c>
      <c r="T141" s="29">
        <f t="shared" ref="T141:T146" si="215">T140</f>
        <v>55</v>
      </c>
      <c r="U141" s="29">
        <f t="shared" ref="U141:U146" si="216">U140</f>
        <v>45</v>
      </c>
      <c r="V141" s="157">
        <f t="shared" si="121"/>
        <v>250</v>
      </c>
      <c r="W141" s="157">
        <f t="shared" si="122"/>
        <v>150</v>
      </c>
      <c r="X141" s="157">
        <f t="shared" si="123"/>
        <v>120</v>
      </c>
      <c r="Y141" s="157">
        <f t="shared" si="124"/>
        <v>80</v>
      </c>
      <c r="AA141" s="29">
        <f t="shared" ref="AA141:AA146" si="217">AA140</f>
        <v>65</v>
      </c>
      <c r="AB141" s="29">
        <f t="shared" ref="AB141:AB146" si="218">AB140</f>
        <v>50</v>
      </c>
      <c r="AC141" s="29">
        <f t="shared" ref="AC141:AC146" si="219">AC140</f>
        <v>40</v>
      </c>
      <c r="AD141" s="29">
        <f t="shared" ref="AD141:AD146" si="220">AD140</f>
        <v>25</v>
      </c>
      <c r="AE141" s="157">
        <f t="shared" si="125"/>
        <v>220</v>
      </c>
      <c r="AF141" s="157">
        <f t="shared" si="126"/>
        <v>130</v>
      </c>
      <c r="AG141" s="157">
        <f t="shared" si="127"/>
        <v>90</v>
      </c>
      <c r="AH141" s="157">
        <f t="shared" si="128"/>
        <v>50</v>
      </c>
      <c r="AI141" s="160">
        <f>'ĐẤT PNN'!I141-'ĐẤT NN'!O141</f>
        <v>20</v>
      </c>
    </row>
    <row r="142" spans="1:35" s="17" customFormat="1" ht="110.25" customHeight="1" x14ac:dyDescent="0.25">
      <c r="A142" s="166">
        <f>'ĐẤT PNN'!A142</f>
        <v>136</v>
      </c>
      <c r="B142" s="166" t="str">
        <f>'ĐẤT PNN'!B142</f>
        <v>VT3</v>
      </c>
      <c r="C142" s="166" t="s">
        <v>500</v>
      </c>
      <c r="D142" s="166" t="s">
        <v>147</v>
      </c>
      <c r="E142" s="166" t="s">
        <v>516</v>
      </c>
      <c r="F142" s="166" t="s">
        <v>514</v>
      </c>
      <c r="G142" s="166" t="str">
        <f t="shared" si="180"/>
        <v>Xã Định QuánCác đường nhóm IIVị trí 175</v>
      </c>
      <c r="H142" s="166"/>
      <c r="I142" s="166"/>
      <c r="J142" s="194" t="str">
        <f>'ĐẤT PNN'!D142</f>
        <v>Các tuyến đường giao thông đấu nối trực tiếp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K142" s="194"/>
      <c r="L142" s="194"/>
      <c r="M142" s="170">
        <f t="shared" si="211"/>
        <v>55</v>
      </c>
      <c r="N142" s="170">
        <f t="shared" si="212"/>
        <v>40</v>
      </c>
      <c r="O142" s="170">
        <v>120</v>
      </c>
      <c r="P142" s="170">
        <v>90</v>
      </c>
      <c r="Q142" s="182">
        <v>1.22</v>
      </c>
      <c r="R142" s="29">
        <f t="shared" si="213"/>
        <v>75</v>
      </c>
      <c r="S142" s="29">
        <f t="shared" si="214"/>
        <v>60</v>
      </c>
      <c r="T142" s="29">
        <f t="shared" si="215"/>
        <v>55</v>
      </c>
      <c r="U142" s="29">
        <f t="shared" si="216"/>
        <v>45</v>
      </c>
      <c r="V142" s="157">
        <f t="shared" si="121"/>
        <v>250</v>
      </c>
      <c r="W142" s="157">
        <f t="shared" si="122"/>
        <v>150</v>
      </c>
      <c r="X142" s="157">
        <f t="shared" si="123"/>
        <v>120</v>
      </c>
      <c r="Y142" s="157">
        <f t="shared" si="124"/>
        <v>80</v>
      </c>
      <c r="AA142" s="29">
        <f t="shared" si="217"/>
        <v>65</v>
      </c>
      <c r="AB142" s="29">
        <f t="shared" si="218"/>
        <v>50</v>
      </c>
      <c r="AC142" s="29">
        <f t="shared" si="219"/>
        <v>40</v>
      </c>
      <c r="AD142" s="29">
        <f t="shared" si="220"/>
        <v>25</v>
      </c>
      <c r="AE142" s="157">
        <f t="shared" si="125"/>
        <v>220</v>
      </c>
      <c r="AF142" s="157">
        <f t="shared" si="126"/>
        <v>130</v>
      </c>
      <c r="AG142" s="157">
        <f t="shared" si="127"/>
        <v>90</v>
      </c>
      <c r="AH142" s="157">
        <f t="shared" si="128"/>
        <v>50</v>
      </c>
      <c r="AI142" s="160">
        <f>'ĐẤT PNN'!I142-'ĐẤT NN'!O142</f>
        <v>10</v>
      </c>
    </row>
    <row r="143" spans="1:35" s="17" customFormat="1" ht="94.5" customHeight="1" x14ac:dyDescent="0.25">
      <c r="A143" s="166">
        <f>'ĐẤT PNN'!A143</f>
        <v>137</v>
      </c>
      <c r="B143" s="166" t="str">
        <f>'ĐẤT PNN'!B143</f>
        <v>VT4</v>
      </c>
      <c r="C143" s="166" t="s">
        <v>502</v>
      </c>
      <c r="D143" s="166" t="s">
        <v>147</v>
      </c>
      <c r="E143" s="166" t="s">
        <v>517</v>
      </c>
      <c r="F143" s="166" t="s">
        <v>514</v>
      </c>
      <c r="G143" s="166" t="str">
        <f t="shared" si="180"/>
        <v>Xã Định QuánCác đường nhóm IIVị trí 175</v>
      </c>
      <c r="H143" s="166"/>
      <c r="I143" s="166"/>
      <c r="J143" s="194" t="str">
        <f>'ĐẤT PNN'!D143</f>
        <v>Các tuyến đường giao thông đấu nối trực tiếp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từ ≥3m đến &lt;5m, cách đường giao thông &gt;1.000m.
- Có bề rộng &lt;3m, cách đường giao thông &gt;200m.</v>
      </c>
      <c r="K143" s="194"/>
      <c r="L143" s="194"/>
      <c r="M143" s="170">
        <f t="shared" si="211"/>
        <v>45</v>
      </c>
      <c r="N143" s="170">
        <f t="shared" si="212"/>
        <v>25</v>
      </c>
      <c r="O143" s="170">
        <v>80</v>
      </c>
      <c r="P143" s="170">
        <v>50</v>
      </c>
      <c r="Q143" s="182">
        <v>1.22</v>
      </c>
      <c r="R143" s="29">
        <f t="shared" si="213"/>
        <v>75</v>
      </c>
      <c r="S143" s="29">
        <f t="shared" si="214"/>
        <v>60</v>
      </c>
      <c r="T143" s="29">
        <f t="shared" si="215"/>
        <v>55</v>
      </c>
      <c r="U143" s="29">
        <f t="shared" si="216"/>
        <v>45</v>
      </c>
      <c r="V143" s="157">
        <f t="shared" ref="V143:V206" si="221">ROUND(R143*10/3,-1)</f>
        <v>250</v>
      </c>
      <c r="W143" s="157">
        <f t="shared" ref="W143:W206" si="222">ROUND(S143*2.5,-1)</f>
        <v>150</v>
      </c>
      <c r="X143" s="157">
        <f t="shared" ref="X143:X206" si="223">ROUND(T143*2.2,-1)</f>
        <v>120</v>
      </c>
      <c r="Y143" s="157">
        <f t="shared" ref="Y143:Y206" si="224">ROUND(U143*1.8,-1)</f>
        <v>80</v>
      </c>
      <c r="AA143" s="29">
        <f t="shared" si="217"/>
        <v>65</v>
      </c>
      <c r="AB143" s="29">
        <f t="shared" si="218"/>
        <v>50</v>
      </c>
      <c r="AC143" s="29">
        <f t="shared" si="219"/>
        <v>40</v>
      </c>
      <c r="AD143" s="29">
        <f t="shared" si="220"/>
        <v>25</v>
      </c>
      <c r="AE143" s="157">
        <f t="shared" ref="AE143:AE206" si="225">ROUND(AA143*10/3,-1)</f>
        <v>220</v>
      </c>
      <c r="AF143" s="157">
        <f t="shared" ref="AF143:AF206" si="226">ROUND(AB143*2.5,-1)</f>
        <v>130</v>
      </c>
      <c r="AG143" s="157">
        <f t="shared" ref="AG143:AG206" si="227">ROUND(AC143*2.2,-1)</f>
        <v>90</v>
      </c>
      <c r="AH143" s="157">
        <f t="shared" ref="AH143:AH206" si="228">ROUND(AD143*1.8,-1)</f>
        <v>50</v>
      </c>
      <c r="AI143" s="160">
        <f>'ĐẤT PNN'!I143-'ĐẤT NN'!O143</f>
        <v>30</v>
      </c>
    </row>
    <row r="144" spans="1:35" s="17" customFormat="1" ht="94.5" customHeight="1" x14ac:dyDescent="0.25">
      <c r="A144" s="166">
        <f>'ĐẤT PNN'!A144</f>
        <v>138</v>
      </c>
      <c r="B144" s="166" t="str">
        <f>'ĐẤT PNN'!B144</f>
        <v>VT2*0,8</v>
      </c>
      <c r="C144" s="166" t="s">
        <v>498</v>
      </c>
      <c r="D144" s="166" t="s">
        <v>147</v>
      </c>
      <c r="E144" s="166" t="s">
        <v>515</v>
      </c>
      <c r="F144" s="166" t="s">
        <v>514</v>
      </c>
      <c r="G144" s="166" t="str">
        <f t="shared" si="180"/>
        <v>Xã Định QuánCác đường nhóm IIVị trí 175</v>
      </c>
      <c r="H144" s="166"/>
      <c r="I144" s="166"/>
      <c r="J144" s="194" t="str">
        <f>'ĐẤT PNN'!D144</f>
        <v>Các tuyến đường giao thông không đấu nối trực tiếp và thông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≥5m, cách đường giao thông ≤1.000m.
- Có bề rộng từ ≥3m đến &lt;5m, cách đường giao thông ≤500m.</v>
      </c>
      <c r="K144" s="194"/>
      <c r="L144" s="194"/>
      <c r="M144" s="170">
        <f t="shared" si="211"/>
        <v>60</v>
      </c>
      <c r="N144" s="170">
        <f t="shared" si="212"/>
        <v>50</v>
      </c>
      <c r="O144" s="170">
        <v>150</v>
      </c>
      <c r="P144" s="170">
        <v>130</v>
      </c>
      <c r="Q144" s="182">
        <v>1.22</v>
      </c>
      <c r="R144" s="29">
        <f t="shared" si="213"/>
        <v>75</v>
      </c>
      <c r="S144" s="29">
        <f t="shared" si="214"/>
        <v>60</v>
      </c>
      <c r="T144" s="29">
        <f t="shared" si="215"/>
        <v>55</v>
      </c>
      <c r="U144" s="29">
        <f t="shared" si="216"/>
        <v>45</v>
      </c>
      <c r="V144" s="157">
        <f t="shared" si="221"/>
        <v>250</v>
      </c>
      <c r="W144" s="157">
        <f t="shared" si="222"/>
        <v>150</v>
      </c>
      <c r="X144" s="157">
        <f t="shared" si="223"/>
        <v>120</v>
      </c>
      <c r="Y144" s="157">
        <f t="shared" si="224"/>
        <v>80</v>
      </c>
      <c r="AA144" s="29">
        <f t="shared" si="217"/>
        <v>65</v>
      </c>
      <c r="AB144" s="29">
        <f t="shared" si="218"/>
        <v>50</v>
      </c>
      <c r="AC144" s="29">
        <f t="shared" si="219"/>
        <v>40</v>
      </c>
      <c r="AD144" s="29">
        <f t="shared" si="220"/>
        <v>25</v>
      </c>
      <c r="AE144" s="157">
        <f t="shared" si="225"/>
        <v>220</v>
      </c>
      <c r="AF144" s="157">
        <f t="shared" si="226"/>
        <v>130</v>
      </c>
      <c r="AG144" s="157">
        <f t="shared" si="227"/>
        <v>90</v>
      </c>
      <c r="AH144" s="157">
        <f t="shared" si="228"/>
        <v>50</v>
      </c>
      <c r="AI144" s="160">
        <f>'ĐẤT PNN'!I144-'ĐẤT NN'!O144</f>
        <v>0</v>
      </c>
    </row>
    <row r="145" spans="1:35" s="17" customFormat="1" ht="94.5" customHeight="1" x14ac:dyDescent="0.25">
      <c r="A145" s="166">
        <f>'ĐẤT PNN'!A145</f>
        <v>139</v>
      </c>
      <c r="B145" s="166" t="str">
        <f>'ĐẤT PNN'!B145</f>
        <v>VT3*0,8</v>
      </c>
      <c r="C145" s="166" t="s">
        <v>500</v>
      </c>
      <c r="D145" s="166" t="s">
        <v>147</v>
      </c>
      <c r="E145" s="166" t="s">
        <v>516</v>
      </c>
      <c r="F145" s="166" t="s">
        <v>514</v>
      </c>
      <c r="G145" s="166" t="str">
        <f t="shared" si="180"/>
        <v>Xã Định QuánCác đường nhóm IIVị trí 175</v>
      </c>
      <c r="H145" s="166"/>
      <c r="I145" s="166"/>
      <c r="J145" s="194" t="str">
        <f>'ĐẤT PNN'!D145</f>
        <v>Các tuyến đường giao thông không đấu nối trực tiếp và thông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K145" s="194"/>
      <c r="L145" s="194"/>
      <c r="M145" s="170">
        <f t="shared" si="211"/>
        <v>55</v>
      </c>
      <c r="N145" s="170">
        <f t="shared" si="212"/>
        <v>40</v>
      </c>
      <c r="O145" s="170">
        <v>120</v>
      </c>
      <c r="P145" s="170">
        <v>90</v>
      </c>
      <c r="Q145" s="182">
        <v>1.22</v>
      </c>
      <c r="R145" s="29">
        <f t="shared" si="213"/>
        <v>75</v>
      </c>
      <c r="S145" s="29">
        <f t="shared" si="214"/>
        <v>60</v>
      </c>
      <c r="T145" s="29">
        <f t="shared" si="215"/>
        <v>55</v>
      </c>
      <c r="U145" s="29">
        <f t="shared" si="216"/>
        <v>45</v>
      </c>
      <c r="V145" s="157">
        <f t="shared" si="221"/>
        <v>250</v>
      </c>
      <c r="W145" s="157">
        <f t="shared" si="222"/>
        <v>150</v>
      </c>
      <c r="X145" s="157">
        <f t="shared" si="223"/>
        <v>120</v>
      </c>
      <c r="Y145" s="157">
        <f t="shared" si="224"/>
        <v>80</v>
      </c>
      <c r="AA145" s="29">
        <f t="shared" si="217"/>
        <v>65</v>
      </c>
      <c r="AB145" s="29">
        <f t="shared" si="218"/>
        <v>50</v>
      </c>
      <c r="AC145" s="29">
        <f t="shared" si="219"/>
        <v>40</v>
      </c>
      <c r="AD145" s="29">
        <f t="shared" si="220"/>
        <v>25</v>
      </c>
      <c r="AE145" s="157">
        <f t="shared" si="225"/>
        <v>220</v>
      </c>
      <c r="AF145" s="157">
        <f t="shared" si="226"/>
        <v>130</v>
      </c>
      <c r="AG145" s="157">
        <f t="shared" si="227"/>
        <v>90</v>
      </c>
      <c r="AH145" s="157">
        <f t="shared" si="228"/>
        <v>50</v>
      </c>
      <c r="AI145" s="160">
        <f>'ĐẤT PNN'!I145-'ĐẤT NN'!O145</f>
        <v>0</v>
      </c>
    </row>
    <row r="146" spans="1:35" s="17" customFormat="1" ht="94.5" customHeight="1" x14ac:dyDescent="0.25">
      <c r="A146" s="166">
        <f>'ĐẤT PNN'!A146</f>
        <v>140</v>
      </c>
      <c r="B146" s="166" t="str">
        <f>'ĐẤT PNN'!B146</f>
        <v>VT4*0,8</v>
      </c>
      <c r="C146" s="166" t="s">
        <v>502</v>
      </c>
      <c r="D146" s="166" t="s">
        <v>147</v>
      </c>
      <c r="E146" s="166" t="s">
        <v>517</v>
      </c>
      <c r="F146" s="166" t="s">
        <v>514</v>
      </c>
      <c r="G146" s="166" t="str">
        <f>D146&amp;F146&amp;C$7&amp;$M$119</f>
        <v>Xã Định QuánCác đường nhóm IIVị trí 175</v>
      </c>
      <c r="H146" s="166"/>
      <c r="I146" s="166"/>
      <c r="J146" s="194" t="str">
        <f>'ĐẤT PNN'!D146</f>
        <v>Các tuyến đường giao thông không đấu nối trực tiếp và thông ra Đường 104 đoạn từ Cầu RAP đến Bên phải, đến hết ranh thửa đất số 1, tờ BĐĐC số 237, xã Định Quán, Bên trái, đến hết ranh thửa đất số 6, tờ BĐĐC số 237, xã Định Quán có hiện trạng là đường nhựa, bê tông xi măng:
- Có bề rộng từ ≥3m đến &lt;5m, cách đường giao thông &gt;1.000m.
- Có bề rộng &lt;3m, cách đường giao thông &gt;200m.</v>
      </c>
      <c r="K146" s="194"/>
      <c r="L146" s="194"/>
      <c r="M146" s="170">
        <f t="shared" si="211"/>
        <v>45</v>
      </c>
      <c r="N146" s="170">
        <f t="shared" si="212"/>
        <v>25</v>
      </c>
      <c r="O146" s="170">
        <v>80</v>
      </c>
      <c r="P146" s="170">
        <v>50</v>
      </c>
      <c r="Q146" s="182">
        <v>1.22</v>
      </c>
      <c r="R146" s="29">
        <f t="shared" si="213"/>
        <v>75</v>
      </c>
      <c r="S146" s="29">
        <f t="shared" si="214"/>
        <v>60</v>
      </c>
      <c r="T146" s="29">
        <f t="shared" si="215"/>
        <v>55</v>
      </c>
      <c r="U146" s="29">
        <f t="shared" si="216"/>
        <v>45</v>
      </c>
      <c r="V146" s="157">
        <f t="shared" si="221"/>
        <v>250</v>
      </c>
      <c r="W146" s="157">
        <f t="shared" si="222"/>
        <v>150</v>
      </c>
      <c r="X146" s="157">
        <f t="shared" si="223"/>
        <v>120</v>
      </c>
      <c r="Y146" s="157">
        <f t="shared" si="224"/>
        <v>80</v>
      </c>
      <c r="AA146" s="29">
        <f t="shared" si="217"/>
        <v>65</v>
      </c>
      <c r="AB146" s="29">
        <f t="shared" si="218"/>
        <v>50</v>
      </c>
      <c r="AC146" s="29">
        <f t="shared" si="219"/>
        <v>40</v>
      </c>
      <c r="AD146" s="29">
        <f t="shared" si="220"/>
        <v>25</v>
      </c>
      <c r="AE146" s="157">
        <f t="shared" si="225"/>
        <v>220</v>
      </c>
      <c r="AF146" s="157">
        <f t="shared" si="226"/>
        <v>130</v>
      </c>
      <c r="AG146" s="157">
        <f t="shared" si="227"/>
        <v>90</v>
      </c>
      <c r="AH146" s="157">
        <f t="shared" si="228"/>
        <v>50</v>
      </c>
      <c r="AI146" s="160">
        <f>'ĐẤT PNN'!I146-'ĐẤT NN'!O146</f>
        <v>20</v>
      </c>
    </row>
    <row r="147" spans="1:35" ht="110.25" customHeight="1" x14ac:dyDescent="0.25">
      <c r="A147" s="166">
        <f>'ĐẤT PNN'!A147</f>
        <v>141</v>
      </c>
      <c r="B147" s="166" t="str">
        <f>'ĐẤT PNN'!B147</f>
        <v>DQ27NT</v>
      </c>
      <c r="C147" s="166" t="s">
        <v>495</v>
      </c>
      <c r="D147" s="166" t="s">
        <v>147</v>
      </c>
      <c r="E147" s="166" t="s">
        <v>509</v>
      </c>
      <c r="F147" s="166" t="s">
        <v>19</v>
      </c>
      <c r="G147" s="166" t="str">
        <f t="shared" ref="G147:G160" si="229">D147&amp;F147&amp;C$7&amp;$M$42</f>
        <v>Xã Định QuánCác đường còn lạiVị trí 170</v>
      </c>
      <c r="H147" s="181" t="s">
        <v>490</v>
      </c>
      <c r="I147" s="181" t="s">
        <v>489</v>
      </c>
      <c r="J147" s="167" t="str">
        <f>'ĐẤT PNN'!D147</f>
        <v>Đường liên ấp 1 - ấp 3</v>
      </c>
      <c r="K147" s="167" t="str">
        <f>'ĐẤT PNN'!E147</f>
        <v>Quốc lộ 20</v>
      </c>
      <c r="L147" s="167" t="str">
        <f>'ĐẤT PNN'!F147</f>
        <v>Giáp đường 106</v>
      </c>
      <c r="M147" s="168">
        <f>R147</f>
        <v>70</v>
      </c>
      <c r="N147" s="169">
        <f>AA147</f>
        <v>60</v>
      </c>
      <c r="O147" s="170">
        <v>230</v>
      </c>
      <c r="P147" s="170">
        <v>200</v>
      </c>
      <c r="Q147" s="182">
        <v>1.1299999999999999</v>
      </c>
      <c r="R147" s="73">
        <v>70</v>
      </c>
      <c r="S147" s="73">
        <v>55</v>
      </c>
      <c r="T147" s="73">
        <v>50</v>
      </c>
      <c r="U147" s="73">
        <v>40</v>
      </c>
      <c r="V147" s="157">
        <f t="shared" si="221"/>
        <v>230</v>
      </c>
      <c r="W147" s="157">
        <f t="shared" si="222"/>
        <v>140</v>
      </c>
      <c r="X147" s="157">
        <f t="shared" si="223"/>
        <v>110</v>
      </c>
      <c r="Y147" s="157">
        <f t="shared" si="224"/>
        <v>70</v>
      </c>
      <c r="Z147" s="17">
        <v>3</v>
      </c>
      <c r="AA147" s="136">
        <v>60</v>
      </c>
      <c r="AB147" s="136">
        <v>45</v>
      </c>
      <c r="AC147" s="136">
        <v>30</v>
      </c>
      <c r="AD147" s="136">
        <v>20</v>
      </c>
      <c r="AE147" s="157">
        <f t="shared" si="225"/>
        <v>200</v>
      </c>
      <c r="AF147" s="157">
        <f t="shared" si="226"/>
        <v>110</v>
      </c>
      <c r="AG147" s="157">
        <f t="shared" si="227"/>
        <v>70</v>
      </c>
      <c r="AH147" s="157">
        <f t="shared" si="228"/>
        <v>40</v>
      </c>
      <c r="AI147" s="160">
        <f>'ĐẤT PNN'!I147-'ĐẤT NN'!O147</f>
        <v>190</v>
      </c>
    </row>
    <row r="148" spans="1:35" ht="110.25" customHeight="1" x14ac:dyDescent="0.25">
      <c r="A148" s="166">
        <f>'ĐẤT PNN'!A148</f>
        <v>142</v>
      </c>
      <c r="B148" s="166" t="str">
        <f>'ĐẤT PNN'!B148</f>
        <v>VT2</v>
      </c>
      <c r="C148" s="166" t="s">
        <v>498</v>
      </c>
      <c r="D148" s="166" t="s">
        <v>147</v>
      </c>
      <c r="E148" s="166" t="s">
        <v>510</v>
      </c>
      <c r="F148" s="166" t="s">
        <v>19</v>
      </c>
      <c r="G148" s="166" t="str">
        <f t="shared" si="229"/>
        <v>Xã Định QuánCác đường còn lạiVị trí 170</v>
      </c>
      <c r="H148" s="166"/>
      <c r="I148" s="166"/>
      <c r="J148" s="194" t="str">
        <f>'ĐẤT PNN'!D148</f>
        <v>Các tuyến đường giao thông đấu nối trực tiếp ra Đường liên ấp 1 - ấp 3 đoạn từ Quốc lộ 20 đến Giáp đường 106 có hiện trạng là đường nhựa, bê tông xi măng:
- Có bề rộng ≥5m, cách đường giao thông ≤1.000m.
- Có bề rộng từ ≥3m đến &lt;5m, cách đường giao thông ≤500m.</v>
      </c>
      <c r="K148" s="194"/>
      <c r="L148" s="194"/>
      <c r="M148" s="170">
        <f t="shared" ref="M148:M153" si="230">IF(B148="VT2",S148,IF(B148="VT3",T148,IF(B148="VT2*0,8",S148,IF(B148="VT3*0,8",T148,U148))))</f>
        <v>55</v>
      </c>
      <c r="N148" s="170">
        <f t="shared" ref="N148:N153" si="231">IF(B148="VT2",AB148,IF(B148="VT3",AC148,IF(B148="VT2*0,8",AB148,IF(B148="VT3*0,8",AC148,AD148))))</f>
        <v>45</v>
      </c>
      <c r="O148" s="170">
        <v>140</v>
      </c>
      <c r="P148" s="170">
        <v>110</v>
      </c>
      <c r="Q148" s="182">
        <v>1.1299999999999999</v>
      </c>
      <c r="R148" s="29">
        <f t="shared" ref="R148:R153" si="232">R147</f>
        <v>70</v>
      </c>
      <c r="S148" s="29">
        <f t="shared" ref="S148:S153" si="233">S147</f>
        <v>55</v>
      </c>
      <c r="T148" s="29">
        <f t="shared" ref="T148:T153" si="234">T147</f>
        <v>50</v>
      </c>
      <c r="U148" s="29">
        <f t="shared" ref="U148:U153" si="235">U147</f>
        <v>40</v>
      </c>
      <c r="V148" s="157">
        <f t="shared" si="221"/>
        <v>230</v>
      </c>
      <c r="W148" s="157">
        <f t="shared" si="222"/>
        <v>140</v>
      </c>
      <c r="X148" s="157">
        <f t="shared" si="223"/>
        <v>110</v>
      </c>
      <c r="Y148" s="157">
        <f t="shared" si="224"/>
        <v>70</v>
      </c>
      <c r="Z148" s="17"/>
      <c r="AA148" s="29">
        <f t="shared" ref="AA148:AA153" si="236">AA147</f>
        <v>60</v>
      </c>
      <c r="AB148" s="29">
        <f t="shared" ref="AB148:AB153" si="237">AB147</f>
        <v>45</v>
      </c>
      <c r="AC148" s="29">
        <f t="shared" ref="AC148:AC153" si="238">AC147</f>
        <v>30</v>
      </c>
      <c r="AD148" s="29">
        <f t="shared" ref="AD148:AD153" si="239">AD147</f>
        <v>20</v>
      </c>
      <c r="AE148" s="157">
        <f t="shared" si="225"/>
        <v>200</v>
      </c>
      <c r="AF148" s="157">
        <f t="shared" si="226"/>
        <v>110</v>
      </c>
      <c r="AG148" s="157">
        <f t="shared" si="227"/>
        <v>70</v>
      </c>
      <c r="AH148" s="157">
        <f t="shared" si="228"/>
        <v>40</v>
      </c>
      <c r="AI148" s="160">
        <f>'ĐẤT PNN'!I148-'ĐẤT NN'!O148</f>
        <v>110</v>
      </c>
    </row>
    <row r="149" spans="1:35" ht="110.25" customHeight="1" x14ac:dyDescent="0.25">
      <c r="A149" s="166">
        <f>'ĐẤT PNN'!A149</f>
        <v>143</v>
      </c>
      <c r="B149" s="166" t="str">
        <f>'ĐẤT PNN'!B149</f>
        <v>VT3</v>
      </c>
      <c r="C149" s="166" t="s">
        <v>500</v>
      </c>
      <c r="D149" s="166" t="s">
        <v>147</v>
      </c>
      <c r="E149" s="166" t="s">
        <v>511</v>
      </c>
      <c r="F149" s="166" t="s">
        <v>19</v>
      </c>
      <c r="G149" s="166" t="str">
        <f t="shared" si="229"/>
        <v>Xã Định QuánCác đường còn lạiVị trí 170</v>
      </c>
      <c r="H149" s="166"/>
      <c r="I149" s="166"/>
      <c r="J149" s="194" t="str">
        <f>'ĐẤT PNN'!D149</f>
        <v>Các tuyến đường giao thông đấu nối trực tiếp ra Đường liên ấp 1 - ấp 3 đoạn từ Quốc lộ 20 đến Giáp đường 106 có hiện trạng là đường nhựa, bê tông xi măng:
- Có bề rộng ≥5m, cách đường giao thông &gt;1.000m.
- Có bề rộng từ ≥3m đến &lt;5m, cách đường giao thông từ &gt;500m đến ≤1.000m.
- Có bề rộng &lt;3m, cách đường giao thông ≤200m.</v>
      </c>
      <c r="K149" s="194"/>
      <c r="L149" s="194"/>
      <c r="M149" s="170">
        <f t="shared" si="230"/>
        <v>50</v>
      </c>
      <c r="N149" s="170">
        <f t="shared" si="231"/>
        <v>30</v>
      </c>
      <c r="O149" s="170">
        <v>110</v>
      </c>
      <c r="P149" s="170">
        <v>70</v>
      </c>
      <c r="Q149" s="182">
        <v>1.1299999999999999</v>
      </c>
      <c r="R149" s="29">
        <f t="shared" si="232"/>
        <v>70</v>
      </c>
      <c r="S149" s="29">
        <f t="shared" si="233"/>
        <v>55</v>
      </c>
      <c r="T149" s="29">
        <f t="shared" si="234"/>
        <v>50</v>
      </c>
      <c r="U149" s="29">
        <f t="shared" si="235"/>
        <v>40</v>
      </c>
      <c r="V149" s="157">
        <f t="shared" si="221"/>
        <v>230</v>
      </c>
      <c r="W149" s="157">
        <f t="shared" si="222"/>
        <v>140</v>
      </c>
      <c r="X149" s="157">
        <f t="shared" si="223"/>
        <v>110</v>
      </c>
      <c r="Y149" s="157">
        <f t="shared" si="224"/>
        <v>70</v>
      </c>
      <c r="Z149" s="17"/>
      <c r="AA149" s="29">
        <f t="shared" si="236"/>
        <v>60</v>
      </c>
      <c r="AB149" s="29">
        <f t="shared" si="237"/>
        <v>45</v>
      </c>
      <c r="AC149" s="29">
        <f t="shared" si="238"/>
        <v>30</v>
      </c>
      <c r="AD149" s="29">
        <f t="shared" si="239"/>
        <v>20</v>
      </c>
      <c r="AE149" s="157">
        <f t="shared" si="225"/>
        <v>200</v>
      </c>
      <c r="AF149" s="157">
        <f t="shared" si="226"/>
        <v>110</v>
      </c>
      <c r="AG149" s="157">
        <f t="shared" si="227"/>
        <v>70</v>
      </c>
      <c r="AH149" s="157">
        <f t="shared" si="228"/>
        <v>40</v>
      </c>
      <c r="AI149" s="160">
        <f>'ĐẤT PNN'!I149-'ĐẤT NN'!O149</f>
        <v>60</v>
      </c>
    </row>
    <row r="150" spans="1:35" ht="63" customHeight="1" x14ac:dyDescent="0.25">
      <c r="A150" s="166">
        <f>'ĐẤT PNN'!A150</f>
        <v>144</v>
      </c>
      <c r="B150" s="166" t="str">
        <f>'ĐẤT PNN'!B150</f>
        <v>VT4</v>
      </c>
      <c r="C150" s="166" t="s">
        <v>502</v>
      </c>
      <c r="D150" s="166" t="s">
        <v>147</v>
      </c>
      <c r="E150" s="166" t="s">
        <v>512</v>
      </c>
      <c r="F150" s="166" t="s">
        <v>19</v>
      </c>
      <c r="G150" s="166" t="str">
        <f t="shared" si="229"/>
        <v>Xã Định QuánCác đường còn lạiVị trí 170</v>
      </c>
      <c r="H150" s="166"/>
      <c r="I150" s="166"/>
      <c r="J150" s="194" t="str">
        <f>'ĐẤT PNN'!D150</f>
        <v>Các tuyến đường giao thông đấu nối trực tiếp ra Đường liên ấp 1 - ấp 3 đoạn từ Quốc lộ 20 đến Giáp đường 106 có hiện trạng là đường nhựa, bê tông xi măng:
- Có bề rộng từ ≥3m đến &lt;5m, cách đường giao thông &gt;1.000m.
- Có bề rộng &lt;3m, cách đường giao thông &gt;200m.</v>
      </c>
      <c r="K150" s="194"/>
      <c r="L150" s="194"/>
      <c r="M150" s="170">
        <f t="shared" si="230"/>
        <v>40</v>
      </c>
      <c r="N150" s="170">
        <f t="shared" si="231"/>
        <v>20</v>
      </c>
      <c r="O150" s="170">
        <v>70</v>
      </c>
      <c r="P150" s="170">
        <v>40</v>
      </c>
      <c r="Q150" s="182">
        <v>1.1299999999999999</v>
      </c>
      <c r="R150" s="29">
        <f t="shared" si="232"/>
        <v>70</v>
      </c>
      <c r="S150" s="29">
        <f t="shared" si="233"/>
        <v>55</v>
      </c>
      <c r="T150" s="29">
        <f t="shared" si="234"/>
        <v>50</v>
      </c>
      <c r="U150" s="29">
        <f t="shared" si="235"/>
        <v>40</v>
      </c>
      <c r="V150" s="157">
        <f t="shared" si="221"/>
        <v>230</v>
      </c>
      <c r="W150" s="157">
        <f t="shared" si="222"/>
        <v>140</v>
      </c>
      <c r="X150" s="157">
        <f t="shared" si="223"/>
        <v>110</v>
      </c>
      <c r="Y150" s="157">
        <f t="shared" si="224"/>
        <v>70</v>
      </c>
      <c r="Z150" s="17"/>
      <c r="AA150" s="29">
        <f t="shared" si="236"/>
        <v>60</v>
      </c>
      <c r="AB150" s="29">
        <f t="shared" si="237"/>
        <v>45</v>
      </c>
      <c r="AC150" s="29">
        <f t="shared" si="238"/>
        <v>30</v>
      </c>
      <c r="AD150" s="29">
        <f t="shared" si="239"/>
        <v>20</v>
      </c>
      <c r="AE150" s="157">
        <f t="shared" si="225"/>
        <v>200</v>
      </c>
      <c r="AF150" s="157">
        <f t="shared" si="226"/>
        <v>110</v>
      </c>
      <c r="AG150" s="157">
        <f t="shared" si="227"/>
        <v>70</v>
      </c>
      <c r="AH150" s="157">
        <f t="shared" si="228"/>
        <v>40</v>
      </c>
      <c r="AI150" s="160">
        <f>'ĐẤT PNN'!I150-'ĐẤT NN'!O150</f>
        <v>20</v>
      </c>
    </row>
    <row r="151" spans="1:35" ht="110.25" customHeight="1" x14ac:dyDescent="0.25">
      <c r="A151" s="166">
        <f>'ĐẤT PNN'!A151</f>
        <v>145</v>
      </c>
      <c r="B151" s="166" t="str">
        <f>'ĐẤT PNN'!B151</f>
        <v>VT2*0,8</v>
      </c>
      <c r="C151" s="166" t="s">
        <v>498</v>
      </c>
      <c r="D151" s="166" t="s">
        <v>147</v>
      </c>
      <c r="E151" s="166" t="s">
        <v>510</v>
      </c>
      <c r="F151" s="166" t="s">
        <v>19</v>
      </c>
      <c r="G151" s="166" t="str">
        <f t="shared" si="229"/>
        <v>Xã Định QuánCác đường còn lạiVị trí 170</v>
      </c>
      <c r="H151" s="166"/>
      <c r="I151" s="166"/>
      <c r="J151" s="194" t="str">
        <f>'ĐẤT PNN'!D151</f>
        <v>Các tuyến đường giao thông không đấu nối trực tiếp và thông ra Đường liên ấp 1 - ấp 3 đoạn từ Quốc lộ 20 đến Giáp đường 106 có hiện trạng là đường nhựa, bê tông xi măng:
- Có bề rộng ≥5m, cách đường giao thông ≤1.000m.
- Có bề rộng từ ≥3m đến &lt;5m, cách đường giao thông ≤500m.</v>
      </c>
      <c r="K151" s="194"/>
      <c r="L151" s="194"/>
      <c r="M151" s="170">
        <f t="shared" si="230"/>
        <v>55</v>
      </c>
      <c r="N151" s="170">
        <f t="shared" si="231"/>
        <v>45</v>
      </c>
      <c r="O151" s="170">
        <v>140</v>
      </c>
      <c r="P151" s="170">
        <v>110</v>
      </c>
      <c r="Q151" s="182">
        <v>1.1299999999999999</v>
      </c>
      <c r="R151" s="29">
        <f t="shared" si="232"/>
        <v>70</v>
      </c>
      <c r="S151" s="29">
        <f t="shared" si="233"/>
        <v>55</v>
      </c>
      <c r="T151" s="29">
        <f t="shared" si="234"/>
        <v>50</v>
      </c>
      <c r="U151" s="29">
        <f t="shared" si="235"/>
        <v>40</v>
      </c>
      <c r="V151" s="157">
        <f t="shared" si="221"/>
        <v>230</v>
      </c>
      <c r="W151" s="157">
        <f t="shared" si="222"/>
        <v>140</v>
      </c>
      <c r="X151" s="157">
        <f t="shared" si="223"/>
        <v>110</v>
      </c>
      <c r="Y151" s="157">
        <f t="shared" si="224"/>
        <v>70</v>
      </c>
      <c r="Z151" s="17"/>
      <c r="AA151" s="29">
        <f t="shared" si="236"/>
        <v>60</v>
      </c>
      <c r="AB151" s="29">
        <f t="shared" si="237"/>
        <v>45</v>
      </c>
      <c r="AC151" s="29">
        <f t="shared" si="238"/>
        <v>30</v>
      </c>
      <c r="AD151" s="29">
        <f t="shared" si="239"/>
        <v>20</v>
      </c>
      <c r="AE151" s="157">
        <f t="shared" si="225"/>
        <v>200</v>
      </c>
      <c r="AF151" s="157">
        <f t="shared" si="226"/>
        <v>110</v>
      </c>
      <c r="AG151" s="157">
        <f t="shared" si="227"/>
        <v>70</v>
      </c>
      <c r="AH151" s="157">
        <f t="shared" si="228"/>
        <v>40</v>
      </c>
      <c r="AI151" s="160">
        <f>'ĐẤT PNN'!I151-'ĐẤT NN'!O151</f>
        <v>90</v>
      </c>
    </row>
    <row r="152" spans="1:35" ht="110.25" customHeight="1" x14ac:dyDescent="0.25">
      <c r="A152" s="166">
        <f>'ĐẤT PNN'!A152</f>
        <v>146</v>
      </c>
      <c r="B152" s="166" t="str">
        <f>'ĐẤT PNN'!B152</f>
        <v>VT3*0,8</v>
      </c>
      <c r="C152" s="166" t="s">
        <v>500</v>
      </c>
      <c r="D152" s="166" t="s">
        <v>147</v>
      </c>
      <c r="E152" s="166" t="s">
        <v>511</v>
      </c>
      <c r="F152" s="166" t="s">
        <v>19</v>
      </c>
      <c r="G152" s="166" t="str">
        <f t="shared" si="229"/>
        <v>Xã Định QuánCác đường còn lạiVị trí 170</v>
      </c>
      <c r="H152" s="166"/>
      <c r="I152" s="166"/>
      <c r="J152" s="194" t="str">
        <f>'ĐẤT PNN'!D152</f>
        <v>Các tuyến đường giao thông không đấu nối trực tiếp và thông ra Đường liên ấp 1 - ấp 3 đoạn từ Quốc lộ 20 đến Giáp đường 106 có hiện trạng là đường nhựa, bê tông xi măng:
- Có bề rộng ≥5m, cách đường giao thông &gt;1.000m.
- Có bề rộng từ ≥3m đến &lt;5m, cách đường giao thông từ &gt;500m đến ≤1.000m.
- Có bề rộng &lt;3m, cách đường giao thông ≤200m.</v>
      </c>
      <c r="K152" s="194"/>
      <c r="L152" s="194"/>
      <c r="M152" s="170">
        <f t="shared" si="230"/>
        <v>50</v>
      </c>
      <c r="N152" s="170">
        <f t="shared" si="231"/>
        <v>30</v>
      </c>
      <c r="O152" s="170">
        <v>110</v>
      </c>
      <c r="P152" s="170">
        <v>70</v>
      </c>
      <c r="Q152" s="182">
        <v>1.1299999999999999</v>
      </c>
      <c r="R152" s="29">
        <f t="shared" si="232"/>
        <v>70</v>
      </c>
      <c r="S152" s="29">
        <f t="shared" si="233"/>
        <v>55</v>
      </c>
      <c r="T152" s="29">
        <f t="shared" si="234"/>
        <v>50</v>
      </c>
      <c r="U152" s="29">
        <f t="shared" si="235"/>
        <v>40</v>
      </c>
      <c r="V152" s="157">
        <f t="shared" si="221"/>
        <v>230</v>
      </c>
      <c r="W152" s="157">
        <f t="shared" si="222"/>
        <v>140</v>
      </c>
      <c r="X152" s="157">
        <f t="shared" si="223"/>
        <v>110</v>
      </c>
      <c r="Y152" s="157">
        <f t="shared" si="224"/>
        <v>70</v>
      </c>
      <c r="Z152" s="17"/>
      <c r="AA152" s="29">
        <f t="shared" si="236"/>
        <v>60</v>
      </c>
      <c r="AB152" s="29">
        <f t="shared" si="237"/>
        <v>45</v>
      </c>
      <c r="AC152" s="29">
        <f t="shared" si="238"/>
        <v>30</v>
      </c>
      <c r="AD152" s="29">
        <f t="shared" si="239"/>
        <v>20</v>
      </c>
      <c r="AE152" s="157">
        <f t="shared" si="225"/>
        <v>200</v>
      </c>
      <c r="AF152" s="157">
        <f t="shared" si="226"/>
        <v>110</v>
      </c>
      <c r="AG152" s="157">
        <f t="shared" si="227"/>
        <v>70</v>
      </c>
      <c r="AH152" s="157">
        <f t="shared" si="228"/>
        <v>40</v>
      </c>
      <c r="AI152" s="160">
        <f>'ĐẤT PNN'!I152-'ĐẤT NN'!O152</f>
        <v>40</v>
      </c>
    </row>
    <row r="153" spans="1:35" ht="63" customHeight="1" x14ac:dyDescent="0.25">
      <c r="A153" s="166">
        <f>'ĐẤT PNN'!A153</f>
        <v>147</v>
      </c>
      <c r="B153" s="166" t="str">
        <f>'ĐẤT PNN'!B153</f>
        <v>VT4*0,8</v>
      </c>
      <c r="C153" s="166" t="s">
        <v>502</v>
      </c>
      <c r="D153" s="166" t="s">
        <v>147</v>
      </c>
      <c r="E153" s="166" t="s">
        <v>512</v>
      </c>
      <c r="F153" s="166" t="s">
        <v>19</v>
      </c>
      <c r="G153" s="166" t="str">
        <f t="shared" si="229"/>
        <v>Xã Định QuánCác đường còn lạiVị trí 170</v>
      </c>
      <c r="H153" s="166"/>
      <c r="I153" s="166"/>
      <c r="J153" s="194" t="str">
        <f>'ĐẤT PNN'!D153</f>
        <v>Các tuyến đường giao thông không đấu nối trực tiếp và thông ra Đường liên ấp 1 - ấp 3 đoạn từ Quốc lộ 20 đến Giáp đường 106 có hiện trạng là đường nhựa, bê tông xi măng:
- Có bề rộng từ ≥3m đến &lt;5m, cách đường giao thông &gt;1.000m.
- Có bề rộng &lt;3m, cách đường giao thông &gt;200m.</v>
      </c>
      <c r="K153" s="194"/>
      <c r="L153" s="194"/>
      <c r="M153" s="170">
        <f t="shared" si="230"/>
        <v>40</v>
      </c>
      <c r="N153" s="170">
        <f t="shared" si="231"/>
        <v>20</v>
      </c>
      <c r="O153" s="170">
        <v>70</v>
      </c>
      <c r="P153" s="170">
        <v>40</v>
      </c>
      <c r="Q153" s="182">
        <v>1.1299999999999999</v>
      </c>
      <c r="R153" s="29">
        <f t="shared" si="232"/>
        <v>70</v>
      </c>
      <c r="S153" s="29">
        <f t="shared" si="233"/>
        <v>55</v>
      </c>
      <c r="T153" s="29">
        <f t="shared" si="234"/>
        <v>50</v>
      </c>
      <c r="U153" s="29">
        <f t="shared" si="235"/>
        <v>40</v>
      </c>
      <c r="V153" s="157">
        <f t="shared" si="221"/>
        <v>230</v>
      </c>
      <c r="W153" s="157">
        <f t="shared" si="222"/>
        <v>140</v>
      </c>
      <c r="X153" s="157">
        <f t="shared" si="223"/>
        <v>110</v>
      </c>
      <c r="Y153" s="157">
        <f t="shared" si="224"/>
        <v>70</v>
      </c>
      <c r="Z153" s="17"/>
      <c r="AA153" s="29">
        <f t="shared" si="236"/>
        <v>60</v>
      </c>
      <c r="AB153" s="29">
        <f t="shared" si="237"/>
        <v>45</v>
      </c>
      <c r="AC153" s="29">
        <f t="shared" si="238"/>
        <v>30</v>
      </c>
      <c r="AD153" s="29">
        <f t="shared" si="239"/>
        <v>20</v>
      </c>
      <c r="AE153" s="157">
        <f t="shared" si="225"/>
        <v>200</v>
      </c>
      <c r="AF153" s="157">
        <f t="shared" si="226"/>
        <v>110</v>
      </c>
      <c r="AG153" s="157">
        <f t="shared" si="227"/>
        <v>70</v>
      </c>
      <c r="AH153" s="157">
        <f t="shared" si="228"/>
        <v>40</v>
      </c>
      <c r="AI153" s="160">
        <f>'ĐẤT PNN'!I153-'ĐẤT NN'!O153</f>
        <v>10</v>
      </c>
    </row>
    <row r="154" spans="1:35" ht="63" x14ac:dyDescent="0.25">
      <c r="A154" s="166">
        <f>'ĐẤT PNN'!A154</f>
        <v>148</v>
      </c>
      <c r="B154" s="166" t="str">
        <f>'ĐẤT PNN'!B154</f>
        <v>DQ26NT</v>
      </c>
      <c r="C154" s="166" t="s">
        <v>495</v>
      </c>
      <c r="D154" s="166" t="s">
        <v>147</v>
      </c>
      <c r="E154" s="166" t="s">
        <v>509</v>
      </c>
      <c r="F154" s="166" t="s">
        <v>19</v>
      </c>
      <c r="G154" s="166" t="str">
        <f t="shared" si="229"/>
        <v>Xã Định QuánCác đường còn lạiVị trí 170</v>
      </c>
      <c r="H154" s="181" t="s">
        <v>490</v>
      </c>
      <c r="I154" s="181" t="s">
        <v>489</v>
      </c>
      <c r="J154" s="167" t="str">
        <f>'ĐẤT PNN'!D154</f>
        <v>Đường 106</v>
      </c>
      <c r="K154" s="167" t="str">
        <f>'ĐẤT PNN'!E154</f>
        <v>Quốc lộ 20</v>
      </c>
      <c r="L154" s="167" t="str">
        <f>'ĐẤT PNN'!F154</f>
        <v>Giáp ranh hồ Trị An</v>
      </c>
      <c r="M154" s="168">
        <f>R154</f>
        <v>70</v>
      </c>
      <c r="N154" s="169">
        <f>AA154</f>
        <v>60</v>
      </c>
      <c r="O154" s="170">
        <v>230</v>
      </c>
      <c r="P154" s="170">
        <v>200</v>
      </c>
      <c r="Q154" s="182">
        <v>1.1299999999999999</v>
      </c>
      <c r="R154" s="73">
        <v>70</v>
      </c>
      <c r="S154" s="73">
        <v>55</v>
      </c>
      <c r="T154" s="73">
        <v>50</v>
      </c>
      <c r="U154" s="73">
        <v>40</v>
      </c>
      <c r="V154" s="157">
        <f t="shared" si="221"/>
        <v>230</v>
      </c>
      <c r="W154" s="157">
        <f t="shared" si="222"/>
        <v>140</v>
      </c>
      <c r="X154" s="157">
        <f t="shared" si="223"/>
        <v>110</v>
      </c>
      <c r="Y154" s="157">
        <f t="shared" si="224"/>
        <v>70</v>
      </c>
      <c r="Z154" s="17">
        <v>3</v>
      </c>
      <c r="AA154" s="136">
        <v>60</v>
      </c>
      <c r="AB154" s="136">
        <v>45</v>
      </c>
      <c r="AC154" s="136">
        <v>30</v>
      </c>
      <c r="AD154" s="136">
        <v>20</v>
      </c>
      <c r="AE154" s="157">
        <f t="shared" si="225"/>
        <v>200</v>
      </c>
      <c r="AF154" s="157">
        <f t="shared" si="226"/>
        <v>110</v>
      </c>
      <c r="AG154" s="157">
        <f t="shared" si="227"/>
        <v>70</v>
      </c>
      <c r="AH154" s="157">
        <f t="shared" si="228"/>
        <v>40</v>
      </c>
      <c r="AI154" s="160">
        <f>'ĐẤT PNN'!I154-'ĐẤT NN'!O154</f>
        <v>150</v>
      </c>
    </row>
    <row r="155" spans="1:35" ht="110.25" customHeight="1" x14ac:dyDescent="0.25">
      <c r="A155" s="166">
        <f>'ĐẤT PNN'!A155</f>
        <v>149</v>
      </c>
      <c r="B155" s="166" t="str">
        <f>'ĐẤT PNN'!B155</f>
        <v>VT2</v>
      </c>
      <c r="C155" s="166" t="s">
        <v>498</v>
      </c>
      <c r="D155" s="166" t="s">
        <v>147</v>
      </c>
      <c r="E155" s="166" t="s">
        <v>510</v>
      </c>
      <c r="F155" s="166" t="s">
        <v>19</v>
      </c>
      <c r="G155" s="166" t="str">
        <f t="shared" si="229"/>
        <v>Xã Định QuánCác đường còn lạiVị trí 170</v>
      </c>
      <c r="H155" s="166"/>
      <c r="I155" s="166"/>
      <c r="J155" s="194" t="str">
        <f>'ĐẤT PNN'!D155</f>
        <v>Các tuyến đường giao thông đấu nối trực tiếp ra Đường 106 đoạn từ Quốc lộ 20 đến Giáp ranh hồ Trị An có hiện trạng là đường nhựa, bê tông xi măng:
- Có bề rộng ≥5m, cách đường giao thông ≤1.000m.
- Có bề rộng từ ≥3m đến &lt;5m, cách đường giao thông ≤500m.</v>
      </c>
      <c r="K155" s="194"/>
      <c r="L155" s="194"/>
      <c r="M155" s="170">
        <f t="shared" ref="M155:M160" si="240">IF(B155="VT2",S155,IF(B155="VT3",T155,IF(B155="VT2*0,8",S155,IF(B155="VT3*0,8",T155,U155))))</f>
        <v>55</v>
      </c>
      <c r="N155" s="170">
        <f t="shared" ref="N155:N160" si="241">IF(B155="VT2",AB155,IF(B155="VT3",AC155,IF(B155="VT2*0,8",AB155,IF(B155="VT3*0,8",AC155,AD155))))</f>
        <v>45</v>
      </c>
      <c r="O155" s="170">
        <v>140</v>
      </c>
      <c r="P155" s="170">
        <v>110</v>
      </c>
      <c r="Q155" s="182">
        <v>1.1299999999999999</v>
      </c>
      <c r="R155" s="29">
        <f t="shared" ref="R155:R160" si="242">R154</f>
        <v>70</v>
      </c>
      <c r="S155" s="29">
        <f t="shared" ref="S155:S160" si="243">S154</f>
        <v>55</v>
      </c>
      <c r="T155" s="29">
        <f t="shared" ref="T155:T160" si="244">T154</f>
        <v>50</v>
      </c>
      <c r="U155" s="29">
        <f t="shared" ref="U155:U160" si="245">U154</f>
        <v>40</v>
      </c>
      <c r="V155" s="157">
        <f t="shared" si="221"/>
        <v>230</v>
      </c>
      <c r="W155" s="157">
        <f t="shared" si="222"/>
        <v>140</v>
      </c>
      <c r="X155" s="157">
        <f t="shared" si="223"/>
        <v>110</v>
      </c>
      <c r="Y155" s="157">
        <f t="shared" si="224"/>
        <v>70</v>
      </c>
      <c r="Z155" s="17"/>
      <c r="AA155" s="29">
        <f t="shared" ref="AA155:AA160" si="246">AA154</f>
        <v>60</v>
      </c>
      <c r="AB155" s="29">
        <f t="shared" ref="AB155:AB160" si="247">AB154</f>
        <v>45</v>
      </c>
      <c r="AC155" s="29">
        <f t="shared" ref="AC155:AC160" si="248">AC154</f>
        <v>30</v>
      </c>
      <c r="AD155" s="29">
        <f t="shared" ref="AD155:AD160" si="249">AD154</f>
        <v>20</v>
      </c>
      <c r="AE155" s="157">
        <f t="shared" si="225"/>
        <v>200</v>
      </c>
      <c r="AF155" s="157">
        <f t="shared" si="226"/>
        <v>110</v>
      </c>
      <c r="AG155" s="157">
        <f t="shared" si="227"/>
        <v>70</v>
      </c>
      <c r="AH155" s="157">
        <f t="shared" si="228"/>
        <v>40</v>
      </c>
      <c r="AI155" s="160">
        <f>'ĐẤT PNN'!I155-'ĐẤT NN'!O155</f>
        <v>50</v>
      </c>
    </row>
    <row r="156" spans="1:35" ht="126" customHeight="1" x14ac:dyDescent="0.25">
      <c r="A156" s="166">
        <f>'ĐẤT PNN'!A156</f>
        <v>150</v>
      </c>
      <c r="B156" s="166" t="str">
        <f>'ĐẤT PNN'!B156</f>
        <v>VT3</v>
      </c>
      <c r="C156" s="166" t="s">
        <v>500</v>
      </c>
      <c r="D156" s="166" t="s">
        <v>147</v>
      </c>
      <c r="E156" s="166" t="s">
        <v>511</v>
      </c>
      <c r="F156" s="166" t="s">
        <v>19</v>
      </c>
      <c r="G156" s="166" t="str">
        <f t="shared" si="229"/>
        <v>Xã Định QuánCác đường còn lạiVị trí 170</v>
      </c>
      <c r="H156" s="166"/>
      <c r="I156" s="166"/>
      <c r="J156" s="194" t="str">
        <f>'ĐẤT PNN'!D156</f>
        <v>Các tuyến đường giao thông đấu nối trực tiếp ra Đường 106 đoạn từ Quốc lộ 20 đến Giáp ranh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K156" s="194"/>
      <c r="L156" s="194"/>
      <c r="M156" s="170">
        <f t="shared" si="240"/>
        <v>50</v>
      </c>
      <c r="N156" s="170">
        <f t="shared" si="241"/>
        <v>30</v>
      </c>
      <c r="O156" s="170">
        <v>110</v>
      </c>
      <c r="P156" s="170">
        <v>70</v>
      </c>
      <c r="Q156" s="182">
        <v>1.1299999999999999</v>
      </c>
      <c r="R156" s="29">
        <f t="shared" si="242"/>
        <v>70</v>
      </c>
      <c r="S156" s="29">
        <f t="shared" si="243"/>
        <v>55</v>
      </c>
      <c r="T156" s="29">
        <f t="shared" si="244"/>
        <v>50</v>
      </c>
      <c r="U156" s="29">
        <f t="shared" si="245"/>
        <v>40</v>
      </c>
      <c r="V156" s="157">
        <f t="shared" si="221"/>
        <v>230</v>
      </c>
      <c r="W156" s="157">
        <f t="shared" si="222"/>
        <v>140</v>
      </c>
      <c r="X156" s="157">
        <f t="shared" si="223"/>
        <v>110</v>
      </c>
      <c r="Y156" s="157">
        <f t="shared" si="224"/>
        <v>70</v>
      </c>
      <c r="Z156" s="17"/>
      <c r="AA156" s="29">
        <f t="shared" si="246"/>
        <v>60</v>
      </c>
      <c r="AB156" s="29">
        <f t="shared" si="247"/>
        <v>45</v>
      </c>
      <c r="AC156" s="29">
        <f t="shared" si="248"/>
        <v>30</v>
      </c>
      <c r="AD156" s="29">
        <f t="shared" si="249"/>
        <v>20</v>
      </c>
      <c r="AE156" s="157">
        <f t="shared" si="225"/>
        <v>200</v>
      </c>
      <c r="AF156" s="157">
        <f t="shared" si="226"/>
        <v>110</v>
      </c>
      <c r="AG156" s="157">
        <f t="shared" si="227"/>
        <v>70</v>
      </c>
      <c r="AH156" s="157">
        <f t="shared" si="228"/>
        <v>40</v>
      </c>
      <c r="AI156" s="160">
        <f>'ĐẤT PNN'!I156-'ĐẤT NN'!O156</f>
        <v>40</v>
      </c>
    </row>
    <row r="157" spans="1:35" ht="63" customHeight="1" x14ac:dyDescent="0.25">
      <c r="A157" s="166">
        <f>'ĐẤT PNN'!A157</f>
        <v>151</v>
      </c>
      <c r="B157" s="166" t="str">
        <f>'ĐẤT PNN'!B157</f>
        <v>VT4</v>
      </c>
      <c r="C157" s="166" t="s">
        <v>502</v>
      </c>
      <c r="D157" s="166" t="s">
        <v>147</v>
      </c>
      <c r="E157" s="166" t="s">
        <v>512</v>
      </c>
      <c r="F157" s="166" t="s">
        <v>19</v>
      </c>
      <c r="G157" s="166" t="str">
        <f t="shared" si="229"/>
        <v>Xã Định QuánCác đường còn lạiVị trí 170</v>
      </c>
      <c r="H157" s="166"/>
      <c r="I157" s="166"/>
      <c r="J157" s="194" t="str">
        <f>'ĐẤT PNN'!D157</f>
        <v>Các tuyến đường giao thông đấu nối trực tiếp ra Đường 106 đoạn từ Quốc lộ 20 đến Giáp ranh hồ Trị An có hiện trạng là đường nhựa, bê tông xi măng:
- Có bề rộng từ ≥3m đến &lt;5m, cách đường giao thông &gt;1.000m.
- Có bề rộng &lt;3m, cách đường giao thông &gt;200m.</v>
      </c>
      <c r="K157" s="194"/>
      <c r="L157" s="194"/>
      <c r="M157" s="170">
        <f t="shared" si="240"/>
        <v>40</v>
      </c>
      <c r="N157" s="170">
        <f t="shared" si="241"/>
        <v>20</v>
      </c>
      <c r="O157" s="170">
        <v>70</v>
      </c>
      <c r="P157" s="170">
        <v>40</v>
      </c>
      <c r="Q157" s="182">
        <v>1.1299999999999999</v>
      </c>
      <c r="R157" s="29">
        <f t="shared" si="242"/>
        <v>70</v>
      </c>
      <c r="S157" s="29">
        <f t="shared" si="243"/>
        <v>55</v>
      </c>
      <c r="T157" s="29">
        <f t="shared" si="244"/>
        <v>50</v>
      </c>
      <c r="U157" s="29">
        <f t="shared" si="245"/>
        <v>40</v>
      </c>
      <c r="V157" s="157">
        <f t="shared" si="221"/>
        <v>230</v>
      </c>
      <c r="W157" s="157">
        <f t="shared" si="222"/>
        <v>140</v>
      </c>
      <c r="X157" s="157">
        <f t="shared" si="223"/>
        <v>110</v>
      </c>
      <c r="Y157" s="157">
        <f t="shared" si="224"/>
        <v>70</v>
      </c>
      <c r="Z157" s="17"/>
      <c r="AA157" s="29">
        <f t="shared" si="246"/>
        <v>60</v>
      </c>
      <c r="AB157" s="29">
        <f t="shared" si="247"/>
        <v>45</v>
      </c>
      <c r="AC157" s="29">
        <f t="shared" si="248"/>
        <v>30</v>
      </c>
      <c r="AD157" s="29">
        <f t="shared" si="249"/>
        <v>20</v>
      </c>
      <c r="AE157" s="157">
        <f t="shared" si="225"/>
        <v>200</v>
      </c>
      <c r="AF157" s="157">
        <f t="shared" si="226"/>
        <v>110</v>
      </c>
      <c r="AG157" s="157">
        <f t="shared" si="227"/>
        <v>70</v>
      </c>
      <c r="AH157" s="157">
        <f t="shared" si="228"/>
        <v>40</v>
      </c>
      <c r="AI157" s="160">
        <f>'ĐẤT PNN'!I157-'ĐẤT NN'!O157</f>
        <v>40</v>
      </c>
    </row>
    <row r="158" spans="1:35" ht="110.25" customHeight="1" x14ac:dyDescent="0.25">
      <c r="A158" s="166">
        <f>'ĐẤT PNN'!A158</f>
        <v>152</v>
      </c>
      <c r="B158" s="166" t="str">
        <f>'ĐẤT PNN'!B158</f>
        <v>VT2*0,8</v>
      </c>
      <c r="C158" s="166" t="s">
        <v>498</v>
      </c>
      <c r="D158" s="166" t="s">
        <v>147</v>
      </c>
      <c r="E158" s="166" t="s">
        <v>510</v>
      </c>
      <c r="F158" s="166" t="s">
        <v>19</v>
      </c>
      <c r="G158" s="166" t="str">
        <f t="shared" si="229"/>
        <v>Xã Định QuánCác đường còn lạiVị trí 170</v>
      </c>
      <c r="H158" s="166"/>
      <c r="I158" s="166"/>
      <c r="J158" s="194" t="str">
        <f>'ĐẤT PNN'!D158</f>
        <v>Các tuyến đường giao thông không đấu nối trực tiếp và thông ra Đường 106 đoạn từ Quốc lộ 20 đến Giáp ranh hồ Trị An có hiện trạng là đường nhựa, bê tông xi măng:
- Có bề rộng ≥5m, cách đường giao thông ≤1.000m.
- Có bề rộng từ ≥3m đến &lt;5m, cách đường giao thông ≤500m.</v>
      </c>
      <c r="K158" s="194"/>
      <c r="L158" s="194"/>
      <c r="M158" s="170">
        <f t="shared" si="240"/>
        <v>55</v>
      </c>
      <c r="N158" s="170">
        <f t="shared" si="241"/>
        <v>45</v>
      </c>
      <c r="O158" s="170">
        <v>140</v>
      </c>
      <c r="P158" s="170">
        <v>110</v>
      </c>
      <c r="Q158" s="182">
        <v>1.1299999999999999</v>
      </c>
      <c r="R158" s="29">
        <f t="shared" si="242"/>
        <v>70</v>
      </c>
      <c r="S158" s="29">
        <f t="shared" si="243"/>
        <v>55</v>
      </c>
      <c r="T158" s="29">
        <f t="shared" si="244"/>
        <v>50</v>
      </c>
      <c r="U158" s="29">
        <f t="shared" si="245"/>
        <v>40</v>
      </c>
      <c r="V158" s="157">
        <f t="shared" si="221"/>
        <v>230</v>
      </c>
      <c r="W158" s="157">
        <f t="shared" si="222"/>
        <v>140</v>
      </c>
      <c r="X158" s="157">
        <f t="shared" si="223"/>
        <v>110</v>
      </c>
      <c r="Y158" s="157">
        <f t="shared" si="224"/>
        <v>70</v>
      </c>
      <c r="Z158" s="17"/>
      <c r="AA158" s="29">
        <f t="shared" si="246"/>
        <v>60</v>
      </c>
      <c r="AB158" s="29">
        <f t="shared" si="247"/>
        <v>45</v>
      </c>
      <c r="AC158" s="29">
        <f t="shared" si="248"/>
        <v>30</v>
      </c>
      <c r="AD158" s="29">
        <f t="shared" si="249"/>
        <v>20</v>
      </c>
      <c r="AE158" s="157">
        <f t="shared" si="225"/>
        <v>200</v>
      </c>
      <c r="AF158" s="157">
        <f t="shared" si="226"/>
        <v>110</v>
      </c>
      <c r="AG158" s="157">
        <f t="shared" si="227"/>
        <v>70</v>
      </c>
      <c r="AH158" s="157">
        <f t="shared" si="228"/>
        <v>40</v>
      </c>
      <c r="AI158" s="160">
        <f>'ĐẤT PNN'!I158-'ĐẤT NN'!O158</f>
        <v>30</v>
      </c>
    </row>
    <row r="159" spans="1:35" ht="126" customHeight="1" x14ac:dyDescent="0.25">
      <c r="A159" s="166">
        <f>'ĐẤT PNN'!A159</f>
        <v>153</v>
      </c>
      <c r="B159" s="166" t="str">
        <f>'ĐẤT PNN'!B159</f>
        <v>VT3*0,8</v>
      </c>
      <c r="C159" s="166" t="s">
        <v>500</v>
      </c>
      <c r="D159" s="166" t="s">
        <v>147</v>
      </c>
      <c r="E159" s="166" t="s">
        <v>511</v>
      </c>
      <c r="F159" s="166" t="s">
        <v>19</v>
      </c>
      <c r="G159" s="166" t="str">
        <f t="shared" si="229"/>
        <v>Xã Định QuánCác đường còn lạiVị trí 170</v>
      </c>
      <c r="H159" s="166"/>
      <c r="I159" s="166"/>
      <c r="J159" s="194" t="str">
        <f>'ĐẤT PNN'!D159</f>
        <v>Các tuyến đường giao thông không đấu nối trực tiếp và thông ra Đường 106 đoạn từ Quốc lộ 20 đến Giáp ranh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K159" s="194"/>
      <c r="L159" s="194"/>
      <c r="M159" s="170">
        <f t="shared" si="240"/>
        <v>50</v>
      </c>
      <c r="N159" s="170">
        <f t="shared" si="241"/>
        <v>30</v>
      </c>
      <c r="O159" s="170">
        <v>110</v>
      </c>
      <c r="P159" s="170">
        <v>70</v>
      </c>
      <c r="Q159" s="182">
        <v>1.1299999999999999</v>
      </c>
      <c r="R159" s="29">
        <f t="shared" si="242"/>
        <v>70</v>
      </c>
      <c r="S159" s="29">
        <f t="shared" si="243"/>
        <v>55</v>
      </c>
      <c r="T159" s="29">
        <f t="shared" si="244"/>
        <v>50</v>
      </c>
      <c r="U159" s="29">
        <f t="shared" si="245"/>
        <v>40</v>
      </c>
      <c r="V159" s="157">
        <f t="shared" si="221"/>
        <v>230</v>
      </c>
      <c r="W159" s="157">
        <f t="shared" si="222"/>
        <v>140</v>
      </c>
      <c r="X159" s="157">
        <f t="shared" si="223"/>
        <v>110</v>
      </c>
      <c r="Y159" s="157">
        <f t="shared" si="224"/>
        <v>70</v>
      </c>
      <c r="Z159" s="17"/>
      <c r="AA159" s="29">
        <f t="shared" si="246"/>
        <v>60</v>
      </c>
      <c r="AB159" s="29">
        <f t="shared" si="247"/>
        <v>45</v>
      </c>
      <c r="AC159" s="29">
        <f t="shared" si="248"/>
        <v>30</v>
      </c>
      <c r="AD159" s="29">
        <f t="shared" si="249"/>
        <v>20</v>
      </c>
      <c r="AE159" s="157">
        <f t="shared" si="225"/>
        <v>200</v>
      </c>
      <c r="AF159" s="157">
        <f t="shared" si="226"/>
        <v>110</v>
      </c>
      <c r="AG159" s="157">
        <f t="shared" si="227"/>
        <v>70</v>
      </c>
      <c r="AH159" s="157">
        <f t="shared" si="228"/>
        <v>40</v>
      </c>
      <c r="AI159" s="160">
        <f>'ĐẤT PNN'!I159-'ĐẤT NN'!O159</f>
        <v>30</v>
      </c>
    </row>
    <row r="160" spans="1:35" ht="63" customHeight="1" x14ac:dyDescent="0.25">
      <c r="A160" s="166">
        <f>'ĐẤT PNN'!A160</f>
        <v>154</v>
      </c>
      <c r="B160" s="166" t="str">
        <f>'ĐẤT PNN'!B160</f>
        <v>VT4*0,8</v>
      </c>
      <c r="C160" s="166" t="s">
        <v>502</v>
      </c>
      <c r="D160" s="166" t="s">
        <v>147</v>
      </c>
      <c r="E160" s="166" t="s">
        <v>512</v>
      </c>
      <c r="F160" s="166" t="s">
        <v>19</v>
      </c>
      <c r="G160" s="166" t="str">
        <f t="shared" si="229"/>
        <v>Xã Định QuánCác đường còn lạiVị trí 170</v>
      </c>
      <c r="H160" s="166"/>
      <c r="I160" s="166"/>
      <c r="J160" s="194" t="str">
        <f>'ĐẤT PNN'!D160</f>
        <v>Các tuyến đường giao thông không đấu nối trực tiếp và thông ra Đường 106 đoạn từ Quốc lộ 20 đến Giáp ranh hồ Trị An có hiện trạng là đường nhựa, bê tông xi măng:
- Có bề rộng từ ≥3m đến &lt;5m, cách đường giao thông &gt;1.000m.
- Có bề rộng &lt;3m, cách đường giao thông &gt;200m.</v>
      </c>
      <c r="K160" s="194"/>
      <c r="L160" s="194"/>
      <c r="M160" s="170">
        <f t="shared" si="240"/>
        <v>40</v>
      </c>
      <c r="N160" s="170">
        <f t="shared" si="241"/>
        <v>20</v>
      </c>
      <c r="O160" s="170">
        <v>70</v>
      </c>
      <c r="P160" s="170">
        <v>40</v>
      </c>
      <c r="Q160" s="182">
        <v>1.1299999999999999</v>
      </c>
      <c r="R160" s="29">
        <f t="shared" si="242"/>
        <v>70</v>
      </c>
      <c r="S160" s="29">
        <f t="shared" si="243"/>
        <v>55</v>
      </c>
      <c r="T160" s="29">
        <f t="shared" si="244"/>
        <v>50</v>
      </c>
      <c r="U160" s="29">
        <f t="shared" si="245"/>
        <v>40</v>
      </c>
      <c r="V160" s="157">
        <f t="shared" si="221"/>
        <v>230</v>
      </c>
      <c r="W160" s="157">
        <f t="shared" si="222"/>
        <v>140</v>
      </c>
      <c r="X160" s="157">
        <f t="shared" si="223"/>
        <v>110</v>
      </c>
      <c r="Y160" s="157">
        <f t="shared" si="224"/>
        <v>70</v>
      </c>
      <c r="Z160" s="17"/>
      <c r="AA160" s="29">
        <f t="shared" si="246"/>
        <v>60</v>
      </c>
      <c r="AB160" s="29">
        <f t="shared" si="247"/>
        <v>45</v>
      </c>
      <c r="AC160" s="29">
        <f t="shared" si="248"/>
        <v>30</v>
      </c>
      <c r="AD160" s="29">
        <f t="shared" si="249"/>
        <v>20</v>
      </c>
      <c r="AE160" s="157">
        <f t="shared" si="225"/>
        <v>200</v>
      </c>
      <c r="AF160" s="157">
        <f t="shared" si="226"/>
        <v>110</v>
      </c>
      <c r="AG160" s="157">
        <f t="shared" si="227"/>
        <v>70</v>
      </c>
      <c r="AH160" s="157">
        <f t="shared" si="228"/>
        <v>40</v>
      </c>
      <c r="AI160" s="160">
        <f>'ĐẤT PNN'!I160-'ĐẤT NN'!O160</f>
        <v>30</v>
      </c>
    </row>
    <row r="161" spans="1:35" ht="63" x14ac:dyDescent="0.25">
      <c r="A161" s="166">
        <f>'ĐẤT PNN'!A161</f>
        <v>155</v>
      </c>
      <c r="B161" s="166" t="str">
        <f>'ĐẤT PNN'!B161</f>
        <v>DQ8NT2_D1</v>
      </c>
      <c r="C161" s="166" t="s">
        <v>495</v>
      </c>
      <c r="D161" s="166" t="s">
        <v>147</v>
      </c>
      <c r="E161" s="166" t="s">
        <v>513</v>
      </c>
      <c r="F161" s="166" t="s">
        <v>514</v>
      </c>
      <c r="G161" s="166" t="str">
        <f t="shared" ref="G161:G174" si="250">D161&amp;F161&amp;C$7&amp;$M$119</f>
        <v>Xã Định QuánCác đường nhóm IIVị trí 175</v>
      </c>
      <c r="H161" s="181" t="s">
        <v>487</v>
      </c>
      <c r="I161" s="181" t="s">
        <v>488</v>
      </c>
      <c r="J161" s="167" t="str">
        <f>'ĐẤT PNN'!D161</f>
        <v>Đường 107</v>
      </c>
      <c r="K161" s="167" t="str">
        <f>'ĐẤT PNN'!E161</f>
        <v>Quốc lộ 20</v>
      </c>
      <c r="L161" s="167" t="str">
        <f>'ĐẤT PNN'!F161</f>
        <v>Quốc lộ 20 + 100m</v>
      </c>
      <c r="M161" s="168">
        <f>R161</f>
        <v>75</v>
      </c>
      <c r="N161" s="169">
        <f>AA161</f>
        <v>65</v>
      </c>
      <c r="O161" s="170">
        <v>250</v>
      </c>
      <c r="P161" s="170">
        <v>220</v>
      </c>
      <c r="Q161" s="182">
        <v>1.1299999999999999</v>
      </c>
      <c r="R161" s="73">
        <v>75</v>
      </c>
      <c r="S161" s="73">
        <v>60</v>
      </c>
      <c r="T161" s="73">
        <v>55</v>
      </c>
      <c r="U161" s="73">
        <v>45</v>
      </c>
      <c r="V161" s="157">
        <f t="shared" si="221"/>
        <v>250</v>
      </c>
      <c r="W161" s="157">
        <f t="shared" si="222"/>
        <v>150</v>
      </c>
      <c r="X161" s="157">
        <f t="shared" si="223"/>
        <v>120</v>
      </c>
      <c r="Y161" s="157">
        <f t="shared" si="224"/>
        <v>80</v>
      </c>
      <c r="Z161" s="17">
        <v>2</v>
      </c>
      <c r="AA161" s="136">
        <v>65</v>
      </c>
      <c r="AB161" s="136">
        <v>50</v>
      </c>
      <c r="AC161" s="136">
        <v>40</v>
      </c>
      <c r="AD161" s="136">
        <v>25</v>
      </c>
      <c r="AE161" s="157">
        <f t="shared" si="225"/>
        <v>220</v>
      </c>
      <c r="AF161" s="157">
        <f t="shared" si="226"/>
        <v>130</v>
      </c>
      <c r="AG161" s="157">
        <f t="shared" si="227"/>
        <v>90</v>
      </c>
      <c r="AH161" s="157">
        <f t="shared" si="228"/>
        <v>50</v>
      </c>
      <c r="AI161" s="160">
        <f>'ĐẤT PNN'!I161-'ĐẤT NN'!O161</f>
        <v>250</v>
      </c>
    </row>
    <row r="162" spans="1:35" ht="94.5" customHeight="1" x14ac:dyDescent="0.25">
      <c r="A162" s="166">
        <f>'ĐẤT PNN'!A162</f>
        <v>156</v>
      </c>
      <c r="B162" s="166" t="str">
        <f>'ĐẤT PNN'!B162</f>
        <v>VT2</v>
      </c>
      <c r="C162" s="166" t="s">
        <v>498</v>
      </c>
      <c r="D162" s="166" t="s">
        <v>147</v>
      </c>
      <c r="E162" s="166" t="s">
        <v>515</v>
      </c>
      <c r="F162" s="166" t="s">
        <v>514</v>
      </c>
      <c r="G162" s="166" t="str">
        <f t="shared" si="250"/>
        <v>Xã Định QuánCác đường nhóm IIVị trí 175</v>
      </c>
      <c r="H162" s="166"/>
      <c r="I162" s="166"/>
      <c r="J162" s="194" t="str">
        <f>'ĐẤT PNN'!D162</f>
        <v>Các tuyến đường giao thông đấu nối trực tiếp ra Đường 107 đoạn từ Quốc lộ 20 đến Quốc lộ 20 + 100m có hiện trạng là đường nhựa, bê tông xi măng:
- Có bề rộng ≥5m, cách đường giao thông ≤1.000m.
- Có bề rộng từ ≥3m đến &lt;5m, cách đường giao thông ≤500m.</v>
      </c>
      <c r="K162" s="194"/>
      <c r="L162" s="194"/>
      <c r="M162" s="170">
        <f t="shared" ref="M162:M167" si="251">IF(B162="VT2",S162,IF(B162="VT3",T162,IF(B162="VT2*0,8",S162,IF(B162="VT3*0,8",T162,U162))))</f>
        <v>60</v>
      </c>
      <c r="N162" s="170">
        <f t="shared" ref="N162:N167" si="252">IF(B162="VT2",AB162,IF(B162="VT3",AC162,IF(B162="VT2*0,8",AB162,IF(B162="VT3*0,8",AC162,AD162))))</f>
        <v>50</v>
      </c>
      <c r="O162" s="170">
        <v>150</v>
      </c>
      <c r="P162" s="170">
        <v>130</v>
      </c>
      <c r="Q162" s="182">
        <v>1.1299999999999999</v>
      </c>
      <c r="R162" s="29">
        <f t="shared" ref="R162:R174" si="253">R161</f>
        <v>75</v>
      </c>
      <c r="S162" s="29">
        <f t="shared" ref="S162:S174" si="254">S161</f>
        <v>60</v>
      </c>
      <c r="T162" s="29">
        <f t="shared" ref="T162:T174" si="255">T161</f>
        <v>55</v>
      </c>
      <c r="U162" s="29">
        <f t="shared" ref="U162:U174" si="256">U161</f>
        <v>45</v>
      </c>
      <c r="V162" s="157">
        <f t="shared" si="221"/>
        <v>250</v>
      </c>
      <c r="W162" s="157">
        <f t="shared" si="222"/>
        <v>150</v>
      </c>
      <c r="X162" s="157">
        <f t="shared" si="223"/>
        <v>120</v>
      </c>
      <c r="Y162" s="157">
        <f t="shared" si="224"/>
        <v>80</v>
      </c>
      <c r="Z162" s="17"/>
      <c r="AA162" s="29">
        <f t="shared" ref="AA162:AA174" si="257">AA161</f>
        <v>65</v>
      </c>
      <c r="AB162" s="29">
        <f t="shared" ref="AB162:AB174" si="258">AB161</f>
        <v>50</v>
      </c>
      <c r="AC162" s="29">
        <f t="shared" ref="AC162:AC174" si="259">AC161</f>
        <v>40</v>
      </c>
      <c r="AD162" s="29">
        <f t="shared" ref="AD162:AD174" si="260">AD161</f>
        <v>25</v>
      </c>
      <c r="AE162" s="157">
        <f t="shared" si="225"/>
        <v>220</v>
      </c>
      <c r="AF162" s="157">
        <f t="shared" si="226"/>
        <v>130</v>
      </c>
      <c r="AG162" s="157">
        <f t="shared" si="227"/>
        <v>90</v>
      </c>
      <c r="AH162" s="157">
        <f t="shared" si="228"/>
        <v>50</v>
      </c>
      <c r="AI162" s="160">
        <f>'ĐẤT PNN'!I162-'ĐẤT NN'!O162</f>
        <v>100</v>
      </c>
    </row>
    <row r="163" spans="1:35" ht="110.25" customHeight="1" x14ac:dyDescent="0.25">
      <c r="A163" s="166">
        <f>'ĐẤT PNN'!A163</f>
        <v>157</v>
      </c>
      <c r="B163" s="166" t="str">
        <f>'ĐẤT PNN'!B163</f>
        <v>VT3</v>
      </c>
      <c r="C163" s="166" t="s">
        <v>500</v>
      </c>
      <c r="D163" s="166" t="s">
        <v>147</v>
      </c>
      <c r="E163" s="166" t="s">
        <v>516</v>
      </c>
      <c r="F163" s="166" t="s">
        <v>514</v>
      </c>
      <c r="G163" s="166" t="str">
        <f t="shared" si="250"/>
        <v>Xã Định QuánCác đường nhóm IIVị trí 175</v>
      </c>
      <c r="H163" s="166"/>
      <c r="I163" s="166"/>
      <c r="J163" s="194" t="str">
        <f>'ĐẤT PNN'!D163</f>
        <v>Các tuyến đường giao thông đấu nối trực tiếp ra Đường 107 đoạn từ Quốc lộ 20 đến Quốc lộ 20 + 100m có hiện trạng là đường nhựa, bê tông xi măng:
- Có bề rộng ≥5m, cách đường giao thông &gt;1.000m.
- Có bề rộng từ ≥3m đến &lt;5m, cách đường giao thông từ &gt;500m đến ≤1.000m.
- Có bề rộng &lt;3m, cách đường giao thông ≤200m.</v>
      </c>
      <c r="K163" s="194"/>
      <c r="L163" s="194"/>
      <c r="M163" s="170">
        <f t="shared" si="251"/>
        <v>55</v>
      </c>
      <c r="N163" s="170">
        <f t="shared" si="252"/>
        <v>40</v>
      </c>
      <c r="O163" s="170">
        <v>120</v>
      </c>
      <c r="P163" s="170">
        <v>90</v>
      </c>
      <c r="Q163" s="182">
        <v>1.1299999999999999</v>
      </c>
      <c r="R163" s="29">
        <f t="shared" si="253"/>
        <v>75</v>
      </c>
      <c r="S163" s="29">
        <f t="shared" si="254"/>
        <v>60</v>
      </c>
      <c r="T163" s="29">
        <f t="shared" si="255"/>
        <v>55</v>
      </c>
      <c r="U163" s="29">
        <f t="shared" si="256"/>
        <v>45</v>
      </c>
      <c r="V163" s="157">
        <f t="shared" si="221"/>
        <v>250</v>
      </c>
      <c r="W163" s="157">
        <f t="shared" si="222"/>
        <v>150</v>
      </c>
      <c r="X163" s="157">
        <f t="shared" si="223"/>
        <v>120</v>
      </c>
      <c r="Y163" s="157">
        <f t="shared" si="224"/>
        <v>80</v>
      </c>
      <c r="Z163" s="17"/>
      <c r="AA163" s="29">
        <f t="shared" si="257"/>
        <v>65</v>
      </c>
      <c r="AB163" s="29">
        <f t="shared" si="258"/>
        <v>50</v>
      </c>
      <c r="AC163" s="29">
        <f t="shared" si="259"/>
        <v>40</v>
      </c>
      <c r="AD163" s="29">
        <f t="shared" si="260"/>
        <v>25</v>
      </c>
      <c r="AE163" s="157">
        <f t="shared" si="225"/>
        <v>220</v>
      </c>
      <c r="AF163" s="157">
        <f t="shared" si="226"/>
        <v>130</v>
      </c>
      <c r="AG163" s="157">
        <f t="shared" si="227"/>
        <v>90</v>
      </c>
      <c r="AH163" s="157">
        <f t="shared" si="228"/>
        <v>50</v>
      </c>
      <c r="AI163" s="160">
        <f>'ĐẤT PNN'!I163-'ĐẤT NN'!O163</f>
        <v>50</v>
      </c>
    </row>
    <row r="164" spans="1:35" ht="63" customHeight="1" x14ac:dyDescent="0.25">
      <c r="A164" s="166">
        <f>'ĐẤT PNN'!A164</f>
        <v>158</v>
      </c>
      <c r="B164" s="166" t="str">
        <f>'ĐẤT PNN'!B164</f>
        <v>VT4</v>
      </c>
      <c r="C164" s="166" t="s">
        <v>502</v>
      </c>
      <c r="D164" s="166" t="s">
        <v>147</v>
      </c>
      <c r="E164" s="166" t="s">
        <v>517</v>
      </c>
      <c r="F164" s="166" t="s">
        <v>514</v>
      </c>
      <c r="G164" s="166" t="str">
        <f t="shared" si="250"/>
        <v>Xã Định QuánCác đường nhóm IIVị trí 175</v>
      </c>
      <c r="H164" s="166"/>
      <c r="I164" s="166"/>
      <c r="J164" s="194" t="str">
        <f>'ĐẤT PNN'!D164</f>
        <v>Các tuyến đường giao thông đấu nối trực tiếp ra Đường 107 đoạn từ Quốc lộ 20 đến Quốc lộ 20 + 100m có hiện trạng là đường nhựa, bê tông xi măng:
- Có bề rộng từ ≥3m đến &lt;5m, cách đường giao thông &gt;1.000m.
- Có bề rộng &lt;3m, cách đường giao thông &gt;200m.</v>
      </c>
      <c r="K164" s="194"/>
      <c r="L164" s="194"/>
      <c r="M164" s="170">
        <f t="shared" si="251"/>
        <v>45</v>
      </c>
      <c r="N164" s="170">
        <f t="shared" si="252"/>
        <v>25</v>
      </c>
      <c r="O164" s="170">
        <v>80</v>
      </c>
      <c r="P164" s="170">
        <v>50</v>
      </c>
      <c r="Q164" s="182">
        <v>1.1299999999999999</v>
      </c>
      <c r="R164" s="29">
        <f t="shared" si="253"/>
        <v>75</v>
      </c>
      <c r="S164" s="29">
        <f t="shared" si="254"/>
        <v>60</v>
      </c>
      <c r="T164" s="29">
        <f t="shared" si="255"/>
        <v>55</v>
      </c>
      <c r="U164" s="29">
        <f t="shared" si="256"/>
        <v>45</v>
      </c>
      <c r="V164" s="157">
        <f t="shared" si="221"/>
        <v>250</v>
      </c>
      <c r="W164" s="157">
        <f t="shared" si="222"/>
        <v>150</v>
      </c>
      <c r="X164" s="157">
        <f t="shared" si="223"/>
        <v>120</v>
      </c>
      <c r="Y164" s="157">
        <f t="shared" si="224"/>
        <v>80</v>
      </c>
      <c r="Z164" s="17"/>
      <c r="AA164" s="29">
        <f t="shared" si="257"/>
        <v>65</v>
      </c>
      <c r="AB164" s="29">
        <f t="shared" si="258"/>
        <v>50</v>
      </c>
      <c r="AC164" s="29">
        <f t="shared" si="259"/>
        <v>40</v>
      </c>
      <c r="AD164" s="29">
        <f t="shared" si="260"/>
        <v>25</v>
      </c>
      <c r="AE164" s="157">
        <f t="shared" si="225"/>
        <v>220</v>
      </c>
      <c r="AF164" s="157">
        <f t="shared" si="226"/>
        <v>130</v>
      </c>
      <c r="AG164" s="157">
        <f t="shared" si="227"/>
        <v>90</v>
      </c>
      <c r="AH164" s="157">
        <f t="shared" si="228"/>
        <v>50</v>
      </c>
      <c r="AI164" s="160">
        <f>'ĐẤT PNN'!I164-'ĐẤT NN'!O164</f>
        <v>10</v>
      </c>
    </row>
    <row r="165" spans="1:35" ht="94.5" customHeight="1" x14ac:dyDescent="0.25">
      <c r="A165" s="166">
        <f>'ĐẤT PNN'!A165</f>
        <v>159</v>
      </c>
      <c r="B165" s="166" t="str">
        <f>'ĐẤT PNN'!B165</f>
        <v>VT2*0,8</v>
      </c>
      <c r="C165" s="166" t="s">
        <v>498</v>
      </c>
      <c r="D165" s="166" t="s">
        <v>147</v>
      </c>
      <c r="E165" s="166" t="s">
        <v>515</v>
      </c>
      <c r="F165" s="166" t="s">
        <v>514</v>
      </c>
      <c r="G165" s="166" t="str">
        <f t="shared" si="250"/>
        <v>Xã Định QuánCác đường nhóm IIVị trí 175</v>
      </c>
      <c r="H165" s="166"/>
      <c r="I165" s="166"/>
      <c r="J165" s="194" t="str">
        <f>'ĐẤT PNN'!D165</f>
        <v>Các tuyến đường giao thông không đấu nối trực tiếp và thông ra Đường 107 đoạn từ Quốc lộ 20 đến Quốc lộ 20 + 100m có hiện trạng là đường nhựa, bê tông xi măng:
- Có bề rộng ≥5m, cách đường giao thông ≤1.000m.
- Có bề rộng từ ≥3m đến &lt;5m, cách đường giao thông ≤500m.</v>
      </c>
      <c r="K165" s="194"/>
      <c r="L165" s="194"/>
      <c r="M165" s="170">
        <f t="shared" si="251"/>
        <v>60</v>
      </c>
      <c r="N165" s="170">
        <f t="shared" si="252"/>
        <v>50</v>
      </c>
      <c r="O165" s="170">
        <v>150</v>
      </c>
      <c r="P165" s="170">
        <v>130</v>
      </c>
      <c r="Q165" s="182">
        <v>1.1299999999999999</v>
      </c>
      <c r="R165" s="29">
        <f t="shared" si="253"/>
        <v>75</v>
      </c>
      <c r="S165" s="29">
        <f t="shared" si="254"/>
        <v>60</v>
      </c>
      <c r="T165" s="29">
        <f t="shared" si="255"/>
        <v>55</v>
      </c>
      <c r="U165" s="29">
        <f t="shared" si="256"/>
        <v>45</v>
      </c>
      <c r="V165" s="157">
        <f t="shared" si="221"/>
        <v>250</v>
      </c>
      <c r="W165" s="157">
        <f t="shared" si="222"/>
        <v>150</v>
      </c>
      <c r="X165" s="157">
        <f t="shared" si="223"/>
        <v>120</v>
      </c>
      <c r="Y165" s="157">
        <f t="shared" si="224"/>
        <v>80</v>
      </c>
      <c r="Z165" s="17"/>
      <c r="AA165" s="29">
        <f t="shared" si="257"/>
        <v>65</v>
      </c>
      <c r="AB165" s="29">
        <f t="shared" si="258"/>
        <v>50</v>
      </c>
      <c r="AC165" s="29">
        <f t="shared" si="259"/>
        <v>40</v>
      </c>
      <c r="AD165" s="29">
        <f t="shared" si="260"/>
        <v>25</v>
      </c>
      <c r="AE165" s="157">
        <f t="shared" si="225"/>
        <v>220</v>
      </c>
      <c r="AF165" s="157">
        <f t="shared" si="226"/>
        <v>130</v>
      </c>
      <c r="AG165" s="157">
        <f t="shared" si="227"/>
        <v>90</v>
      </c>
      <c r="AH165" s="157">
        <f t="shared" si="228"/>
        <v>50</v>
      </c>
      <c r="AI165" s="160">
        <f>'ĐẤT PNN'!I165-'ĐẤT NN'!O165</f>
        <v>80</v>
      </c>
    </row>
    <row r="166" spans="1:35" ht="110.25" customHeight="1" x14ac:dyDescent="0.25">
      <c r="A166" s="166">
        <f>'ĐẤT PNN'!A166</f>
        <v>160</v>
      </c>
      <c r="B166" s="166" t="str">
        <f>'ĐẤT PNN'!B166</f>
        <v>VT3*0,8</v>
      </c>
      <c r="C166" s="166" t="s">
        <v>500</v>
      </c>
      <c r="D166" s="166" t="s">
        <v>147</v>
      </c>
      <c r="E166" s="166" t="s">
        <v>516</v>
      </c>
      <c r="F166" s="166" t="s">
        <v>514</v>
      </c>
      <c r="G166" s="166" t="str">
        <f t="shared" si="250"/>
        <v>Xã Định QuánCác đường nhóm IIVị trí 175</v>
      </c>
      <c r="H166" s="166"/>
      <c r="I166" s="166"/>
      <c r="J166" s="194" t="str">
        <f>'ĐẤT PNN'!D166</f>
        <v>Các tuyến đường giao thông không đấu nối trực tiếp và thông ra Đường 107 đoạn từ Quốc lộ 20 đến Quốc lộ 20 + 100m có hiện trạng là đường nhựa, bê tông xi măng:
- Có bề rộng ≥5m, cách đường giao thông &gt;1.000m.
- Có bề rộng từ ≥3m đến &lt;5m, cách đường giao thông từ &gt;500m đến ≤1.000m.
- Có bề rộng &lt;3m, cách đường giao thông ≤200m.</v>
      </c>
      <c r="K166" s="194"/>
      <c r="L166" s="194"/>
      <c r="M166" s="170">
        <f t="shared" si="251"/>
        <v>55</v>
      </c>
      <c r="N166" s="170">
        <f t="shared" si="252"/>
        <v>40</v>
      </c>
      <c r="O166" s="170">
        <v>120</v>
      </c>
      <c r="P166" s="170">
        <v>90</v>
      </c>
      <c r="Q166" s="182">
        <v>1.1299999999999999</v>
      </c>
      <c r="R166" s="29">
        <f t="shared" si="253"/>
        <v>75</v>
      </c>
      <c r="S166" s="29">
        <f t="shared" si="254"/>
        <v>60</v>
      </c>
      <c r="T166" s="29">
        <f t="shared" si="255"/>
        <v>55</v>
      </c>
      <c r="U166" s="29">
        <f t="shared" si="256"/>
        <v>45</v>
      </c>
      <c r="V166" s="157">
        <f t="shared" si="221"/>
        <v>250</v>
      </c>
      <c r="W166" s="157">
        <f t="shared" si="222"/>
        <v>150</v>
      </c>
      <c r="X166" s="157">
        <f t="shared" si="223"/>
        <v>120</v>
      </c>
      <c r="Y166" s="157">
        <f t="shared" si="224"/>
        <v>80</v>
      </c>
      <c r="Z166" s="17"/>
      <c r="AA166" s="29">
        <f t="shared" si="257"/>
        <v>65</v>
      </c>
      <c r="AB166" s="29">
        <f t="shared" si="258"/>
        <v>50</v>
      </c>
      <c r="AC166" s="29">
        <f t="shared" si="259"/>
        <v>40</v>
      </c>
      <c r="AD166" s="29">
        <f t="shared" si="260"/>
        <v>25</v>
      </c>
      <c r="AE166" s="157">
        <f t="shared" si="225"/>
        <v>220</v>
      </c>
      <c r="AF166" s="157">
        <f t="shared" si="226"/>
        <v>130</v>
      </c>
      <c r="AG166" s="157">
        <f t="shared" si="227"/>
        <v>90</v>
      </c>
      <c r="AH166" s="157">
        <f t="shared" si="228"/>
        <v>50</v>
      </c>
      <c r="AI166" s="160">
        <f>'ĐẤT PNN'!I166-'ĐẤT NN'!O166</f>
        <v>30</v>
      </c>
    </row>
    <row r="167" spans="1:35" ht="63" customHeight="1" x14ac:dyDescent="0.25">
      <c r="A167" s="166">
        <f>'ĐẤT PNN'!A167</f>
        <v>161</v>
      </c>
      <c r="B167" s="166" t="str">
        <f>'ĐẤT PNN'!B167</f>
        <v>VT4*0,8</v>
      </c>
      <c r="C167" s="166" t="s">
        <v>502</v>
      </c>
      <c r="D167" s="166" t="s">
        <v>147</v>
      </c>
      <c r="E167" s="166" t="s">
        <v>517</v>
      </c>
      <c r="F167" s="166" t="s">
        <v>514</v>
      </c>
      <c r="G167" s="166" t="str">
        <f t="shared" si="250"/>
        <v>Xã Định QuánCác đường nhóm IIVị trí 175</v>
      </c>
      <c r="H167" s="166"/>
      <c r="I167" s="166"/>
      <c r="J167" s="194" t="str">
        <f>'ĐẤT PNN'!D167</f>
        <v>Các tuyến đường giao thông không đấu nối trực tiếp và thông ra Đường 107 đoạn từ Quốc lộ 20 đến Quốc lộ 20 + 100m có hiện trạng là đường nhựa, bê tông xi măng:
- Có bề rộng từ ≥3m đến &lt;5m, cách đường giao thông &gt;1.000m.
- Có bề rộng &lt;3m, cách đường giao thông &gt;200m.</v>
      </c>
      <c r="K167" s="194"/>
      <c r="L167" s="194"/>
      <c r="M167" s="170">
        <f t="shared" si="251"/>
        <v>45</v>
      </c>
      <c r="N167" s="170">
        <f t="shared" si="252"/>
        <v>25</v>
      </c>
      <c r="O167" s="170">
        <v>80</v>
      </c>
      <c r="P167" s="170">
        <v>50</v>
      </c>
      <c r="Q167" s="182">
        <v>1.1299999999999999</v>
      </c>
      <c r="R167" s="29">
        <f t="shared" si="253"/>
        <v>75</v>
      </c>
      <c r="S167" s="29">
        <f t="shared" si="254"/>
        <v>60</v>
      </c>
      <c r="T167" s="29">
        <f t="shared" si="255"/>
        <v>55</v>
      </c>
      <c r="U167" s="29">
        <f t="shared" si="256"/>
        <v>45</v>
      </c>
      <c r="V167" s="157">
        <f t="shared" si="221"/>
        <v>250</v>
      </c>
      <c r="W167" s="157">
        <f t="shared" si="222"/>
        <v>150</v>
      </c>
      <c r="X167" s="157">
        <f t="shared" si="223"/>
        <v>120</v>
      </c>
      <c r="Y167" s="157">
        <f t="shared" si="224"/>
        <v>80</v>
      </c>
      <c r="Z167" s="17"/>
      <c r="AA167" s="29">
        <f t="shared" si="257"/>
        <v>65</v>
      </c>
      <c r="AB167" s="29">
        <f t="shared" si="258"/>
        <v>50</v>
      </c>
      <c r="AC167" s="29">
        <f t="shared" si="259"/>
        <v>40</v>
      </c>
      <c r="AD167" s="29">
        <f t="shared" si="260"/>
        <v>25</v>
      </c>
      <c r="AE167" s="157">
        <f t="shared" si="225"/>
        <v>220</v>
      </c>
      <c r="AF167" s="157">
        <f t="shared" si="226"/>
        <v>130</v>
      </c>
      <c r="AG167" s="157">
        <f t="shared" si="227"/>
        <v>90</v>
      </c>
      <c r="AH167" s="157">
        <f t="shared" si="228"/>
        <v>50</v>
      </c>
      <c r="AI167" s="160">
        <f>'ĐẤT PNN'!I167-'ĐẤT NN'!O167</f>
        <v>0</v>
      </c>
    </row>
    <row r="168" spans="1:35" ht="63" x14ac:dyDescent="0.25">
      <c r="A168" s="166">
        <f>'ĐẤT PNN'!A168</f>
        <v>162</v>
      </c>
      <c r="B168" s="166" t="str">
        <f>'ĐẤT PNN'!B168</f>
        <v>DQ8NT2_D2,3</v>
      </c>
      <c r="C168" s="166" t="s">
        <v>495</v>
      </c>
      <c r="D168" s="166" t="s">
        <v>147</v>
      </c>
      <c r="E168" s="166" t="s">
        <v>513</v>
      </c>
      <c r="F168" s="166" t="s">
        <v>514</v>
      </c>
      <c r="G168" s="166" t="str">
        <f t="shared" si="250"/>
        <v>Xã Định QuánCác đường nhóm IIVị trí 175</v>
      </c>
      <c r="H168" s="181" t="s">
        <v>487</v>
      </c>
      <c r="I168" s="181" t="s">
        <v>488</v>
      </c>
      <c r="J168" s="167" t="str">
        <f>'ĐẤT PNN'!D168</f>
        <v>Đường 107</v>
      </c>
      <c r="K168" s="167" t="str">
        <f>'ĐẤT PNN'!E168</f>
        <v>Quốc lộ 20 + 100m</v>
      </c>
      <c r="L168" s="167" t="str">
        <f>'ĐẤT PNN'!F168</f>
        <v>Bến phà 107</v>
      </c>
      <c r="M168" s="168">
        <f>R168</f>
        <v>75</v>
      </c>
      <c r="N168" s="169">
        <f>AA168</f>
        <v>65</v>
      </c>
      <c r="O168" s="170">
        <v>250</v>
      </c>
      <c r="P168" s="170">
        <v>220</v>
      </c>
      <c r="Q168" s="182">
        <v>1.1299999999999999</v>
      </c>
      <c r="R168" s="73">
        <v>75</v>
      </c>
      <c r="S168" s="73">
        <v>60</v>
      </c>
      <c r="T168" s="73">
        <v>55</v>
      </c>
      <c r="U168" s="73">
        <v>45</v>
      </c>
      <c r="V168" s="157">
        <f t="shared" si="221"/>
        <v>250</v>
      </c>
      <c r="W168" s="157">
        <f t="shared" si="222"/>
        <v>150</v>
      </c>
      <c r="X168" s="157">
        <f t="shared" si="223"/>
        <v>120</v>
      </c>
      <c r="Y168" s="157">
        <f t="shared" si="224"/>
        <v>80</v>
      </c>
      <c r="Z168" s="17">
        <v>2</v>
      </c>
      <c r="AA168" s="136">
        <v>65</v>
      </c>
      <c r="AB168" s="136">
        <v>50</v>
      </c>
      <c r="AC168" s="136">
        <v>40</v>
      </c>
      <c r="AD168" s="136">
        <v>25</v>
      </c>
      <c r="AE168" s="157">
        <f t="shared" si="225"/>
        <v>220</v>
      </c>
      <c r="AF168" s="157">
        <f t="shared" si="226"/>
        <v>130</v>
      </c>
      <c r="AG168" s="157">
        <f t="shared" si="227"/>
        <v>90</v>
      </c>
      <c r="AH168" s="157">
        <f t="shared" si="228"/>
        <v>50</v>
      </c>
      <c r="AI168" s="160">
        <f>'ĐẤT PNN'!I168-'ĐẤT NN'!O168</f>
        <v>130</v>
      </c>
    </row>
    <row r="169" spans="1:35" ht="94.5" customHeight="1" x14ac:dyDescent="0.25">
      <c r="A169" s="166">
        <f>'ĐẤT PNN'!A169</f>
        <v>163</v>
      </c>
      <c r="B169" s="166" t="str">
        <f>'ĐẤT PNN'!B169</f>
        <v>VT2</v>
      </c>
      <c r="C169" s="166" t="s">
        <v>498</v>
      </c>
      <c r="D169" s="166" t="s">
        <v>147</v>
      </c>
      <c r="E169" s="166" t="s">
        <v>515</v>
      </c>
      <c r="F169" s="166" t="s">
        <v>514</v>
      </c>
      <c r="G169" s="166" t="str">
        <f t="shared" si="250"/>
        <v>Xã Định QuánCác đường nhóm IIVị trí 175</v>
      </c>
      <c r="H169" s="166"/>
      <c r="I169" s="166"/>
      <c r="J169" s="194" t="str">
        <f>'ĐẤT PNN'!D169</f>
        <v>Các tuyến đường giao thông đấu nối trực tiếp ra Đường 107 đoạn từ Quốc lộ 20 + 100m đến Bến phà 107 có hiện trạng là đường nhựa, bê tông xi măng:
- Có bề rộng ≥5m, cách đường giao thông ≤1.000m.
- Có bề rộng từ ≥3m đến &lt;5m, cách đường giao thông ≤500m.</v>
      </c>
      <c r="K169" s="194"/>
      <c r="L169" s="194"/>
      <c r="M169" s="170">
        <f t="shared" ref="M169:M174" si="261">IF(B169="VT2",S169,IF(B169="VT3",T169,IF(B169="VT2*0,8",S169,IF(B169="VT3*0,8",T169,U169))))</f>
        <v>60</v>
      </c>
      <c r="N169" s="170">
        <f t="shared" ref="N169:N174" si="262">IF(B169="VT2",AB169,IF(B169="VT3",AC169,IF(B169="VT2*0,8",AB169,IF(B169="VT3*0,8",AC169,AD169))))</f>
        <v>50</v>
      </c>
      <c r="O169" s="170">
        <v>150</v>
      </c>
      <c r="P169" s="170">
        <v>130</v>
      </c>
      <c r="Q169" s="182">
        <v>1.1299999999999999</v>
      </c>
      <c r="R169" s="29">
        <f t="shared" si="253"/>
        <v>75</v>
      </c>
      <c r="S169" s="29">
        <f t="shared" si="254"/>
        <v>60</v>
      </c>
      <c r="T169" s="29">
        <f t="shared" si="255"/>
        <v>55</v>
      </c>
      <c r="U169" s="29">
        <f t="shared" si="256"/>
        <v>45</v>
      </c>
      <c r="V169" s="157">
        <f t="shared" si="221"/>
        <v>250</v>
      </c>
      <c r="W169" s="157">
        <f t="shared" si="222"/>
        <v>150</v>
      </c>
      <c r="X169" s="157">
        <f t="shared" si="223"/>
        <v>120</v>
      </c>
      <c r="Y169" s="157">
        <f t="shared" si="224"/>
        <v>80</v>
      </c>
      <c r="Z169" s="17"/>
      <c r="AA169" s="29">
        <f t="shared" si="257"/>
        <v>65</v>
      </c>
      <c r="AB169" s="29">
        <f t="shared" si="258"/>
        <v>50</v>
      </c>
      <c r="AC169" s="29">
        <f t="shared" si="259"/>
        <v>40</v>
      </c>
      <c r="AD169" s="29">
        <f t="shared" si="260"/>
        <v>25</v>
      </c>
      <c r="AE169" s="157">
        <f t="shared" si="225"/>
        <v>220</v>
      </c>
      <c r="AF169" s="157">
        <f t="shared" si="226"/>
        <v>130</v>
      </c>
      <c r="AG169" s="157">
        <f t="shared" si="227"/>
        <v>90</v>
      </c>
      <c r="AH169" s="157">
        <f t="shared" si="228"/>
        <v>50</v>
      </c>
      <c r="AI169" s="160">
        <f>'ĐẤT PNN'!I169-'ĐẤT NN'!O169</f>
        <v>40</v>
      </c>
    </row>
    <row r="170" spans="1:35" ht="110.25" customHeight="1" x14ac:dyDescent="0.25">
      <c r="A170" s="166">
        <f>'ĐẤT PNN'!A170</f>
        <v>164</v>
      </c>
      <c r="B170" s="166" t="str">
        <f>'ĐẤT PNN'!B170</f>
        <v>VT3</v>
      </c>
      <c r="C170" s="166" t="s">
        <v>500</v>
      </c>
      <c r="D170" s="166" t="s">
        <v>147</v>
      </c>
      <c r="E170" s="166" t="s">
        <v>516</v>
      </c>
      <c r="F170" s="166" t="s">
        <v>514</v>
      </c>
      <c r="G170" s="166" t="str">
        <f t="shared" si="250"/>
        <v>Xã Định QuánCác đường nhóm IIVị trí 175</v>
      </c>
      <c r="H170" s="166"/>
      <c r="I170" s="166"/>
      <c r="J170" s="194" t="str">
        <f>'ĐẤT PNN'!D170</f>
        <v>Các tuyến đường giao thông đấu nối trực tiếp ra Đường 107 đoạn từ Quốc lộ 20 + 100m đến Bến phà 107 có hiện trạng là đường nhựa, bê tông xi măng:
- Có bề rộng ≥5m, cách đường giao thông &gt;1.000m.
- Có bề rộng từ ≥3m đến &lt;5m, cách đường giao thông từ &gt;500m đến ≤1.000m.
- Có bề rộng &lt;3m, cách đường giao thông ≤200m.</v>
      </c>
      <c r="K170" s="194"/>
      <c r="L170" s="194"/>
      <c r="M170" s="170">
        <f t="shared" si="261"/>
        <v>55</v>
      </c>
      <c r="N170" s="170">
        <f t="shared" si="262"/>
        <v>40</v>
      </c>
      <c r="O170" s="170">
        <v>120</v>
      </c>
      <c r="P170" s="170">
        <v>90</v>
      </c>
      <c r="Q170" s="182">
        <v>1.1299999999999999</v>
      </c>
      <c r="R170" s="29">
        <f t="shared" si="253"/>
        <v>75</v>
      </c>
      <c r="S170" s="29">
        <f t="shared" si="254"/>
        <v>60</v>
      </c>
      <c r="T170" s="29">
        <f t="shared" si="255"/>
        <v>55</v>
      </c>
      <c r="U170" s="29">
        <f t="shared" si="256"/>
        <v>45</v>
      </c>
      <c r="V170" s="157">
        <f t="shared" si="221"/>
        <v>250</v>
      </c>
      <c r="W170" s="157">
        <f t="shared" si="222"/>
        <v>150</v>
      </c>
      <c r="X170" s="157">
        <f t="shared" si="223"/>
        <v>120</v>
      </c>
      <c r="Y170" s="157">
        <f t="shared" si="224"/>
        <v>80</v>
      </c>
      <c r="Z170" s="17"/>
      <c r="AA170" s="29">
        <f t="shared" si="257"/>
        <v>65</v>
      </c>
      <c r="AB170" s="29">
        <f t="shared" si="258"/>
        <v>50</v>
      </c>
      <c r="AC170" s="29">
        <f t="shared" si="259"/>
        <v>40</v>
      </c>
      <c r="AD170" s="29">
        <f t="shared" si="260"/>
        <v>25</v>
      </c>
      <c r="AE170" s="157">
        <f t="shared" si="225"/>
        <v>220</v>
      </c>
      <c r="AF170" s="157">
        <f t="shared" si="226"/>
        <v>130</v>
      </c>
      <c r="AG170" s="157">
        <f t="shared" si="227"/>
        <v>90</v>
      </c>
      <c r="AH170" s="157">
        <f t="shared" si="228"/>
        <v>50</v>
      </c>
      <c r="AI170" s="160">
        <f>'ĐẤT PNN'!I170-'ĐẤT NN'!O170</f>
        <v>30</v>
      </c>
    </row>
    <row r="171" spans="1:35" ht="63" customHeight="1" x14ac:dyDescent="0.25">
      <c r="A171" s="166">
        <f>'ĐẤT PNN'!A171</f>
        <v>165</v>
      </c>
      <c r="B171" s="166" t="str">
        <f>'ĐẤT PNN'!B171</f>
        <v>VT4</v>
      </c>
      <c r="C171" s="166" t="s">
        <v>502</v>
      </c>
      <c r="D171" s="166" t="s">
        <v>147</v>
      </c>
      <c r="E171" s="166" t="s">
        <v>517</v>
      </c>
      <c r="F171" s="166" t="s">
        <v>514</v>
      </c>
      <c r="G171" s="166" t="str">
        <f t="shared" si="250"/>
        <v>Xã Định QuánCác đường nhóm IIVị trí 175</v>
      </c>
      <c r="H171" s="166"/>
      <c r="I171" s="166"/>
      <c r="J171" s="194" t="str">
        <f>'ĐẤT PNN'!D171</f>
        <v>Các tuyến đường giao thông đấu nối trực tiếp ra Đường 107 đoạn từ Quốc lộ 20 + 100m đến Bến phà 107 có hiện trạng là đường nhựa, bê tông xi măng:
- Có bề rộng từ ≥3m đến &lt;5m, cách đường giao thông &gt;1.000m.
- Có bề rộng &lt;3m, cách đường giao thông &gt;200m.</v>
      </c>
      <c r="K171" s="194"/>
      <c r="L171" s="194"/>
      <c r="M171" s="170">
        <f t="shared" si="261"/>
        <v>45</v>
      </c>
      <c r="N171" s="170">
        <f t="shared" si="262"/>
        <v>25</v>
      </c>
      <c r="O171" s="170">
        <v>80</v>
      </c>
      <c r="P171" s="170">
        <v>50</v>
      </c>
      <c r="Q171" s="182">
        <v>1.1299999999999999</v>
      </c>
      <c r="R171" s="29">
        <f t="shared" si="253"/>
        <v>75</v>
      </c>
      <c r="S171" s="29">
        <f t="shared" si="254"/>
        <v>60</v>
      </c>
      <c r="T171" s="29">
        <f t="shared" si="255"/>
        <v>55</v>
      </c>
      <c r="U171" s="29">
        <f t="shared" si="256"/>
        <v>45</v>
      </c>
      <c r="V171" s="157">
        <f t="shared" si="221"/>
        <v>250</v>
      </c>
      <c r="W171" s="157">
        <f t="shared" si="222"/>
        <v>150</v>
      </c>
      <c r="X171" s="157">
        <f t="shared" si="223"/>
        <v>120</v>
      </c>
      <c r="Y171" s="157">
        <f t="shared" si="224"/>
        <v>80</v>
      </c>
      <c r="Z171" s="17"/>
      <c r="AA171" s="29">
        <f t="shared" si="257"/>
        <v>65</v>
      </c>
      <c r="AB171" s="29">
        <f t="shared" si="258"/>
        <v>50</v>
      </c>
      <c r="AC171" s="29">
        <f t="shared" si="259"/>
        <v>40</v>
      </c>
      <c r="AD171" s="29">
        <f t="shared" si="260"/>
        <v>25</v>
      </c>
      <c r="AE171" s="157">
        <f t="shared" si="225"/>
        <v>220</v>
      </c>
      <c r="AF171" s="157">
        <f t="shared" si="226"/>
        <v>130</v>
      </c>
      <c r="AG171" s="157">
        <f t="shared" si="227"/>
        <v>90</v>
      </c>
      <c r="AH171" s="157">
        <f t="shared" si="228"/>
        <v>50</v>
      </c>
      <c r="AI171" s="160">
        <f>'ĐẤT PNN'!I171-'ĐẤT NN'!O171</f>
        <v>30</v>
      </c>
    </row>
    <row r="172" spans="1:35" ht="94.5" customHeight="1" x14ac:dyDescent="0.25">
      <c r="A172" s="166">
        <f>'ĐẤT PNN'!A172</f>
        <v>166</v>
      </c>
      <c r="B172" s="166" t="str">
        <f>'ĐẤT PNN'!B172</f>
        <v>VT2*0,8</v>
      </c>
      <c r="C172" s="166" t="s">
        <v>498</v>
      </c>
      <c r="D172" s="166" t="s">
        <v>147</v>
      </c>
      <c r="E172" s="166" t="s">
        <v>515</v>
      </c>
      <c r="F172" s="166" t="s">
        <v>514</v>
      </c>
      <c r="G172" s="166" t="str">
        <f t="shared" si="250"/>
        <v>Xã Định QuánCác đường nhóm IIVị trí 175</v>
      </c>
      <c r="H172" s="166"/>
      <c r="I172" s="166"/>
      <c r="J172" s="194" t="str">
        <f>'ĐẤT PNN'!D172</f>
        <v>Các tuyến đường giao thông không đấu nối trực tiếp và thông ra Đường 107 đoạn từ Quốc lộ 20 + 100m đến Bến phà 107 có hiện trạng là đường nhựa, bê tông xi măng:
- Có bề rộng ≥5m, cách đường giao thông ≤1.000m.
- Có bề rộng từ ≥3m đến &lt;5m, cách đường giao thông ≤500m.</v>
      </c>
      <c r="K172" s="194"/>
      <c r="L172" s="194"/>
      <c r="M172" s="170">
        <f t="shared" si="261"/>
        <v>60</v>
      </c>
      <c r="N172" s="170">
        <f t="shared" si="262"/>
        <v>50</v>
      </c>
      <c r="O172" s="170">
        <v>150</v>
      </c>
      <c r="P172" s="170">
        <v>130</v>
      </c>
      <c r="Q172" s="182">
        <v>1.1299999999999999</v>
      </c>
      <c r="R172" s="29">
        <f t="shared" si="253"/>
        <v>75</v>
      </c>
      <c r="S172" s="29">
        <f t="shared" si="254"/>
        <v>60</v>
      </c>
      <c r="T172" s="29">
        <f t="shared" si="255"/>
        <v>55</v>
      </c>
      <c r="U172" s="29">
        <f t="shared" si="256"/>
        <v>45</v>
      </c>
      <c r="V172" s="157">
        <f t="shared" si="221"/>
        <v>250</v>
      </c>
      <c r="W172" s="157">
        <f t="shared" si="222"/>
        <v>150</v>
      </c>
      <c r="X172" s="157">
        <f t="shared" si="223"/>
        <v>120</v>
      </c>
      <c r="Y172" s="157">
        <f t="shared" si="224"/>
        <v>80</v>
      </c>
      <c r="Z172" s="17"/>
      <c r="AA172" s="29">
        <f t="shared" si="257"/>
        <v>65</v>
      </c>
      <c r="AB172" s="29">
        <f t="shared" si="258"/>
        <v>50</v>
      </c>
      <c r="AC172" s="29">
        <f t="shared" si="259"/>
        <v>40</v>
      </c>
      <c r="AD172" s="29">
        <f t="shared" si="260"/>
        <v>25</v>
      </c>
      <c r="AE172" s="157">
        <f t="shared" si="225"/>
        <v>220</v>
      </c>
      <c r="AF172" s="157">
        <f t="shared" si="226"/>
        <v>130</v>
      </c>
      <c r="AG172" s="157">
        <f t="shared" si="227"/>
        <v>90</v>
      </c>
      <c r="AH172" s="157">
        <f t="shared" si="228"/>
        <v>50</v>
      </c>
      <c r="AI172" s="160">
        <f>'ĐẤT PNN'!I172-'ĐẤT NN'!O172</f>
        <v>20</v>
      </c>
    </row>
    <row r="173" spans="1:35" ht="110.25" customHeight="1" x14ac:dyDescent="0.25">
      <c r="A173" s="166">
        <f>'ĐẤT PNN'!A173</f>
        <v>167</v>
      </c>
      <c r="B173" s="166" t="str">
        <f>'ĐẤT PNN'!B173</f>
        <v>VT3*0,8</v>
      </c>
      <c r="C173" s="166" t="s">
        <v>500</v>
      </c>
      <c r="D173" s="166" t="s">
        <v>147</v>
      </c>
      <c r="E173" s="166" t="s">
        <v>516</v>
      </c>
      <c r="F173" s="166" t="s">
        <v>514</v>
      </c>
      <c r="G173" s="166" t="str">
        <f t="shared" si="250"/>
        <v>Xã Định QuánCác đường nhóm IIVị trí 175</v>
      </c>
      <c r="H173" s="166"/>
      <c r="I173" s="166"/>
      <c r="J173" s="194" t="str">
        <f>'ĐẤT PNN'!D173</f>
        <v>Các tuyến đường giao thông không đấu nối trực tiếp và thông ra Đường 107 đoạn từ Quốc lộ 20 + 100m đến Bến phà 107 có hiện trạng là đường nhựa, bê tông xi măng:
- Có bề rộng ≥5m, cách đường giao thông &gt;1.000m.
- Có bề rộng từ ≥3m đến &lt;5m, cách đường giao thông từ &gt;500m đến ≤1.000m.
- Có bề rộng &lt;3m, cách đường giao thông ≤200m.</v>
      </c>
      <c r="K173" s="194"/>
      <c r="L173" s="194"/>
      <c r="M173" s="170">
        <f t="shared" si="261"/>
        <v>55</v>
      </c>
      <c r="N173" s="170">
        <f t="shared" si="262"/>
        <v>40</v>
      </c>
      <c r="O173" s="170">
        <v>120</v>
      </c>
      <c r="P173" s="170">
        <v>90</v>
      </c>
      <c r="Q173" s="182">
        <v>1.1299999999999999</v>
      </c>
      <c r="R173" s="29">
        <f t="shared" si="253"/>
        <v>75</v>
      </c>
      <c r="S173" s="29">
        <f t="shared" si="254"/>
        <v>60</v>
      </c>
      <c r="T173" s="29">
        <f t="shared" si="255"/>
        <v>55</v>
      </c>
      <c r="U173" s="29">
        <f t="shared" si="256"/>
        <v>45</v>
      </c>
      <c r="V173" s="157">
        <f t="shared" si="221"/>
        <v>250</v>
      </c>
      <c r="W173" s="157">
        <f t="shared" si="222"/>
        <v>150</v>
      </c>
      <c r="X173" s="157">
        <f t="shared" si="223"/>
        <v>120</v>
      </c>
      <c r="Y173" s="157">
        <f t="shared" si="224"/>
        <v>80</v>
      </c>
      <c r="Z173" s="17"/>
      <c r="AA173" s="29">
        <f t="shared" si="257"/>
        <v>65</v>
      </c>
      <c r="AB173" s="29">
        <f t="shared" si="258"/>
        <v>50</v>
      </c>
      <c r="AC173" s="29">
        <f t="shared" si="259"/>
        <v>40</v>
      </c>
      <c r="AD173" s="29">
        <f t="shared" si="260"/>
        <v>25</v>
      </c>
      <c r="AE173" s="157">
        <f t="shared" si="225"/>
        <v>220</v>
      </c>
      <c r="AF173" s="157">
        <f t="shared" si="226"/>
        <v>130</v>
      </c>
      <c r="AG173" s="157">
        <f t="shared" si="227"/>
        <v>90</v>
      </c>
      <c r="AH173" s="157">
        <f t="shared" si="228"/>
        <v>50</v>
      </c>
      <c r="AI173" s="160">
        <f>'ĐẤT PNN'!I173-'ĐẤT NN'!O173</f>
        <v>20</v>
      </c>
    </row>
    <row r="174" spans="1:35" ht="63" customHeight="1" x14ac:dyDescent="0.25">
      <c r="A174" s="166">
        <f>'ĐẤT PNN'!A174</f>
        <v>168</v>
      </c>
      <c r="B174" s="166" t="str">
        <f>'ĐẤT PNN'!B174</f>
        <v>VT4*0,8</v>
      </c>
      <c r="C174" s="166" t="s">
        <v>502</v>
      </c>
      <c r="D174" s="166" t="s">
        <v>147</v>
      </c>
      <c r="E174" s="166" t="s">
        <v>517</v>
      </c>
      <c r="F174" s="166" t="s">
        <v>514</v>
      </c>
      <c r="G174" s="166" t="str">
        <f t="shared" si="250"/>
        <v>Xã Định QuánCác đường nhóm IIVị trí 175</v>
      </c>
      <c r="H174" s="166"/>
      <c r="I174" s="166"/>
      <c r="J174" s="194" t="str">
        <f>'ĐẤT PNN'!D174</f>
        <v>Các tuyến đường giao thông không đấu nối trực tiếp và thông ra Đường 107 đoạn từ Quốc lộ 20 + 100m đến Bến phà 107 có hiện trạng là đường nhựa, bê tông xi măng:
- Có bề rộng từ ≥3m đến &lt;5m, cách đường giao thông &gt;1.000m.
- Có bề rộng &lt;3m, cách đường giao thông &gt;200m.</v>
      </c>
      <c r="K174" s="194"/>
      <c r="L174" s="194"/>
      <c r="M174" s="170">
        <f t="shared" si="261"/>
        <v>45</v>
      </c>
      <c r="N174" s="170">
        <f t="shared" si="262"/>
        <v>25</v>
      </c>
      <c r="O174" s="170">
        <v>80</v>
      </c>
      <c r="P174" s="170">
        <v>50</v>
      </c>
      <c r="Q174" s="182">
        <v>1.1299999999999999</v>
      </c>
      <c r="R174" s="29">
        <f t="shared" si="253"/>
        <v>75</v>
      </c>
      <c r="S174" s="29">
        <f t="shared" si="254"/>
        <v>60</v>
      </c>
      <c r="T174" s="29">
        <f t="shared" si="255"/>
        <v>55</v>
      </c>
      <c r="U174" s="29">
        <f t="shared" si="256"/>
        <v>45</v>
      </c>
      <c r="V174" s="157">
        <f t="shared" si="221"/>
        <v>250</v>
      </c>
      <c r="W174" s="157">
        <f t="shared" si="222"/>
        <v>150</v>
      </c>
      <c r="X174" s="157">
        <f t="shared" si="223"/>
        <v>120</v>
      </c>
      <c r="Y174" s="157">
        <f t="shared" si="224"/>
        <v>80</v>
      </c>
      <c r="Z174" s="17"/>
      <c r="AA174" s="29">
        <f t="shared" si="257"/>
        <v>65</v>
      </c>
      <c r="AB174" s="29">
        <f t="shared" si="258"/>
        <v>50</v>
      </c>
      <c r="AC174" s="29">
        <f t="shared" si="259"/>
        <v>40</v>
      </c>
      <c r="AD174" s="29">
        <f t="shared" si="260"/>
        <v>25</v>
      </c>
      <c r="AE174" s="157">
        <f t="shared" si="225"/>
        <v>220</v>
      </c>
      <c r="AF174" s="157">
        <f t="shared" si="226"/>
        <v>130</v>
      </c>
      <c r="AG174" s="157">
        <f t="shared" si="227"/>
        <v>90</v>
      </c>
      <c r="AH174" s="157">
        <f t="shared" si="228"/>
        <v>50</v>
      </c>
      <c r="AI174" s="160">
        <f>'ĐẤT PNN'!I174-'ĐẤT NN'!O174</f>
        <v>20</v>
      </c>
    </row>
    <row r="175" spans="1:35" ht="63" x14ac:dyDescent="0.25">
      <c r="A175" s="166">
        <f>'ĐẤT PNN'!A175</f>
        <v>169</v>
      </c>
      <c r="B175" s="166" t="str">
        <f>'ĐẤT PNN'!B175</f>
        <v>DQ28NT</v>
      </c>
      <c r="C175" s="166" t="s">
        <v>495</v>
      </c>
      <c r="D175" s="166" t="s">
        <v>147</v>
      </c>
      <c r="E175" s="166" t="s">
        <v>509</v>
      </c>
      <c r="F175" s="166" t="s">
        <v>19</v>
      </c>
      <c r="G175" s="166" t="str">
        <f t="shared" ref="G175:G188" si="263">D175&amp;F175&amp;C$7&amp;$M$42</f>
        <v>Xã Định QuánCác đường còn lạiVị trí 170</v>
      </c>
      <c r="H175" s="181" t="s">
        <v>490</v>
      </c>
      <c r="I175" s="181" t="s">
        <v>489</v>
      </c>
      <c r="J175" s="167" t="str">
        <f>'ĐẤT PNN'!D175</f>
        <v>Đường từ cây xăng 108 vào trung tâm hành chính xã</v>
      </c>
      <c r="K175" s="167" t="str">
        <f>'ĐẤT PNN'!E175</f>
        <v>Quốc lộ 20</v>
      </c>
      <c r="L175" s="167" t="str">
        <f>'ĐẤT PNN'!F175</f>
        <v>Đường 107</v>
      </c>
      <c r="M175" s="168">
        <f>R175</f>
        <v>70</v>
      </c>
      <c r="N175" s="169">
        <f>AA175</f>
        <v>60</v>
      </c>
      <c r="O175" s="170">
        <v>230</v>
      </c>
      <c r="P175" s="170">
        <v>200</v>
      </c>
      <c r="Q175" s="182">
        <v>1.1299999999999999</v>
      </c>
      <c r="R175" s="73">
        <v>70</v>
      </c>
      <c r="S175" s="73">
        <v>55</v>
      </c>
      <c r="T175" s="73">
        <v>50</v>
      </c>
      <c r="U175" s="73">
        <v>40</v>
      </c>
      <c r="V175" s="157">
        <f t="shared" si="221"/>
        <v>230</v>
      </c>
      <c r="W175" s="157">
        <f t="shared" si="222"/>
        <v>140</v>
      </c>
      <c r="X175" s="157">
        <f t="shared" si="223"/>
        <v>110</v>
      </c>
      <c r="Y175" s="157">
        <f t="shared" si="224"/>
        <v>70</v>
      </c>
      <c r="Z175" s="17">
        <v>3</v>
      </c>
      <c r="AA175" s="136">
        <v>60</v>
      </c>
      <c r="AB175" s="136">
        <v>45</v>
      </c>
      <c r="AC175" s="136">
        <v>30</v>
      </c>
      <c r="AD175" s="136">
        <v>20</v>
      </c>
      <c r="AE175" s="157">
        <f t="shared" si="225"/>
        <v>200</v>
      </c>
      <c r="AF175" s="157">
        <f t="shared" si="226"/>
        <v>110</v>
      </c>
      <c r="AG175" s="157">
        <f t="shared" si="227"/>
        <v>70</v>
      </c>
      <c r="AH175" s="157">
        <f t="shared" si="228"/>
        <v>40</v>
      </c>
      <c r="AI175" s="160">
        <f>'ĐẤT PNN'!I175-'ĐẤT NN'!O175</f>
        <v>360</v>
      </c>
    </row>
    <row r="176" spans="1:35" ht="110.25" customHeight="1" x14ac:dyDescent="0.25">
      <c r="A176" s="166">
        <f>'ĐẤT PNN'!A176</f>
        <v>170</v>
      </c>
      <c r="B176" s="166" t="str">
        <f>'ĐẤT PNN'!B176</f>
        <v>VT2</v>
      </c>
      <c r="C176" s="166" t="s">
        <v>498</v>
      </c>
      <c r="D176" s="166" t="s">
        <v>147</v>
      </c>
      <c r="E176" s="166" t="s">
        <v>510</v>
      </c>
      <c r="F176" s="166" t="s">
        <v>19</v>
      </c>
      <c r="G176" s="166" t="str">
        <f t="shared" si="263"/>
        <v>Xã Định QuánCác đường còn lạiVị trí 170</v>
      </c>
      <c r="H176" s="166"/>
      <c r="I176" s="166"/>
      <c r="J176" s="194" t="str">
        <f>'ĐẤT PNN'!D176</f>
        <v>Các tuyến đường giao thông đấu nối trực tiếp ra Đường từ cây xăng 108 vào trung tâm hành chính xã đoạn từ Quốc lộ 20 đến Đường 107 có hiện trạng là đường nhựa, bê tông xi măng:
- Có bề rộng ≥5m, cách đường giao thông ≤1.000m.
- Có bề rộng từ ≥3m đến &lt;5m, cách đường giao thông ≤500m.</v>
      </c>
      <c r="K176" s="194"/>
      <c r="L176" s="194"/>
      <c r="M176" s="170">
        <f t="shared" ref="M176:M181" si="264">IF(B176="VT2",S176,IF(B176="VT3",T176,IF(B176="VT2*0,8",S176,IF(B176="VT3*0,8",T176,U176))))</f>
        <v>55</v>
      </c>
      <c r="N176" s="170">
        <f t="shared" ref="N176:N181" si="265">IF(B176="VT2",AB176,IF(B176="VT3",AC176,IF(B176="VT2*0,8",AB176,IF(B176="VT3*0,8",AC176,AD176))))</f>
        <v>45</v>
      </c>
      <c r="O176" s="170">
        <v>140</v>
      </c>
      <c r="P176" s="170">
        <v>110</v>
      </c>
      <c r="Q176" s="182">
        <v>1.1299999999999999</v>
      </c>
      <c r="R176" s="29">
        <f t="shared" ref="R176:R181" si="266">R175</f>
        <v>70</v>
      </c>
      <c r="S176" s="29">
        <f t="shared" ref="S176:S181" si="267">S175</f>
        <v>55</v>
      </c>
      <c r="T176" s="29">
        <f t="shared" ref="T176:T181" si="268">T175</f>
        <v>50</v>
      </c>
      <c r="U176" s="29">
        <f t="shared" ref="U176:U181" si="269">U175</f>
        <v>40</v>
      </c>
      <c r="V176" s="157">
        <f t="shared" si="221"/>
        <v>230</v>
      </c>
      <c r="W176" s="157">
        <f t="shared" si="222"/>
        <v>140</v>
      </c>
      <c r="X176" s="157">
        <f t="shared" si="223"/>
        <v>110</v>
      </c>
      <c r="Y176" s="157">
        <f t="shared" si="224"/>
        <v>70</v>
      </c>
      <c r="Z176" s="17"/>
      <c r="AA176" s="29">
        <f t="shared" ref="AA176:AA181" si="270">AA175</f>
        <v>60</v>
      </c>
      <c r="AB176" s="29">
        <f t="shared" ref="AB176:AB181" si="271">AB175</f>
        <v>45</v>
      </c>
      <c r="AC176" s="29">
        <f t="shared" ref="AC176:AC181" si="272">AC175</f>
        <v>30</v>
      </c>
      <c r="AD176" s="29">
        <f t="shared" ref="AD176:AD181" si="273">AD175</f>
        <v>20</v>
      </c>
      <c r="AE176" s="157">
        <f t="shared" si="225"/>
        <v>200</v>
      </c>
      <c r="AF176" s="157">
        <f t="shared" si="226"/>
        <v>110</v>
      </c>
      <c r="AG176" s="157">
        <f t="shared" si="227"/>
        <v>70</v>
      </c>
      <c r="AH176" s="157">
        <f t="shared" si="228"/>
        <v>40</v>
      </c>
      <c r="AI176" s="160">
        <f>'ĐẤT PNN'!I176-'ĐẤT NN'!O176</f>
        <v>110</v>
      </c>
    </row>
    <row r="177" spans="1:35" ht="126" customHeight="1" x14ac:dyDescent="0.25">
      <c r="A177" s="166">
        <f>'ĐẤT PNN'!A177</f>
        <v>171</v>
      </c>
      <c r="B177" s="166" t="str">
        <f>'ĐẤT PNN'!B177</f>
        <v>VT3</v>
      </c>
      <c r="C177" s="166" t="s">
        <v>500</v>
      </c>
      <c r="D177" s="166" t="s">
        <v>147</v>
      </c>
      <c r="E177" s="166" t="s">
        <v>511</v>
      </c>
      <c r="F177" s="166" t="s">
        <v>19</v>
      </c>
      <c r="G177" s="166" t="str">
        <f t="shared" si="263"/>
        <v>Xã Định QuánCác đường còn lạiVị trí 170</v>
      </c>
      <c r="H177" s="166"/>
      <c r="I177" s="166"/>
      <c r="J177" s="194" t="str">
        <f>'ĐẤT PNN'!D177</f>
        <v>Các tuyến đường giao thông đấu nối trực tiếp ra Đường từ cây xăng 108 vào trung tâm hành chính xã đoạn từ Quốc lộ 20 đến Đường 107 có hiện trạng là đường nhựa, bê tông xi măng:
- Có bề rộng ≥5m, cách đường giao thông &gt;1.000m.
- Có bề rộng từ ≥3m đến &lt;5m, cách đường giao thông từ &gt;500m đến ≤1.000m.
- Có bề rộng &lt;3m, cách đường giao thông ≤200m.</v>
      </c>
      <c r="K177" s="194"/>
      <c r="L177" s="194"/>
      <c r="M177" s="170">
        <f t="shared" si="264"/>
        <v>50</v>
      </c>
      <c r="N177" s="170">
        <f t="shared" si="265"/>
        <v>30</v>
      </c>
      <c r="O177" s="170">
        <v>110</v>
      </c>
      <c r="P177" s="170">
        <v>70</v>
      </c>
      <c r="Q177" s="182">
        <v>1.1299999999999999</v>
      </c>
      <c r="R177" s="29">
        <f t="shared" si="266"/>
        <v>70</v>
      </c>
      <c r="S177" s="29">
        <f t="shared" si="267"/>
        <v>55</v>
      </c>
      <c r="T177" s="29">
        <f t="shared" si="268"/>
        <v>50</v>
      </c>
      <c r="U177" s="29">
        <f t="shared" si="269"/>
        <v>40</v>
      </c>
      <c r="V177" s="157">
        <f t="shared" si="221"/>
        <v>230</v>
      </c>
      <c r="W177" s="157">
        <f t="shared" si="222"/>
        <v>140</v>
      </c>
      <c r="X177" s="157">
        <f t="shared" si="223"/>
        <v>110</v>
      </c>
      <c r="Y177" s="157">
        <f t="shared" si="224"/>
        <v>70</v>
      </c>
      <c r="Z177" s="17"/>
      <c r="AA177" s="29">
        <f t="shared" si="270"/>
        <v>60</v>
      </c>
      <c r="AB177" s="29">
        <f t="shared" si="271"/>
        <v>45</v>
      </c>
      <c r="AC177" s="29">
        <f t="shared" si="272"/>
        <v>30</v>
      </c>
      <c r="AD177" s="29">
        <f t="shared" si="273"/>
        <v>20</v>
      </c>
      <c r="AE177" s="157">
        <f t="shared" si="225"/>
        <v>200</v>
      </c>
      <c r="AF177" s="157">
        <f t="shared" si="226"/>
        <v>110</v>
      </c>
      <c r="AG177" s="157">
        <f t="shared" si="227"/>
        <v>70</v>
      </c>
      <c r="AH177" s="157">
        <f t="shared" si="228"/>
        <v>40</v>
      </c>
      <c r="AI177" s="160">
        <f>'ĐẤT PNN'!I177-'ĐẤT NN'!O177</f>
        <v>60</v>
      </c>
    </row>
    <row r="178" spans="1:35" ht="78.75" customHeight="1" x14ac:dyDescent="0.25">
      <c r="A178" s="166">
        <f>'ĐẤT PNN'!A178</f>
        <v>172</v>
      </c>
      <c r="B178" s="166" t="str">
        <f>'ĐẤT PNN'!B178</f>
        <v>VT4</v>
      </c>
      <c r="C178" s="166" t="s">
        <v>502</v>
      </c>
      <c r="D178" s="166" t="s">
        <v>147</v>
      </c>
      <c r="E178" s="166" t="s">
        <v>512</v>
      </c>
      <c r="F178" s="166" t="s">
        <v>19</v>
      </c>
      <c r="G178" s="166" t="str">
        <f t="shared" si="263"/>
        <v>Xã Định QuánCác đường còn lạiVị trí 170</v>
      </c>
      <c r="H178" s="166"/>
      <c r="I178" s="166"/>
      <c r="J178" s="194" t="str">
        <f>'ĐẤT PNN'!D178</f>
        <v>Các tuyến đường giao thông đấu nối trực tiếp ra Đường từ cây xăng 108 vào trung tâm hành chính xã đoạn từ Quốc lộ 20 đến Đường 107 có hiện trạng là đường nhựa, bê tông xi măng:
- Có bề rộng từ ≥3m đến &lt;5m, cách đường giao thông &gt;1.000m.
- Có bề rộng &lt;3m, cách đường giao thông &gt;200m.</v>
      </c>
      <c r="K178" s="194"/>
      <c r="L178" s="194"/>
      <c r="M178" s="170">
        <f t="shared" si="264"/>
        <v>40</v>
      </c>
      <c r="N178" s="170">
        <f t="shared" si="265"/>
        <v>20</v>
      </c>
      <c r="O178" s="170">
        <v>70</v>
      </c>
      <c r="P178" s="170">
        <v>40</v>
      </c>
      <c r="Q178" s="182">
        <v>1.1299999999999999</v>
      </c>
      <c r="R178" s="29">
        <f t="shared" si="266"/>
        <v>70</v>
      </c>
      <c r="S178" s="29">
        <f t="shared" si="267"/>
        <v>55</v>
      </c>
      <c r="T178" s="29">
        <f t="shared" si="268"/>
        <v>50</v>
      </c>
      <c r="U178" s="29">
        <f t="shared" si="269"/>
        <v>40</v>
      </c>
      <c r="V178" s="157">
        <f t="shared" si="221"/>
        <v>230</v>
      </c>
      <c r="W178" s="157">
        <f t="shared" si="222"/>
        <v>140</v>
      </c>
      <c r="X178" s="157">
        <f t="shared" si="223"/>
        <v>110</v>
      </c>
      <c r="Y178" s="157">
        <f t="shared" si="224"/>
        <v>70</v>
      </c>
      <c r="Z178" s="17"/>
      <c r="AA178" s="29">
        <f t="shared" si="270"/>
        <v>60</v>
      </c>
      <c r="AB178" s="29">
        <f t="shared" si="271"/>
        <v>45</v>
      </c>
      <c r="AC178" s="29">
        <f t="shared" si="272"/>
        <v>30</v>
      </c>
      <c r="AD178" s="29">
        <f t="shared" si="273"/>
        <v>20</v>
      </c>
      <c r="AE178" s="157">
        <f t="shared" si="225"/>
        <v>200</v>
      </c>
      <c r="AF178" s="157">
        <f t="shared" si="226"/>
        <v>110</v>
      </c>
      <c r="AG178" s="157">
        <f t="shared" si="227"/>
        <v>70</v>
      </c>
      <c r="AH178" s="157">
        <f t="shared" si="228"/>
        <v>40</v>
      </c>
      <c r="AI178" s="160">
        <f>'ĐẤT PNN'!I178-'ĐẤT NN'!O178</f>
        <v>20</v>
      </c>
    </row>
    <row r="179" spans="1:35" ht="110.25" customHeight="1" x14ac:dyDescent="0.25">
      <c r="A179" s="166">
        <f>'ĐẤT PNN'!A179</f>
        <v>173</v>
      </c>
      <c r="B179" s="166" t="str">
        <f>'ĐẤT PNN'!B179</f>
        <v>VT2*0,8</v>
      </c>
      <c r="C179" s="166" t="s">
        <v>498</v>
      </c>
      <c r="D179" s="166" t="s">
        <v>147</v>
      </c>
      <c r="E179" s="166" t="s">
        <v>510</v>
      </c>
      <c r="F179" s="166" t="s">
        <v>19</v>
      </c>
      <c r="G179" s="166" t="str">
        <f t="shared" si="263"/>
        <v>Xã Định QuánCác đường còn lạiVị trí 170</v>
      </c>
      <c r="H179" s="166"/>
      <c r="I179" s="166"/>
      <c r="J179" s="194" t="str">
        <f>'ĐẤT PNN'!D179</f>
        <v>Các tuyến đường giao thông không đấu nối trực tiếp và thông ra Đường từ cây xăng 108 vào trung tâm hành chính xã đoạn từ Quốc lộ 20 đến Đường 107 có hiện trạng là đường nhựa, bê tông xi măng:
- Có bề rộng ≥5m, cách đường giao thông ≤1.000m.
- Có bề rộng từ ≥3m đến &lt;5m, cách đường giao thông ≤500m.</v>
      </c>
      <c r="K179" s="194"/>
      <c r="L179" s="194"/>
      <c r="M179" s="170">
        <f t="shared" si="264"/>
        <v>55</v>
      </c>
      <c r="N179" s="170">
        <f t="shared" si="265"/>
        <v>45</v>
      </c>
      <c r="O179" s="170">
        <v>140</v>
      </c>
      <c r="P179" s="170">
        <v>110</v>
      </c>
      <c r="Q179" s="182">
        <v>1.1299999999999999</v>
      </c>
      <c r="R179" s="29">
        <f t="shared" si="266"/>
        <v>70</v>
      </c>
      <c r="S179" s="29">
        <f t="shared" si="267"/>
        <v>55</v>
      </c>
      <c r="T179" s="29">
        <f t="shared" si="268"/>
        <v>50</v>
      </c>
      <c r="U179" s="29">
        <f t="shared" si="269"/>
        <v>40</v>
      </c>
      <c r="V179" s="157">
        <f t="shared" si="221"/>
        <v>230</v>
      </c>
      <c r="W179" s="157">
        <f t="shared" si="222"/>
        <v>140</v>
      </c>
      <c r="X179" s="157">
        <f t="shared" si="223"/>
        <v>110</v>
      </c>
      <c r="Y179" s="157">
        <f t="shared" si="224"/>
        <v>70</v>
      </c>
      <c r="Z179" s="17"/>
      <c r="AA179" s="29">
        <f t="shared" si="270"/>
        <v>60</v>
      </c>
      <c r="AB179" s="29">
        <f t="shared" si="271"/>
        <v>45</v>
      </c>
      <c r="AC179" s="29">
        <f t="shared" si="272"/>
        <v>30</v>
      </c>
      <c r="AD179" s="29">
        <f t="shared" si="273"/>
        <v>20</v>
      </c>
      <c r="AE179" s="157">
        <f t="shared" si="225"/>
        <v>200</v>
      </c>
      <c r="AF179" s="157">
        <f t="shared" si="226"/>
        <v>110</v>
      </c>
      <c r="AG179" s="157">
        <f t="shared" si="227"/>
        <v>70</v>
      </c>
      <c r="AH179" s="157">
        <f t="shared" si="228"/>
        <v>40</v>
      </c>
      <c r="AI179" s="160">
        <f>'ĐẤT PNN'!I179-'ĐẤT NN'!O179</f>
        <v>90</v>
      </c>
    </row>
    <row r="180" spans="1:35" ht="126" customHeight="1" x14ac:dyDescent="0.25">
      <c r="A180" s="166">
        <f>'ĐẤT PNN'!A180</f>
        <v>174</v>
      </c>
      <c r="B180" s="166" t="str">
        <f>'ĐẤT PNN'!B180</f>
        <v>VT3*0,8</v>
      </c>
      <c r="C180" s="166" t="s">
        <v>500</v>
      </c>
      <c r="D180" s="166" t="s">
        <v>147</v>
      </c>
      <c r="E180" s="166" t="s">
        <v>511</v>
      </c>
      <c r="F180" s="166" t="s">
        <v>19</v>
      </c>
      <c r="G180" s="166" t="str">
        <f t="shared" si="263"/>
        <v>Xã Định QuánCác đường còn lạiVị trí 170</v>
      </c>
      <c r="H180" s="166"/>
      <c r="I180" s="166"/>
      <c r="J180" s="194" t="str">
        <f>'ĐẤT PNN'!D180</f>
        <v>Các tuyến đường giao thông không đấu nối trực tiếp và thông ra Đường từ cây xăng 108 vào trung tâm hành chính xã đoạn từ Quốc lộ 20 đến Đường 107 có hiện trạng là đường nhựa, bê tông xi măng:
- Có bề rộng ≥5m, cách đường giao thông &gt;1.000m.
- Có bề rộng từ ≥3m đến &lt;5m, cách đường giao thông từ &gt;500m đến ≤1.000m.
- Có bề rộng &lt;3m, cách đường giao thông ≤200m.</v>
      </c>
      <c r="K180" s="194"/>
      <c r="L180" s="194"/>
      <c r="M180" s="170">
        <f t="shared" si="264"/>
        <v>50</v>
      </c>
      <c r="N180" s="170">
        <f t="shared" si="265"/>
        <v>30</v>
      </c>
      <c r="O180" s="170">
        <v>110</v>
      </c>
      <c r="P180" s="170">
        <v>70</v>
      </c>
      <c r="Q180" s="182">
        <v>1.1299999999999999</v>
      </c>
      <c r="R180" s="29">
        <f t="shared" si="266"/>
        <v>70</v>
      </c>
      <c r="S180" s="29">
        <f t="shared" si="267"/>
        <v>55</v>
      </c>
      <c r="T180" s="29">
        <f t="shared" si="268"/>
        <v>50</v>
      </c>
      <c r="U180" s="29">
        <f t="shared" si="269"/>
        <v>40</v>
      </c>
      <c r="V180" s="157">
        <f t="shared" si="221"/>
        <v>230</v>
      </c>
      <c r="W180" s="157">
        <f t="shared" si="222"/>
        <v>140</v>
      </c>
      <c r="X180" s="157">
        <f t="shared" si="223"/>
        <v>110</v>
      </c>
      <c r="Y180" s="157">
        <f t="shared" si="224"/>
        <v>70</v>
      </c>
      <c r="Z180" s="17"/>
      <c r="AA180" s="29">
        <f t="shared" si="270"/>
        <v>60</v>
      </c>
      <c r="AB180" s="29">
        <f t="shared" si="271"/>
        <v>45</v>
      </c>
      <c r="AC180" s="29">
        <f t="shared" si="272"/>
        <v>30</v>
      </c>
      <c r="AD180" s="29">
        <f t="shared" si="273"/>
        <v>20</v>
      </c>
      <c r="AE180" s="157">
        <f t="shared" si="225"/>
        <v>200</v>
      </c>
      <c r="AF180" s="157">
        <f t="shared" si="226"/>
        <v>110</v>
      </c>
      <c r="AG180" s="157">
        <f t="shared" si="227"/>
        <v>70</v>
      </c>
      <c r="AH180" s="157">
        <f t="shared" si="228"/>
        <v>40</v>
      </c>
      <c r="AI180" s="160">
        <f>'ĐẤT PNN'!I180-'ĐẤT NN'!O180</f>
        <v>40</v>
      </c>
    </row>
    <row r="181" spans="1:35" ht="78.75" customHeight="1" x14ac:dyDescent="0.25">
      <c r="A181" s="166">
        <f>'ĐẤT PNN'!A181</f>
        <v>175</v>
      </c>
      <c r="B181" s="166" t="str">
        <f>'ĐẤT PNN'!B181</f>
        <v>VT4*0,8</v>
      </c>
      <c r="C181" s="166" t="s">
        <v>502</v>
      </c>
      <c r="D181" s="166" t="s">
        <v>147</v>
      </c>
      <c r="E181" s="166" t="s">
        <v>512</v>
      </c>
      <c r="F181" s="166" t="s">
        <v>19</v>
      </c>
      <c r="G181" s="166" t="str">
        <f t="shared" si="263"/>
        <v>Xã Định QuánCác đường còn lạiVị trí 170</v>
      </c>
      <c r="H181" s="166"/>
      <c r="I181" s="166"/>
      <c r="J181" s="194" t="str">
        <f>'ĐẤT PNN'!D181</f>
        <v>Các tuyến đường giao thông không đấu nối trực tiếp và thông ra Đường từ cây xăng 108 vào trung tâm hành chính xã đoạn từ Quốc lộ 20 đến Đường 107 có hiện trạng là đường nhựa, bê tông xi măng:
- Có bề rộng từ ≥3m đến &lt;5m, cách đường giao thông &gt;1.000m.
- Có bề rộng &lt;3m, cách đường giao thông &gt;200m.</v>
      </c>
      <c r="K181" s="194"/>
      <c r="L181" s="194"/>
      <c r="M181" s="170">
        <f t="shared" si="264"/>
        <v>40</v>
      </c>
      <c r="N181" s="170">
        <f t="shared" si="265"/>
        <v>20</v>
      </c>
      <c r="O181" s="170">
        <v>70</v>
      </c>
      <c r="P181" s="170">
        <v>40</v>
      </c>
      <c r="Q181" s="182">
        <v>1.1299999999999999</v>
      </c>
      <c r="R181" s="29">
        <f t="shared" si="266"/>
        <v>70</v>
      </c>
      <c r="S181" s="29">
        <f t="shared" si="267"/>
        <v>55</v>
      </c>
      <c r="T181" s="29">
        <f t="shared" si="268"/>
        <v>50</v>
      </c>
      <c r="U181" s="29">
        <f t="shared" si="269"/>
        <v>40</v>
      </c>
      <c r="V181" s="157">
        <f t="shared" si="221"/>
        <v>230</v>
      </c>
      <c r="W181" s="157">
        <f t="shared" si="222"/>
        <v>140</v>
      </c>
      <c r="X181" s="157">
        <f t="shared" si="223"/>
        <v>110</v>
      </c>
      <c r="Y181" s="157">
        <f t="shared" si="224"/>
        <v>70</v>
      </c>
      <c r="Z181" s="17"/>
      <c r="AA181" s="29">
        <f t="shared" si="270"/>
        <v>60</v>
      </c>
      <c r="AB181" s="29">
        <f t="shared" si="271"/>
        <v>45</v>
      </c>
      <c r="AC181" s="29">
        <f t="shared" si="272"/>
        <v>30</v>
      </c>
      <c r="AD181" s="29">
        <f t="shared" si="273"/>
        <v>20</v>
      </c>
      <c r="AE181" s="157">
        <f t="shared" si="225"/>
        <v>200</v>
      </c>
      <c r="AF181" s="157">
        <f t="shared" si="226"/>
        <v>110</v>
      </c>
      <c r="AG181" s="157">
        <f t="shared" si="227"/>
        <v>70</v>
      </c>
      <c r="AH181" s="157">
        <f t="shared" si="228"/>
        <v>40</v>
      </c>
      <c r="AI181" s="160">
        <f>'ĐẤT PNN'!I181-'ĐẤT NN'!O181</f>
        <v>10</v>
      </c>
    </row>
    <row r="182" spans="1:35" ht="63" x14ac:dyDescent="0.25">
      <c r="A182" s="166">
        <f>'ĐẤT PNN'!A182</f>
        <v>176</v>
      </c>
      <c r="B182" s="166" t="str">
        <f>'ĐẤT PNN'!B182</f>
        <v>DQ29NT</v>
      </c>
      <c r="C182" s="166" t="s">
        <v>495</v>
      </c>
      <c r="D182" s="166" t="s">
        <v>147</v>
      </c>
      <c r="E182" s="166" t="s">
        <v>509</v>
      </c>
      <c r="F182" s="166" t="s">
        <v>19</v>
      </c>
      <c r="G182" s="166" t="str">
        <f t="shared" si="263"/>
        <v>Xã Định QuánCác đường còn lạiVị trí 170</v>
      </c>
      <c r="H182" s="181" t="s">
        <v>490</v>
      </c>
      <c r="I182" s="181" t="s">
        <v>489</v>
      </c>
      <c r="J182" s="167" t="str">
        <f>'ĐẤT PNN'!D182</f>
        <v>Đường nối từ đường Cầu Trắng đến đường 107 (bên hông nhà thờ Ngọc Thanh)</v>
      </c>
      <c r="K182" s="167" t="str">
        <f>'ĐẤT PNN'!E182</f>
        <v>Đường Cầu Trắng</v>
      </c>
      <c r="L182" s="167" t="str">
        <f>'ĐẤT PNN'!F182</f>
        <v>Đường 107 (bên hông nhà thờ Ngọc Thanh)</v>
      </c>
      <c r="M182" s="168">
        <f>R182</f>
        <v>70</v>
      </c>
      <c r="N182" s="169">
        <f>AA182</f>
        <v>60</v>
      </c>
      <c r="O182" s="170">
        <v>230</v>
      </c>
      <c r="P182" s="170">
        <v>200</v>
      </c>
      <c r="Q182" s="182">
        <v>1.1299999999999999</v>
      </c>
      <c r="R182" s="73">
        <v>70</v>
      </c>
      <c r="S182" s="73">
        <v>55</v>
      </c>
      <c r="T182" s="73">
        <v>50</v>
      </c>
      <c r="U182" s="73">
        <v>40</v>
      </c>
      <c r="V182" s="157">
        <f t="shared" si="221"/>
        <v>230</v>
      </c>
      <c r="W182" s="157">
        <f t="shared" si="222"/>
        <v>140</v>
      </c>
      <c r="X182" s="157">
        <f t="shared" si="223"/>
        <v>110</v>
      </c>
      <c r="Y182" s="157">
        <f t="shared" si="224"/>
        <v>70</v>
      </c>
      <c r="Z182" s="17">
        <v>3</v>
      </c>
      <c r="AA182" s="136">
        <v>60</v>
      </c>
      <c r="AB182" s="136">
        <v>45</v>
      </c>
      <c r="AC182" s="136">
        <v>30</v>
      </c>
      <c r="AD182" s="136">
        <v>20</v>
      </c>
      <c r="AE182" s="157">
        <f t="shared" si="225"/>
        <v>200</v>
      </c>
      <c r="AF182" s="157">
        <f t="shared" si="226"/>
        <v>110</v>
      </c>
      <c r="AG182" s="157">
        <f t="shared" si="227"/>
        <v>70</v>
      </c>
      <c r="AH182" s="157">
        <f t="shared" si="228"/>
        <v>40</v>
      </c>
      <c r="AI182" s="160">
        <f>'ĐẤT PNN'!I182-'ĐẤT NN'!O182</f>
        <v>100</v>
      </c>
    </row>
    <row r="183" spans="1:35" ht="110.25" customHeight="1" x14ac:dyDescent="0.25">
      <c r="A183" s="166">
        <f>'ĐẤT PNN'!A183</f>
        <v>177</v>
      </c>
      <c r="B183" s="166" t="str">
        <f>'ĐẤT PNN'!B183</f>
        <v>VT2</v>
      </c>
      <c r="C183" s="166" t="s">
        <v>498</v>
      </c>
      <c r="D183" s="166" t="s">
        <v>147</v>
      </c>
      <c r="E183" s="166" t="s">
        <v>510</v>
      </c>
      <c r="F183" s="166" t="s">
        <v>19</v>
      </c>
      <c r="G183" s="166" t="str">
        <f t="shared" si="263"/>
        <v>Xã Định QuánCác đường còn lạiVị trí 170</v>
      </c>
      <c r="H183" s="166"/>
      <c r="I183" s="166"/>
      <c r="J183" s="194" t="str">
        <f>'ĐẤT PNN'!D183</f>
        <v>Các tuyến đường giao thông đấu nối trực tiếp ra Đường nối từ đường Cầu Trắng đến đường 107 (bên hông nhà thờ Ngọc Thanh) có hiện trạng là đường nhựa, bê tông xi măng:
- Có bề rộng ≥5m, cách đường giao thông ≤1.000m.
- Có bề rộng từ ≥3m đến &lt;5m, cách đường giao thông ≤500m.</v>
      </c>
      <c r="K183" s="194"/>
      <c r="L183" s="194"/>
      <c r="M183" s="170">
        <f t="shared" ref="M183:M188" si="274">IF(B183="VT2",S183,IF(B183="VT3",T183,IF(B183="VT2*0,8",S183,IF(B183="VT3*0,8",T183,U183))))</f>
        <v>55</v>
      </c>
      <c r="N183" s="170">
        <f t="shared" ref="N183:N188" si="275">IF(B183="VT2",AB183,IF(B183="VT3",AC183,IF(B183="VT2*0,8",AB183,IF(B183="VT3*0,8",AC183,AD183))))</f>
        <v>45</v>
      </c>
      <c r="O183" s="170">
        <v>140</v>
      </c>
      <c r="P183" s="170">
        <v>110</v>
      </c>
      <c r="Q183" s="182">
        <v>1.1299999999999999</v>
      </c>
      <c r="R183" s="29">
        <f t="shared" ref="R183:R188" si="276">R182</f>
        <v>70</v>
      </c>
      <c r="S183" s="29">
        <f t="shared" ref="S183:S188" si="277">S182</f>
        <v>55</v>
      </c>
      <c r="T183" s="29">
        <f t="shared" ref="T183:T188" si="278">T182</f>
        <v>50</v>
      </c>
      <c r="U183" s="29">
        <f t="shared" ref="U183:U188" si="279">U182</f>
        <v>40</v>
      </c>
      <c r="V183" s="157">
        <f t="shared" si="221"/>
        <v>230</v>
      </c>
      <c r="W183" s="157">
        <f t="shared" si="222"/>
        <v>140</v>
      </c>
      <c r="X183" s="157">
        <f t="shared" si="223"/>
        <v>110</v>
      </c>
      <c r="Y183" s="157">
        <f t="shared" si="224"/>
        <v>70</v>
      </c>
      <c r="Z183" s="17"/>
      <c r="AA183" s="29">
        <f t="shared" ref="AA183:AA188" si="280">AA182</f>
        <v>60</v>
      </c>
      <c r="AB183" s="29">
        <f t="shared" ref="AB183:AB188" si="281">AB182</f>
        <v>45</v>
      </c>
      <c r="AC183" s="29">
        <f t="shared" ref="AC183:AC188" si="282">AC182</f>
        <v>30</v>
      </c>
      <c r="AD183" s="29">
        <f t="shared" ref="AD183:AD188" si="283">AD182</f>
        <v>20</v>
      </c>
      <c r="AE183" s="157">
        <f t="shared" si="225"/>
        <v>200</v>
      </c>
      <c r="AF183" s="157">
        <f t="shared" si="226"/>
        <v>110</v>
      </c>
      <c r="AG183" s="157">
        <f t="shared" si="227"/>
        <v>70</v>
      </c>
      <c r="AH183" s="157">
        <f t="shared" si="228"/>
        <v>40</v>
      </c>
      <c r="AI183" s="160">
        <f>'ĐẤT PNN'!I183-'ĐẤT NN'!O183</f>
        <v>10</v>
      </c>
    </row>
    <row r="184" spans="1:35" ht="126" customHeight="1" x14ac:dyDescent="0.25">
      <c r="A184" s="166">
        <f>'ĐẤT PNN'!A184</f>
        <v>178</v>
      </c>
      <c r="B184" s="166" t="str">
        <f>'ĐẤT PNN'!B184</f>
        <v>VT3</v>
      </c>
      <c r="C184" s="166" t="s">
        <v>500</v>
      </c>
      <c r="D184" s="166" t="s">
        <v>147</v>
      </c>
      <c r="E184" s="166" t="s">
        <v>511</v>
      </c>
      <c r="F184" s="166" t="s">
        <v>19</v>
      </c>
      <c r="G184" s="166" t="str">
        <f t="shared" si="263"/>
        <v>Xã Định QuánCác đường còn lạiVị trí 170</v>
      </c>
      <c r="H184" s="166"/>
      <c r="I184" s="166"/>
      <c r="J184" s="194" t="str">
        <f>'ĐẤT PNN'!D184</f>
        <v>Các tuyến đường giao thông đấu nối trực tiếp ra Đường nối từ đường Cầu Trắng đến đường 107 (bên hông nhà thờ Ngọc Thanh) có hiện trạng là đường nhựa, bê tông xi măng:
- Có bề rộng ≥5m, cách đường giao thông &gt;1.000m.
- Có bề rộng từ ≥3m đến &lt;5m, cách đường giao thông từ &gt;500m đến ≤1.000m.
- Có bề rộng &lt;3m, cách đường giao thông ≤200m.</v>
      </c>
      <c r="K184" s="194"/>
      <c r="L184" s="194"/>
      <c r="M184" s="170">
        <f t="shared" si="274"/>
        <v>50</v>
      </c>
      <c r="N184" s="170">
        <f t="shared" si="275"/>
        <v>30</v>
      </c>
      <c r="O184" s="170">
        <v>110</v>
      </c>
      <c r="P184" s="170">
        <v>70</v>
      </c>
      <c r="Q184" s="182">
        <v>1.1299999999999999</v>
      </c>
      <c r="R184" s="29">
        <f t="shared" si="276"/>
        <v>70</v>
      </c>
      <c r="S184" s="29">
        <f t="shared" si="277"/>
        <v>55</v>
      </c>
      <c r="T184" s="29">
        <f t="shared" si="278"/>
        <v>50</v>
      </c>
      <c r="U184" s="29">
        <f t="shared" si="279"/>
        <v>40</v>
      </c>
      <c r="V184" s="157">
        <f t="shared" si="221"/>
        <v>230</v>
      </c>
      <c r="W184" s="157">
        <f t="shared" si="222"/>
        <v>140</v>
      </c>
      <c r="X184" s="157">
        <f t="shared" si="223"/>
        <v>110</v>
      </c>
      <c r="Y184" s="157">
        <f t="shared" si="224"/>
        <v>70</v>
      </c>
      <c r="Z184" s="17"/>
      <c r="AA184" s="29">
        <f t="shared" si="280"/>
        <v>60</v>
      </c>
      <c r="AB184" s="29">
        <f t="shared" si="281"/>
        <v>45</v>
      </c>
      <c r="AC184" s="29">
        <f t="shared" si="282"/>
        <v>30</v>
      </c>
      <c r="AD184" s="29">
        <f t="shared" si="283"/>
        <v>20</v>
      </c>
      <c r="AE184" s="157">
        <f t="shared" si="225"/>
        <v>200</v>
      </c>
      <c r="AF184" s="157">
        <f t="shared" si="226"/>
        <v>110</v>
      </c>
      <c r="AG184" s="157">
        <f t="shared" si="227"/>
        <v>70</v>
      </c>
      <c r="AH184" s="157">
        <f t="shared" si="228"/>
        <v>40</v>
      </c>
      <c r="AI184" s="160">
        <f>'ĐẤT PNN'!I184-'ĐẤT NN'!O184</f>
        <v>20</v>
      </c>
    </row>
    <row r="185" spans="1:35" ht="63" customHeight="1" x14ac:dyDescent="0.25">
      <c r="A185" s="166">
        <f>'ĐẤT PNN'!A185</f>
        <v>179</v>
      </c>
      <c r="B185" s="166" t="str">
        <f>'ĐẤT PNN'!B185</f>
        <v>VT4</v>
      </c>
      <c r="C185" s="166" t="s">
        <v>502</v>
      </c>
      <c r="D185" s="166" t="s">
        <v>147</v>
      </c>
      <c r="E185" s="166" t="s">
        <v>512</v>
      </c>
      <c r="F185" s="166" t="s">
        <v>19</v>
      </c>
      <c r="G185" s="166" t="str">
        <f t="shared" si="263"/>
        <v>Xã Định QuánCác đường còn lạiVị trí 170</v>
      </c>
      <c r="H185" s="166"/>
      <c r="I185" s="166"/>
      <c r="J185" s="194" t="str">
        <f>'ĐẤT PNN'!D185</f>
        <v>Các tuyến đường giao thông đấu nối trực tiếp ra Đường nối từ đường Cầu Trắng đến đường 107 (bên hông nhà thờ Ngọc Thanh) có hiện trạng là đường nhựa, bê tông xi măng:
- Có bề rộng từ ≥3m đến &lt;5m, cách đường giao thông &gt;1.000m.
- Có bề rộng &lt;3m, cách đường giao thông &gt;200m.</v>
      </c>
      <c r="K185" s="194"/>
      <c r="L185" s="194"/>
      <c r="M185" s="170">
        <f t="shared" si="274"/>
        <v>40</v>
      </c>
      <c r="N185" s="170">
        <f t="shared" si="275"/>
        <v>20</v>
      </c>
      <c r="O185" s="170">
        <v>70</v>
      </c>
      <c r="P185" s="170">
        <v>40</v>
      </c>
      <c r="Q185" s="182">
        <v>1.1299999999999999</v>
      </c>
      <c r="R185" s="29">
        <f t="shared" si="276"/>
        <v>70</v>
      </c>
      <c r="S185" s="29">
        <f t="shared" si="277"/>
        <v>55</v>
      </c>
      <c r="T185" s="29">
        <f t="shared" si="278"/>
        <v>50</v>
      </c>
      <c r="U185" s="29">
        <f t="shared" si="279"/>
        <v>40</v>
      </c>
      <c r="V185" s="157">
        <f t="shared" si="221"/>
        <v>230</v>
      </c>
      <c r="W185" s="157">
        <f t="shared" si="222"/>
        <v>140</v>
      </c>
      <c r="X185" s="157">
        <f t="shared" si="223"/>
        <v>110</v>
      </c>
      <c r="Y185" s="157">
        <f t="shared" si="224"/>
        <v>70</v>
      </c>
      <c r="Z185" s="17"/>
      <c r="AA185" s="29">
        <f t="shared" si="280"/>
        <v>60</v>
      </c>
      <c r="AB185" s="29">
        <f t="shared" si="281"/>
        <v>45</v>
      </c>
      <c r="AC185" s="29">
        <f t="shared" si="282"/>
        <v>30</v>
      </c>
      <c r="AD185" s="29">
        <f t="shared" si="283"/>
        <v>20</v>
      </c>
      <c r="AE185" s="157">
        <f t="shared" si="225"/>
        <v>200</v>
      </c>
      <c r="AF185" s="157">
        <f t="shared" si="226"/>
        <v>110</v>
      </c>
      <c r="AG185" s="157">
        <f t="shared" si="227"/>
        <v>70</v>
      </c>
      <c r="AH185" s="157">
        <f t="shared" si="228"/>
        <v>40</v>
      </c>
      <c r="AI185" s="160">
        <f>'ĐẤT PNN'!I185-'ĐẤT NN'!O185</f>
        <v>40</v>
      </c>
    </row>
    <row r="186" spans="1:35" ht="110.25" customHeight="1" x14ac:dyDescent="0.25">
      <c r="A186" s="166">
        <f>'ĐẤT PNN'!A186</f>
        <v>180</v>
      </c>
      <c r="B186" s="166" t="str">
        <f>'ĐẤT PNN'!B186</f>
        <v>VT2*0,8</v>
      </c>
      <c r="C186" s="166" t="s">
        <v>498</v>
      </c>
      <c r="D186" s="166" t="s">
        <v>147</v>
      </c>
      <c r="E186" s="166" t="s">
        <v>510</v>
      </c>
      <c r="F186" s="166" t="s">
        <v>19</v>
      </c>
      <c r="G186" s="166" t="str">
        <f t="shared" si="263"/>
        <v>Xã Định QuánCác đường còn lạiVị trí 170</v>
      </c>
      <c r="H186" s="166"/>
      <c r="I186" s="166"/>
      <c r="J186" s="194" t="str">
        <f>'ĐẤT PNN'!D186</f>
        <v>Các tuyến đường giao thông không đấu nối trực tiếp và thông ra Đường nối từ đường Cầu Trắng đến đường 107 (bên hông nhà thờ Ngọc Thanh) có hiện trạng là đường nhựa, bê tông xi măng:
- Có bề rộng ≥5m, cách đường giao thông ≤1.000m.
- Có bề rộng từ ≥3m đến &lt;5m, cách đường giao thông ≤500m.</v>
      </c>
      <c r="K186" s="194"/>
      <c r="L186" s="194"/>
      <c r="M186" s="170">
        <f t="shared" si="274"/>
        <v>55</v>
      </c>
      <c r="N186" s="170">
        <f t="shared" si="275"/>
        <v>45</v>
      </c>
      <c r="O186" s="170">
        <v>140</v>
      </c>
      <c r="P186" s="170">
        <v>110</v>
      </c>
      <c r="Q186" s="182">
        <v>1.1299999999999999</v>
      </c>
      <c r="R186" s="29">
        <f t="shared" si="276"/>
        <v>70</v>
      </c>
      <c r="S186" s="29">
        <f t="shared" si="277"/>
        <v>55</v>
      </c>
      <c r="T186" s="29">
        <f t="shared" si="278"/>
        <v>50</v>
      </c>
      <c r="U186" s="29">
        <f t="shared" si="279"/>
        <v>40</v>
      </c>
      <c r="V186" s="157">
        <f t="shared" si="221"/>
        <v>230</v>
      </c>
      <c r="W186" s="157">
        <f t="shared" si="222"/>
        <v>140</v>
      </c>
      <c r="X186" s="157">
        <f t="shared" si="223"/>
        <v>110</v>
      </c>
      <c r="Y186" s="157">
        <f t="shared" si="224"/>
        <v>70</v>
      </c>
      <c r="Z186" s="17"/>
      <c r="AA186" s="29">
        <f t="shared" si="280"/>
        <v>60</v>
      </c>
      <c r="AB186" s="29">
        <f t="shared" si="281"/>
        <v>45</v>
      </c>
      <c r="AC186" s="29">
        <f t="shared" si="282"/>
        <v>30</v>
      </c>
      <c r="AD186" s="29">
        <f t="shared" si="283"/>
        <v>20</v>
      </c>
      <c r="AE186" s="157">
        <f t="shared" si="225"/>
        <v>200</v>
      </c>
      <c r="AF186" s="157">
        <f t="shared" si="226"/>
        <v>110</v>
      </c>
      <c r="AG186" s="157">
        <f t="shared" si="227"/>
        <v>70</v>
      </c>
      <c r="AH186" s="157">
        <f t="shared" si="228"/>
        <v>40</v>
      </c>
      <c r="AI186" s="160">
        <f>'ĐẤT PNN'!I186-'ĐẤT NN'!O186</f>
        <v>0</v>
      </c>
    </row>
    <row r="187" spans="1:35" ht="126" customHeight="1" x14ac:dyDescent="0.25">
      <c r="A187" s="166">
        <f>'ĐẤT PNN'!A187</f>
        <v>181</v>
      </c>
      <c r="B187" s="166" t="str">
        <f>'ĐẤT PNN'!B187</f>
        <v>VT3*0,8</v>
      </c>
      <c r="C187" s="166" t="s">
        <v>500</v>
      </c>
      <c r="D187" s="166" t="s">
        <v>147</v>
      </c>
      <c r="E187" s="166" t="s">
        <v>511</v>
      </c>
      <c r="F187" s="166" t="s">
        <v>19</v>
      </c>
      <c r="G187" s="166" t="str">
        <f t="shared" si="263"/>
        <v>Xã Định QuánCác đường còn lạiVị trí 170</v>
      </c>
      <c r="H187" s="166"/>
      <c r="I187" s="166"/>
      <c r="J187" s="194" t="str">
        <f>'ĐẤT PNN'!D187</f>
        <v>Các tuyến đường giao thông không đấu nối trực tiếp và thông ra Đường nối từ đường Cầu Trắng đến đường 107 (bên hông nhà thờ Ngọc Thanh) có hiện trạng là đường nhựa, bê tông xi măng:
- Có bề rộng ≥5m, cách đường giao thông &gt;1.000m.
- Có bề rộng từ ≥3m đến &lt;5m, cách đường giao thông từ &gt;500m đến ≤1.000m.
- Có bề rộng &lt;3m, cách đường giao thông ≤200m.</v>
      </c>
      <c r="K187" s="194"/>
      <c r="L187" s="194"/>
      <c r="M187" s="170">
        <f t="shared" si="274"/>
        <v>50</v>
      </c>
      <c r="N187" s="170">
        <f t="shared" si="275"/>
        <v>30</v>
      </c>
      <c r="O187" s="170">
        <v>110</v>
      </c>
      <c r="P187" s="170">
        <v>70</v>
      </c>
      <c r="Q187" s="182">
        <v>1.1299999999999999</v>
      </c>
      <c r="R187" s="29">
        <f t="shared" si="276"/>
        <v>70</v>
      </c>
      <c r="S187" s="29">
        <f t="shared" si="277"/>
        <v>55</v>
      </c>
      <c r="T187" s="29">
        <f t="shared" si="278"/>
        <v>50</v>
      </c>
      <c r="U187" s="29">
        <f t="shared" si="279"/>
        <v>40</v>
      </c>
      <c r="V187" s="157">
        <f t="shared" si="221"/>
        <v>230</v>
      </c>
      <c r="W187" s="157">
        <f t="shared" si="222"/>
        <v>140</v>
      </c>
      <c r="X187" s="157">
        <f t="shared" si="223"/>
        <v>110</v>
      </c>
      <c r="Y187" s="157">
        <f t="shared" si="224"/>
        <v>70</v>
      </c>
      <c r="Z187" s="17"/>
      <c r="AA187" s="29">
        <f t="shared" si="280"/>
        <v>60</v>
      </c>
      <c r="AB187" s="29">
        <f t="shared" si="281"/>
        <v>45</v>
      </c>
      <c r="AC187" s="29">
        <f t="shared" si="282"/>
        <v>30</v>
      </c>
      <c r="AD187" s="29">
        <f t="shared" si="283"/>
        <v>20</v>
      </c>
      <c r="AE187" s="157">
        <f t="shared" si="225"/>
        <v>200</v>
      </c>
      <c r="AF187" s="157">
        <f t="shared" si="226"/>
        <v>110</v>
      </c>
      <c r="AG187" s="157">
        <f t="shared" si="227"/>
        <v>70</v>
      </c>
      <c r="AH187" s="157">
        <f t="shared" si="228"/>
        <v>40</v>
      </c>
      <c r="AI187" s="160">
        <f>'ĐẤT PNN'!I187-'ĐẤT NN'!O187</f>
        <v>10</v>
      </c>
    </row>
    <row r="188" spans="1:35" ht="63" customHeight="1" x14ac:dyDescent="0.25">
      <c r="A188" s="166">
        <f>'ĐẤT PNN'!A188</f>
        <v>182</v>
      </c>
      <c r="B188" s="166" t="str">
        <f>'ĐẤT PNN'!B188</f>
        <v>VT4*0,8</v>
      </c>
      <c r="C188" s="166" t="s">
        <v>502</v>
      </c>
      <c r="D188" s="166" t="s">
        <v>147</v>
      </c>
      <c r="E188" s="166" t="s">
        <v>512</v>
      </c>
      <c r="F188" s="166" t="s">
        <v>19</v>
      </c>
      <c r="G188" s="166" t="str">
        <f t="shared" si="263"/>
        <v>Xã Định QuánCác đường còn lạiVị trí 170</v>
      </c>
      <c r="H188" s="166"/>
      <c r="I188" s="166"/>
      <c r="J188" s="194" t="str">
        <f>'ĐẤT PNN'!D188</f>
        <v>Các tuyến đường giao thông không đấu nối trực tiếp và thông ra Đường nối từ đường Cầu Trắng đến đường 107 (bên hông nhà thờ Ngọc Thanh) có hiện trạng là đường nhựa, bê tông xi măng:
- Có bề rộng từ ≥3m đến &lt;5m, cách đường giao thông &gt;1.000m.
- Có bề rộng &lt;3m, cách đường giao thông &gt;200m.</v>
      </c>
      <c r="K188" s="194"/>
      <c r="L188" s="194"/>
      <c r="M188" s="170">
        <f t="shared" si="274"/>
        <v>40</v>
      </c>
      <c r="N188" s="170">
        <f t="shared" si="275"/>
        <v>20</v>
      </c>
      <c r="O188" s="170">
        <v>70</v>
      </c>
      <c r="P188" s="170">
        <v>40</v>
      </c>
      <c r="Q188" s="182">
        <v>1.1299999999999999</v>
      </c>
      <c r="R188" s="29">
        <f t="shared" si="276"/>
        <v>70</v>
      </c>
      <c r="S188" s="29">
        <f t="shared" si="277"/>
        <v>55</v>
      </c>
      <c r="T188" s="29">
        <f t="shared" si="278"/>
        <v>50</v>
      </c>
      <c r="U188" s="29">
        <f t="shared" si="279"/>
        <v>40</v>
      </c>
      <c r="V188" s="157">
        <f t="shared" si="221"/>
        <v>230</v>
      </c>
      <c r="W188" s="157">
        <f t="shared" si="222"/>
        <v>140</v>
      </c>
      <c r="X188" s="157">
        <f t="shared" si="223"/>
        <v>110</v>
      </c>
      <c r="Y188" s="157">
        <f t="shared" si="224"/>
        <v>70</v>
      </c>
      <c r="Z188" s="17"/>
      <c r="AA188" s="29">
        <f t="shared" si="280"/>
        <v>60</v>
      </c>
      <c r="AB188" s="29">
        <f t="shared" si="281"/>
        <v>45</v>
      </c>
      <c r="AC188" s="29">
        <f t="shared" si="282"/>
        <v>30</v>
      </c>
      <c r="AD188" s="29">
        <f t="shared" si="283"/>
        <v>20</v>
      </c>
      <c r="AE188" s="157">
        <f t="shared" si="225"/>
        <v>200</v>
      </c>
      <c r="AF188" s="157">
        <f t="shared" si="226"/>
        <v>110</v>
      </c>
      <c r="AG188" s="157">
        <f t="shared" si="227"/>
        <v>70</v>
      </c>
      <c r="AH188" s="157">
        <f t="shared" si="228"/>
        <v>40</v>
      </c>
      <c r="AI188" s="160">
        <f>'ĐẤT PNN'!I188-'ĐẤT NN'!O188</f>
        <v>30</v>
      </c>
    </row>
    <row r="189" spans="1:35" ht="47.25" x14ac:dyDescent="0.25">
      <c r="A189" s="166">
        <f>'ĐẤT PNN'!A189</f>
        <v>183</v>
      </c>
      <c r="B189" s="166" t="str">
        <f>'ĐẤT PNN'!B189</f>
        <v>DQ11DT_D1</v>
      </c>
      <c r="C189" s="166" t="s">
        <v>495</v>
      </c>
      <c r="D189" s="166" t="s">
        <v>147</v>
      </c>
      <c r="E189" s="166" t="s">
        <v>496</v>
      </c>
      <c r="F189" s="166" t="s">
        <v>497</v>
      </c>
      <c r="G189" s="166" t="str">
        <f t="shared" ref="G189:G202" si="284">D189&amp;F189&amp;C$7&amp;$M$7</f>
        <v>Xã Định QuánTTDQVị trí 1170</v>
      </c>
      <c r="H189" s="181" t="s">
        <v>483</v>
      </c>
      <c r="I189" s="181" t="s">
        <v>484</v>
      </c>
      <c r="J189" s="167" t="str">
        <f>'ĐẤT PNN'!D189</f>
        <v>Đường Cầu Trắng</v>
      </c>
      <c r="K189" s="167" t="str">
        <f>'ĐẤT PNN'!E189</f>
        <v>Đường Cách mạng tháng 8</v>
      </c>
      <c r="L189" s="167" t="str">
        <f>'ĐẤT PNN'!F189</f>
        <v>Cống Lớn</v>
      </c>
      <c r="M189" s="168">
        <f>R189</f>
        <v>170</v>
      </c>
      <c r="N189" s="169">
        <f>AA189</f>
        <v>150</v>
      </c>
      <c r="O189" s="170">
        <v>570</v>
      </c>
      <c r="P189" s="170">
        <v>500</v>
      </c>
      <c r="Q189" s="182">
        <v>1.1000000000000001</v>
      </c>
      <c r="R189" s="73">
        <v>170</v>
      </c>
      <c r="S189" s="73">
        <v>150</v>
      </c>
      <c r="T189" s="73">
        <v>135</v>
      </c>
      <c r="U189" s="73">
        <v>120</v>
      </c>
      <c r="V189" s="157">
        <f t="shared" si="221"/>
        <v>570</v>
      </c>
      <c r="W189" s="157">
        <f t="shared" si="222"/>
        <v>380</v>
      </c>
      <c r="X189" s="157">
        <f t="shared" si="223"/>
        <v>300</v>
      </c>
      <c r="Y189" s="157">
        <f t="shared" si="224"/>
        <v>220</v>
      </c>
      <c r="Z189" s="17"/>
      <c r="AA189" s="136">
        <v>150</v>
      </c>
      <c r="AB189" s="136">
        <v>140</v>
      </c>
      <c r="AC189" s="136">
        <v>130</v>
      </c>
      <c r="AD189" s="136">
        <v>120</v>
      </c>
      <c r="AE189" s="157">
        <f t="shared" si="225"/>
        <v>500</v>
      </c>
      <c r="AF189" s="157">
        <f t="shared" si="226"/>
        <v>350</v>
      </c>
      <c r="AG189" s="157">
        <f t="shared" si="227"/>
        <v>290</v>
      </c>
      <c r="AH189" s="157">
        <f t="shared" si="228"/>
        <v>220</v>
      </c>
      <c r="AI189" s="160">
        <f>'ĐẤT PNN'!I189-'ĐẤT NN'!O189</f>
        <v>730</v>
      </c>
    </row>
    <row r="190" spans="1:35" ht="110.25" customHeight="1" x14ac:dyDescent="0.25">
      <c r="A190" s="166">
        <f>'ĐẤT PNN'!A190</f>
        <v>184</v>
      </c>
      <c r="B190" s="166" t="str">
        <f>'ĐẤT PNN'!B190</f>
        <v>VT2</v>
      </c>
      <c r="C190" s="166" t="s">
        <v>498</v>
      </c>
      <c r="D190" s="166" t="s">
        <v>147</v>
      </c>
      <c r="E190" s="166" t="s">
        <v>499</v>
      </c>
      <c r="F190" s="166" t="s">
        <v>497</v>
      </c>
      <c r="G190" s="166" t="str">
        <f t="shared" si="284"/>
        <v>Xã Định QuánTTDQVị trí 1170</v>
      </c>
      <c r="H190" s="166"/>
      <c r="I190" s="166"/>
      <c r="J190" s="194" t="str">
        <f>'ĐẤT PNN'!D190</f>
        <v>Các tuyến đường giao thông đấu nối trực tiếp ra Đường Cầu Trắng đoạn từ Đường Cách mạng tháng 8 đến Cống Lớn có hiện trạng là đường nhựa, bê tông xi măng:
- Có bề rộng ≥5m, cách đường giao thông ≤600m.
- Có bề rộng từ ≥3m đến &lt;5m, cách đường giao thông ≤400m.</v>
      </c>
      <c r="K190" s="194"/>
      <c r="L190" s="194"/>
      <c r="M190" s="170">
        <f t="shared" ref="M190:M195" si="285">IF(B190="VT2",S190,IF(B190="VT3",T190,IF(B190="VT2*0,8",S190,IF(B190="VT3*0,8",T190,U190))))</f>
        <v>150</v>
      </c>
      <c r="N190" s="170">
        <f t="shared" ref="N190:N195" si="286">IF(B190="VT2",AB190,IF(B190="VT3",AC190,IF(B190="VT2*0,8",AB190,IF(B190="VT3*0,8",AC190,AD190))))</f>
        <v>140</v>
      </c>
      <c r="O190" s="170">
        <v>380</v>
      </c>
      <c r="P190" s="170">
        <v>350</v>
      </c>
      <c r="Q190" s="182">
        <v>1.1000000000000001</v>
      </c>
      <c r="R190" s="29">
        <f t="shared" ref="R190:U207" si="287">R189</f>
        <v>170</v>
      </c>
      <c r="S190" s="29">
        <f t="shared" ref="S190:U206" si="288">S189</f>
        <v>150</v>
      </c>
      <c r="T190" s="29">
        <f t="shared" ref="T190:U205" si="289">T189</f>
        <v>135</v>
      </c>
      <c r="U190" s="29">
        <f t="shared" ref="U190:U202" si="290">U189</f>
        <v>120</v>
      </c>
      <c r="V190" s="157">
        <f t="shared" si="221"/>
        <v>570</v>
      </c>
      <c r="W190" s="157">
        <f t="shared" si="222"/>
        <v>380</v>
      </c>
      <c r="X190" s="157">
        <f t="shared" si="223"/>
        <v>300</v>
      </c>
      <c r="Y190" s="157">
        <f t="shared" si="224"/>
        <v>220</v>
      </c>
      <c r="Z190" s="17">
        <f>'ĐẤT PNN'!U190</f>
        <v>3</v>
      </c>
      <c r="AA190" s="29">
        <f t="shared" ref="AA190:AA209" si="291">AA189</f>
        <v>150</v>
      </c>
      <c r="AB190" s="29">
        <f t="shared" ref="AB190:AB209" si="292">AB189</f>
        <v>140</v>
      </c>
      <c r="AC190" s="29">
        <f t="shared" ref="AC190:AC209" si="293">AC189</f>
        <v>130</v>
      </c>
      <c r="AD190" s="29">
        <f t="shared" ref="AD190:AD209" si="294">AD189</f>
        <v>120</v>
      </c>
      <c r="AE190" s="157">
        <f t="shared" si="225"/>
        <v>500</v>
      </c>
      <c r="AF190" s="157">
        <f t="shared" si="226"/>
        <v>350</v>
      </c>
      <c r="AG190" s="157">
        <f t="shared" si="227"/>
        <v>290</v>
      </c>
      <c r="AH190" s="157">
        <f t="shared" si="228"/>
        <v>220</v>
      </c>
      <c r="AI190" s="160">
        <f>'ĐẤT PNN'!I190-'ĐẤT NN'!O190</f>
        <v>280</v>
      </c>
    </row>
    <row r="191" spans="1:35" ht="126" customHeight="1" x14ac:dyDescent="0.25">
      <c r="A191" s="166">
        <f>'ĐẤT PNN'!A191</f>
        <v>185</v>
      </c>
      <c r="B191" s="166" t="str">
        <f>'ĐẤT PNN'!B191</f>
        <v>VT3</v>
      </c>
      <c r="C191" s="166" t="s">
        <v>500</v>
      </c>
      <c r="D191" s="166" t="s">
        <v>147</v>
      </c>
      <c r="E191" s="166" t="s">
        <v>501</v>
      </c>
      <c r="F191" s="166" t="s">
        <v>497</v>
      </c>
      <c r="G191" s="166" t="str">
        <f t="shared" si="284"/>
        <v>Xã Định QuánTTDQVị trí 1170</v>
      </c>
      <c r="H191" s="166"/>
      <c r="I191" s="166"/>
      <c r="J191" s="194" t="str">
        <f>'ĐẤT PNN'!D191</f>
        <v>Các tuyến đường giao thông đấu nối trực tiếp ra Đường Cầu Trắng đoạn từ Đường Cách mạng tháng 8 đến Cống Lớn có hiện trạng là đường nhựa, bê tông xi măng:
- Có bề rộng ≥5m, cách đường giao thông &gt;600m.
- Có bề rộng từ ≥3m đến &lt;5m, cách đường giao thông từ &gt;400m đến ≤600m.
- Có bề rộng &lt;3m, cách đường giao thông ≤200m.</v>
      </c>
      <c r="K191" s="194"/>
      <c r="L191" s="194"/>
      <c r="M191" s="170">
        <f t="shared" si="285"/>
        <v>135</v>
      </c>
      <c r="N191" s="170">
        <f t="shared" si="286"/>
        <v>130</v>
      </c>
      <c r="O191" s="170">
        <v>300</v>
      </c>
      <c r="P191" s="170">
        <v>290</v>
      </c>
      <c r="Q191" s="182">
        <v>1.1000000000000001</v>
      </c>
      <c r="R191" s="29">
        <f t="shared" si="287"/>
        <v>170</v>
      </c>
      <c r="S191" s="29">
        <f t="shared" si="288"/>
        <v>150</v>
      </c>
      <c r="T191" s="29">
        <f t="shared" si="289"/>
        <v>135</v>
      </c>
      <c r="U191" s="29">
        <f t="shared" si="290"/>
        <v>120</v>
      </c>
      <c r="V191" s="157">
        <f t="shared" si="221"/>
        <v>570</v>
      </c>
      <c r="W191" s="157">
        <f t="shared" si="222"/>
        <v>380</v>
      </c>
      <c r="X191" s="157">
        <f t="shared" si="223"/>
        <v>300</v>
      </c>
      <c r="Y191" s="157">
        <f t="shared" si="224"/>
        <v>220</v>
      </c>
      <c r="Z191" s="17">
        <f>'ĐẤT PNN'!U191</f>
        <v>3</v>
      </c>
      <c r="AA191" s="29">
        <f t="shared" si="291"/>
        <v>150</v>
      </c>
      <c r="AB191" s="29">
        <f t="shared" si="292"/>
        <v>140</v>
      </c>
      <c r="AC191" s="29">
        <f t="shared" si="293"/>
        <v>130</v>
      </c>
      <c r="AD191" s="29">
        <f t="shared" si="294"/>
        <v>120</v>
      </c>
      <c r="AE191" s="157">
        <f t="shared" si="225"/>
        <v>500</v>
      </c>
      <c r="AF191" s="157">
        <f t="shared" si="226"/>
        <v>350</v>
      </c>
      <c r="AG191" s="157">
        <f t="shared" si="227"/>
        <v>290</v>
      </c>
      <c r="AH191" s="157">
        <f t="shared" si="228"/>
        <v>220</v>
      </c>
      <c r="AI191" s="160">
        <f>'ĐẤT PNN'!I191-'ĐẤT NN'!O191</f>
        <v>150</v>
      </c>
    </row>
    <row r="192" spans="1:35" ht="63" customHeight="1" x14ac:dyDescent="0.25">
      <c r="A192" s="166">
        <f>'ĐẤT PNN'!A192</f>
        <v>186</v>
      </c>
      <c r="B192" s="166" t="str">
        <f>'ĐẤT PNN'!B192</f>
        <v>VT4</v>
      </c>
      <c r="C192" s="166" t="s">
        <v>502</v>
      </c>
      <c r="D192" s="166" t="s">
        <v>147</v>
      </c>
      <c r="E192" s="166" t="s">
        <v>503</v>
      </c>
      <c r="F192" s="166" t="s">
        <v>497</v>
      </c>
      <c r="G192" s="166" t="str">
        <f t="shared" si="284"/>
        <v>Xã Định QuánTTDQVị trí 1170</v>
      </c>
      <c r="H192" s="166"/>
      <c r="I192" s="166"/>
      <c r="J192" s="194" t="str">
        <f>'ĐẤT PNN'!D192</f>
        <v>Các tuyến đường giao thông đấu nối trực tiếp ra Đường Cầu Trắng đoạn từ Đường Cách mạng tháng 8 đến Cống Lớn có hiện trạng là đường nhựa, bê tông xi măng:
- Có bề rộng từ ≥3m đến &lt;5m, cách đường giao thông &gt;600m.
- Có bề rộng &lt;3m, cách đường giao thông &gt;200m.</v>
      </c>
      <c r="K192" s="194"/>
      <c r="L192" s="194"/>
      <c r="M192" s="170">
        <f t="shared" si="285"/>
        <v>120</v>
      </c>
      <c r="N192" s="170">
        <f t="shared" si="286"/>
        <v>120</v>
      </c>
      <c r="O192" s="170">
        <v>220</v>
      </c>
      <c r="P192" s="170">
        <v>220</v>
      </c>
      <c r="Q192" s="182">
        <v>1.1000000000000001</v>
      </c>
      <c r="R192" s="29">
        <f t="shared" si="287"/>
        <v>170</v>
      </c>
      <c r="S192" s="29">
        <f t="shared" si="288"/>
        <v>150</v>
      </c>
      <c r="T192" s="29">
        <f t="shared" si="289"/>
        <v>135</v>
      </c>
      <c r="U192" s="29">
        <f t="shared" si="290"/>
        <v>120</v>
      </c>
      <c r="V192" s="157">
        <f t="shared" si="221"/>
        <v>570</v>
      </c>
      <c r="W192" s="157">
        <f t="shared" si="222"/>
        <v>380</v>
      </c>
      <c r="X192" s="157">
        <f t="shared" si="223"/>
        <v>300</v>
      </c>
      <c r="Y192" s="157">
        <f t="shared" si="224"/>
        <v>220</v>
      </c>
      <c r="Z192" s="17">
        <f>'ĐẤT PNN'!U192</f>
        <v>3</v>
      </c>
      <c r="AA192" s="29">
        <f t="shared" si="291"/>
        <v>150</v>
      </c>
      <c r="AB192" s="29">
        <f t="shared" si="292"/>
        <v>140</v>
      </c>
      <c r="AC192" s="29">
        <f t="shared" si="293"/>
        <v>130</v>
      </c>
      <c r="AD192" s="29">
        <f t="shared" si="294"/>
        <v>120</v>
      </c>
      <c r="AE192" s="157">
        <f t="shared" si="225"/>
        <v>500</v>
      </c>
      <c r="AF192" s="157">
        <f t="shared" si="226"/>
        <v>350</v>
      </c>
      <c r="AG192" s="157">
        <f t="shared" si="227"/>
        <v>290</v>
      </c>
      <c r="AH192" s="157">
        <f t="shared" si="228"/>
        <v>220</v>
      </c>
      <c r="AI192" s="160">
        <f>'ĐẤT PNN'!I192-'ĐẤT NN'!O192</f>
        <v>50</v>
      </c>
    </row>
    <row r="193" spans="1:35" ht="110.25" customHeight="1" x14ac:dyDescent="0.25">
      <c r="A193" s="166">
        <f>'ĐẤT PNN'!A193</f>
        <v>187</v>
      </c>
      <c r="B193" s="166" t="str">
        <f>'ĐẤT PNN'!B193</f>
        <v>VT2*0,8</v>
      </c>
      <c r="C193" s="166" t="s">
        <v>498</v>
      </c>
      <c r="D193" s="166" t="s">
        <v>147</v>
      </c>
      <c r="E193" s="166" t="s">
        <v>499</v>
      </c>
      <c r="F193" s="166" t="s">
        <v>497</v>
      </c>
      <c r="G193" s="166" t="str">
        <f t="shared" si="284"/>
        <v>Xã Định QuánTTDQVị trí 1170</v>
      </c>
      <c r="H193" s="166"/>
      <c r="I193" s="166"/>
      <c r="J193" s="194" t="str">
        <f>'ĐẤT PNN'!D193</f>
        <v>Các tuyến đường giao thông không đấu nối trực tiếp và thông ra Đường Cầu Trắng đoạn từ Đường Cách mạng tháng 8 đến Cống Lớn có hiện trạng là đường nhựa, bê tông xi măng:
- Có bề rộng ≥5m, cách đường giao thông ≤600m.
- Có bề rộng từ ≥3m đến &lt;5m, cách đường giao thông ≤400m.</v>
      </c>
      <c r="K193" s="194"/>
      <c r="L193" s="194"/>
      <c r="M193" s="170">
        <f t="shared" si="285"/>
        <v>150</v>
      </c>
      <c r="N193" s="170">
        <f t="shared" si="286"/>
        <v>140</v>
      </c>
      <c r="O193" s="170">
        <v>380</v>
      </c>
      <c r="P193" s="170">
        <v>350</v>
      </c>
      <c r="Q193" s="182">
        <v>1.1000000000000001</v>
      </c>
      <c r="R193" s="29">
        <f t="shared" si="287"/>
        <v>170</v>
      </c>
      <c r="S193" s="29">
        <f t="shared" si="288"/>
        <v>150</v>
      </c>
      <c r="T193" s="29">
        <f t="shared" si="289"/>
        <v>135</v>
      </c>
      <c r="U193" s="29">
        <f t="shared" si="290"/>
        <v>120</v>
      </c>
      <c r="V193" s="157">
        <f t="shared" si="221"/>
        <v>570</v>
      </c>
      <c r="W193" s="157">
        <f t="shared" si="222"/>
        <v>380</v>
      </c>
      <c r="X193" s="157">
        <f t="shared" si="223"/>
        <v>300</v>
      </c>
      <c r="Y193" s="157">
        <f t="shared" si="224"/>
        <v>220</v>
      </c>
      <c r="Z193" s="17">
        <f>'ĐẤT PNN'!U193</f>
        <v>3</v>
      </c>
      <c r="AA193" s="29">
        <f t="shared" si="291"/>
        <v>150</v>
      </c>
      <c r="AB193" s="29">
        <f t="shared" si="292"/>
        <v>140</v>
      </c>
      <c r="AC193" s="29">
        <f t="shared" si="293"/>
        <v>130</v>
      </c>
      <c r="AD193" s="29">
        <f t="shared" si="294"/>
        <v>120</v>
      </c>
      <c r="AE193" s="157">
        <f t="shared" si="225"/>
        <v>500</v>
      </c>
      <c r="AF193" s="157">
        <f t="shared" si="226"/>
        <v>350</v>
      </c>
      <c r="AG193" s="157">
        <f t="shared" si="227"/>
        <v>290</v>
      </c>
      <c r="AH193" s="157">
        <f t="shared" si="228"/>
        <v>220</v>
      </c>
      <c r="AI193" s="160">
        <f>'ĐẤT PNN'!I193-'ĐẤT NN'!O193</f>
        <v>210</v>
      </c>
    </row>
    <row r="194" spans="1:35" ht="126" customHeight="1" x14ac:dyDescent="0.25">
      <c r="A194" s="166">
        <f>'ĐẤT PNN'!A194</f>
        <v>188</v>
      </c>
      <c r="B194" s="166" t="str">
        <f>'ĐẤT PNN'!B194</f>
        <v>VT3*0,8</v>
      </c>
      <c r="C194" s="166" t="s">
        <v>500</v>
      </c>
      <c r="D194" s="166" t="s">
        <v>147</v>
      </c>
      <c r="E194" s="166" t="s">
        <v>501</v>
      </c>
      <c r="F194" s="166" t="s">
        <v>497</v>
      </c>
      <c r="G194" s="166" t="str">
        <f t="shared" si="284"/>
        <v>Xã Định QuánTTDQVị trí 1170</v>
      </c>
      <c r="H194" s="166"/>
      <c r="I194" s="166"/>
      <c r="J194" s="194" t="str">
        <f>'ĐẤT PNN'!D194</f>
        <v>Các tuyến đường giao thông không đấu nối trực tiếp và thông ra Đường Cầu Trắng đoạn từ Đường Cách mạng tháng 8 đến Cống Lớn có hiện trạng là đường nhựa, bê tông xi măng:
- Có bề rộng ≥5m, cách đường giao thông &gt;600m.
- Có bề rộng từ ≥3m đến &lt;5m, cách đường giao thông từ &gt;400m đến ≤600m.
- Có bề rộng &lt;3m, cách đường giao thông ≤200m.</v>
      </c>
      <c r="K194" s="194"/>
      <c r="L194" s="194"/>
      <c r="M194" s="170">
        <f t="shared" si="285"/>
        <v>135</v>
      </c>
      <c r="N194" s="170">
        <f t="shared" si="286"/>
        <v>130</v>
      </c>
      <c r="O194" s="170">
        <v>300</v>
      </c>
      <c r="P194" s="170">
        <v>290</v>
      </c>
      <c r="Q194" s="182">
        <v>1.1000000000000001</v>
      </c>
      <c r="R194" s="29">
        <f t="shared" si="287"/>
        <v>170</v>
      </c>
      <c r="S194" s="29">
        <f t="shared" si="288"/>
        <v>150</v>
      </c>
      <c r="T194" s="29">
        <f t="shared" si="289"/>
        <v>135</v>
      </c>
      <c r="U194" s="29">
        <f t="shared" si="290"/>
        <v>120</v>
      </c>
      <c r="V194" s="157">
        <f t="shared" si="221"/>
        <v>570</v>
      </c>
      <c r="W194" s="157">
        <f t="shared" si="222"/>
        <v>380</v>
      </c>
      <c r="X194" s="157">
        <f t="shared" si="223"/>
        <v>300</v>
      </c>
      <c r="Y194" s="157">
        <f t="shared" si="224"/>
        <v>220</v>
      </c>
      <c r="Z194" s="17">
        <f>'ĐẤT PNN'!U194</f>
        <v>3</v>
      </c>
      <c r="AA194" s="29">
        <f t="shared" si="291"/>
        <v>150</v>
      </c>
      <c r="AB194" s="29">
        <f t="shared" si="292"/>
        <v>140</v>
      </c>
      <c r="AC194" s="29">
        <f t="shared" si="293"/>
        <v>130</v>
      </c>
      <c r="AD194" s="29">
        <f t="shared" si="294"/>
        <v>120</v>
      </c>
      <c r="AE194" s="157">
        <f t="shared" si="225"/>
        <v>500</v>
      </c>
      <c r="AF194" s="157">
        <f t="shared" si="226"/>
        <v>350</v>
      </c>
      <c r="AG194" s="157">
        <f t="shared" si="227"/>
        <v>290</v>
      </c>
      <c r="AH194" s="157">
        <f t="shared" si="228"/>
        <v>220</v>
      </c>
      <c r="AI194" s="160">
        <f>'ĐẤT PNN'!I194-'ĐẤT NN'!O194</f>
        <v>110</v>
      </c>
    </row>
    <row r="195" spans="1:35" ht="63" customHeight="1" x14ac:dyDescent="0.25">
      <c r="A195" s="166">
        <f>'ĐẤT PNN'!A195</f>
        <v>189</v>
      </c>
      <c r="B195" s="166" t="str">
        <f>'ĐẤT PNN'!B195</f>
        <v>VT4*0,8</v>
      </c>
      <c r="C195" s="166" t="s">
        <v>502</v>
      </c>
      <c r="D195" s="166" t="s">
        <v>147</v>
      </c>
      <c r="E195" s="166" t="s">
        <v>503</v>
      </c>
      <c r="F195" s="166" t="s">
        <v>497</v>
      </c>
      <c r="G195" s="166" t="str">
        <f t="shared" si="284"/>
        <v>Xã Định QuánTTDQVị trí 1170</v>
      </c>
      <c r="H195" s="166"/>
      <c r="I195" s="166"/>
      <c r="J195" s="194" t="str">
        <f>'ĐẤT PNN'!D195</f>
        <v>Các tuyến đường giao thông không đấu nối trực tiếp và thông ra Đường Cầu Trắng đoạn từ Đường Cách mạng tháng 8 đến Cống Lớn có hiện trạng là đường nhựa, bê tông xi măng:
- Có bề rộng từ ≥3m đến &lt;5m, cách đường giao thông &gt;600m.
- Có bề rộng &lt;3m, cách đường giao thông &gt;200m.</v>
      </c>
      <c r="K195" s="194"/>
      <c r="L195" s="194"/>
      <c r="M195" s="170">
        <f t="shared" si="285"/>
        <v>120</v>
      </c>
      <c r="N195" s="170">
        <f t="shared" si="286"/>
        <v>120</v>
      </c>
      <c r="O195" s="170">
        <v>220</v>
      </c>
      <c r="P195" s="170">
        <v>220</v>
      </c>
      <c r="Q195" s="182">
        <v>1.1000000000000001</v>
      </c>
      <c r="R195" s="29">
        <f t="shared" si="287"/>
        <v>170</v>
      </c>
      <c r="S195" s="29">
        <f t="shared" si="288"/>
        <v>150</v>
      </c>
      <c r="T195" s="29">
        <f t="shared" si="289"/>
        <v>135</v>
      </c>
      <c r="U195" s="29">
        <f t="shared" si="290"/>
        <v>120</v>
      </c>
      <c r="V195" s="157">
        <f t="shared" si="221"/>
        <v>570</v>
      </c>
      <c r="W195" s="157">
        <f t="shared" si="222"/>
        <v>380</v>
      </c>
      <c r="X195" s="157">
        <f t="shared" si="223"/>
        <v>300</v>
      </c>
      <c r="Y195" s="157">
        <f t="shared" si="224"/>
        <v>220</v>
      </c>
      <c r="Z195" s="17">
        <f>'ĐẤT PNN'!U195</f>
        <v>3</v>
      </c>
      <c r="AA195" s="29">
        <f t="shared" si="291"/>
        <v>150</v>
      </c>
      <c r="AB195" s="29">
        <f t="shared" si="292"/>
        <v>140</v>
      </c>
      <c r="AC195" s="29">
        <f t="shared" si="293"/>
        <v>130</v>
      </c>
      <c r="AD195" s="29">
        <f t="shared" si="294"/>
        <v>120</v>
      </c>
      <c r="AE195" s="157">
        <f t="shared" si="225"/>
        <v>500</v>
      </c>
      <c r="AF195" s="157">
        <f t="shared" si="226"/>
        <v>350</v>
      </c>
      <c r="AG195" s="157">
        <f t="shared" si="227"/>
        <v>290</v>
      </c>
      <c r="AH195" s="157">
        <f t="shared" si="228"/>
        <v>220</v>
      </c>
      <c r="AI195" s="160">
        <f>'ĐẤT PNN'!I195-'ĐẤT NN'!O195</f>
        <v>30</v>
      </c>
    </row>
    <row r="196" spans="1:35" ht="47.25" x14ac:dyDescent="0.25">
      <c r="A196" s="166">
        <f>'ĐẤT PNN'!A196</f>
        <v>190</v>
      </c>
      <c r="B196" s="166" t="str">
        <f>'ĐẤT PNN'!B196</f>
        <v>DQ11DT_D2</v>
      </c>
      <c r="C196" s="166" t="s">
        <v>495</v>
      </c>
      <c r="D196" s="166" t="s">
        <v>147</v>
      </c>
      <c r="E196" s="166" t="s">
        <v>496</v>
      </c>
      <c r="F196" s="166" t="s">
        <v>497</v>
      </c>
      <c r="G196" s="166" t="str">
        <f t="shared" si="284"/>
        <v>Xã Định QuánTTDQVị trí 1170</v>
      </c>
      <c r="H196" s="181" t="s">
        <v>483</v>
      </c>
      <c r="I196" s="181" t="s">
        <v>484</v>
      </c>
      <c r="J196" s="167" t="str">
        <f>'ĐẤT PNN'!D196</f>
        <v>Đường Cầu Trắng</v>
      </c>
      <c r="K196" s="167" t="str">
        <f>'ĐẤT PNN'!E196</f>
        <v>Cống Lớn</v>
      </c>
      <c r="L196" s="167" t="str">
        <f>'ĐẤT PNN'!F196</f>
        <v>Giáp ranh xã Ngọc Định cũ</v>
      </c>
      <c r="M196" s="168">
        <f>R196</f>
        <v>170</v>
      </c>
      <c r="N196" s="169">
        <f>AA196</f>
        <v>150</v>
      </c>
      <c r="O196" s="170">
        <v>570</v>
      </c>
      <c r="P196" s="170">
        <v>500</v>
      </c>
      <c r="Q196" s="182">
        <v>1.1000000000000001</v>
      </c>
      <c r="R196" s="73">
        <v>170</v>
      </c>
      <c r="S196" s="73">
        <v>150</v>
      </c>
      <c r="T196" s="73">
        <v>135</v>
      </c>
      <c r="U196" s="73">
        <v>120</v>
      </c>
      <c r="V196" s="157">
        <f t="shared" si="221"/>
        <v>570</v>
      </c>
      <c r="W196" s="157">
        <f t="shared" si="222"/>
        <v>380</v>
      </c>
      <c r="X196" s="157">
        <f t="shared" si="223"/>
        <v>300</v>
      </c>
      <c r="Y196" s="157">
        <f t="shared" si="224"/>
        <v>220</v>
      </c>
      <c r="Z196" s="17"/>
      <c r="AA196" s="136">
        <v>150</v>
      </c>
      <c r="AB196" s="136">
        <v>140</v>
      </c>
      <c r="AC196" s="136">
        <v>130</v>
      </c>
      <c r="AD196" s="136">
        <v>120</v>
      </c>
      <c r="AE196" s="157">
        <f t="shared" si="225"/>
        <v>500</v>
      </c>
      <c r="AF196" s="157">
        <f t="shared" si="226"/>
        <v>350</v>
      </c>
      <c r="AG196" s="157">
        <f t="shared" si="227"/>
        <v>290</v>
      </c>
      <c r="AH196" s="157">
        <f t="shared" si="228"/>
        <v>220</v>
      </c>
      <c r="AI196" s="160">
        <f>'ĐẤT PNN'!I196-'ĐẤT NN'!O196</f>
        <v>390</v>
      </c>
    </row>
    <row r="197" spans="1:35" ht="110.25" customHeight="1" x14ac:dyDescent="0.25">
      <c r="A197" s="166">
        <f>'ĐẤT PNN'!A197</f>
        <v>191</v>
      </c>
      <c r="B197" s="166" t="str">
        <f>'ĐẤT PNN'!B197</f>
        <v>VT2</v>
      </c>
      <c r="C197" s="166" t="s">
        <v>498</v>
      </c>
      <c r="D197" s="166" t="s">
        <v>147</v>
      </c>
      <c r="E197" s="166" t="s">
        <v>499</v>
      </c>
      <c r="F197" s="166" t="s">
        <v>497</v>
      </c>
      <c r="G197" s="166" t="str">
        <f t="shared" si="284"/>
        <v>Xã Định QuánTTDQVị trí 1170</v>
      </c>
      <c r="H197" s="166"/>
      <c r="I197" s="166"/>
      <c r="J197" s="194" t="str">
        <f>'ĐẤT PNN'!D197</f>
        <v>Các tuyến đường giao thông đấu nối trực tiếp ra Đường Cầu Trắng đoạn từ Cống Lớn đến Giáp ranh xã Ngọc Định cũ có hiện trạng là đường nhựa, bê tông xi măng:
- Có bề rộng ≥5m, cách đường giao thông ≤600m.
- Có bề rộng từ ≥3m đến &lt;5m, cách đường giao thông ≤400m.</v>
      </c>
      <c r="K197" s="194"/>
      <c r="L197" s="194"/>
      <c r="M197" s="170">
        <f t="shared" ref="M197:M202" si="295">IF(B197="VT2",S197,IF(B197="VT3",T197,IF(B197="VT2*0,8",S197,IF(B197="VT3*0,8",T197,U197))))</f>
        <v>150</v>
      </c>
      <c r="N197" s="170">
        <f t="shared" ref="N197:N202" si="296">IF(B197="VT2",AB197,IF(B197="VT3",AC197,IF(B197="VT2*0,8",AB197,IF(B197="VT3*0,8",AC197,AD197))))</f>
        <v>140</v>
      </c>
      <c r="O197" s="170">
        <v>380</v>
      </c>
      <c r="P197" s="170">
        <v>350</v>
      </c>
      <c r="Q197" s="182">
        <v>1.1000000000000001</v>
      </c>
      <c r="R197" s="29">
        <f t="shared" si="287"/>
        <v>170</v>
      </c>
      <c r="S197" s="29">
        <f t="shared" si="288"/>
        <v>150</v>
      </c>
      <c r="T197" s="29">
        <f t="shared" si="289"/>
        <v>135</v>
      </c>
      <c r="U197" s="29">
        <f t="shared" si="290"/>
        <v>120</v>
      </c>
      <c r="V197" s="157">
        <f t="shared" si="221"/>
        <v>570</v>
      </c>
      <c r="W197" s="157">
        <f t="shared" si="222"/>
        <v>380</v>
      </c>
      <c r="X197" s="157">
        <f t="shared" si="223"/>
        <v>300</v>
      </c>
      <c r="Y197" s="157">
        <f t="shared" si="224"/>
        <v>220</v>
      </c>
      <c r="Z197" s="17">
        <f>'ĐẤT PNN'!U197</f>
        <v>3</v>
      </c>
      <c r="AA197" s="29">
        <f t="shared" si="291"/>
        <v>150</v>
      </c>
      <c r="AB197" s="29">
        <f t="shared" si="292"/>
        <v>140</v>
      </c>
      <c r="AC197" s="29">
        <f t="shared" si="293"/>
        <v>130</v>
      </c>
      <c r="AD197" s="29">
        <f t="shared" si="294"/>
        <v>120</v>
      </c>
      <c r="AE197" s="157">
        <f t="shared" si="225"/>
        <v>500</v>
      </c>
      <c r="AF197" s="157">
        <f t="shared" si="226"/>
        <v>350</v>
      </c>
      <c r="AG197" s="157">
        <f t="shared" si="227"/>
        <v>290</v>
      </c>
      <c r="AH197" s="157">
        <f t="shared" si="228"/>
        <v>220</v>
      </c>
      <c r="AI197" s="160">
        <f>'ĐẤT PNN'!I197-'ĐẤT NN'!O197</f>
        <v>100</v>
      </c>
    </row>
    <row r="198" spans="1:35" ht="126" customHeight="1" x14ac:dyDescent="0.25">
      <c r="A198" s="166">
        <f>'ĐẤT PNN'!A198</f>
        <v>192</v>
      </c>
      <c r="B198" s="166" t="str">
        <f>'ĐẤT PNN'!B198</f>
        <v>VT3</v>
      </c>
      <c r="C198" s="166" t="s">
        <v>500</v>
      </c>
      <c r="D198" s="166" t="s">
        <v>147</v>
      </c>
      <c r="E198" s="166" t="s">
        <v>501</v>
      </c>
      <c r="F198" s="166" t="s">
        <v>497</v>
      </c>
      <c r="G198" s="166" t="str">
        <f t="shared" si="284"/>
        <v>Xã Định QuánTTDQVị trí 1170</v>
      </c>
      <c r="H198" s="166"/>
      <c r="I198" s="166"/>
      <c r="J198" s="194" t="str">
        <f>'ĐẤT PNN'!D198</f>
        <v>Các tuyến đường giao thông đấu nối trực tiếp ra Đường Cầu Trắng đoạn từ Cống Lớn đến Giáp ranh xã Ngọc Định cũ có hiện trạng là đường nhựa, bê tông xi măng:
- Có bề rộng ≥5m, cách đường giao thông &gt;600m.
- Có bề rộng từ ≥3m đến &lt;5m, cách đường giao thông từ &gt;400m đến ≤600m.
- Có bề rộng &lt;3m, cách đường giao thông ≤200m.</v>
      </c>
      <c r="K198" s="194"/>
      <c r="L198" s="194"/>
      <c r="M198" s="170">
        <f t="shared" si="295"/>
        <v>135</v>
      </c>
      <c r="N198" s="170">
        <f t="shared" si="296"/>
        <v>130</v>
      </c>
      <c r="O198" s="170">
        <v>300</v>
      </c>
      <c r="P198" s="170">
        <v>290</v>
      </c>
      <c r="Q198" s="182">
        <v>1.1000000000000001</v>
      </c>
      <c r="R198" s="29">
        <f t="shared" si="287"/>
        <v>170</v>
      </c>
      <c r="S198" s="29">
        <f t="shared" si="288"/>
        <v>150</v>
      </c>
      <c r="T198" s="29">
        <f t="shared" si="289"/>
        <v>135</v>
      </c>
      <c r="U198" s="29">
        <f t="shared" si="290"/>
        <v>120</v>
      </c>
      <c r="V198" s="157">
        <f t="shared" si="221"/>
        <v>570</v>
      </c>
      <c r="W198" s="157">
        <f t="shared" si="222"/>
        <v>380</v>
      </c>
      <c r="X198" s="157">
        <f t="shared" si="223"/>
        <v>300</v>
      </c>
      <c r="Y198" s="157">
        <f t="shared" si="224"/>
        <v>220</v>
      </c>
      <c r="Z198" s="17">
        <f>'ĐẤT PNN'!U198</f>
        <v>3</v>
      </c>
      <c r="AA198" s="29">
        <f t="shared" si="291"/>
        <v>150</v>
      </c>
      <c r="AB198" s="29">
        <f t="shared" si="292"/>
        <v>140</v>
      </c>
      <c r="AC198" s="29">
        <f t="shared" si="293"/>
        <v>130</v>
      </c>
      <c r="AD198" s="29">
        <f t="shared" si="294"/>
        <v>120</v>
      </c>
      <c r="AE198" s="157">
        <f t="shared" si="225"/>
        <v>500</v>
      </c>
      <c r="AF198" s="157">
        <f t="shared" si="226"/>
        <v>350</v>
      </c>
      <c r="AG198" s="157">
        <f t="shared" si="227"/>
        <v>290</v>
      </c>
      <c r="AH198" s="157">
        <f t="shared" si="228"/>
        <v>220</v>
      </c>
      <c r="AI198" s="160">
        <f>'ĐẤT PNN'!I198-'ĐẤT NN'!O198</f>
        <v>60</v>
      </c>
    </row>
    <row r="199" spans="1:35" ht="63" customHeight="1" x14ac:dyDescent="0.25">
      <c r="A199" s="166">
        <f>'ĐẤT PNN'!A199</f>
        <v>193</v>
      </c>
      <c r="B199" s="166" t="str">
        <f>'ĐẤT PNN'!B199</f>
        <v>VT4</v>
      </c>
      <c r="C199" s="166" t="s">
        <v>502</v>
      </c>
      <c r="D199" s="166" t="s">
        <v>147</v>
      </c>
      <c r="E199" s="166" t="s">
        <v>503</v>
      </c>
      <c r="F199" s="166" t="s">
        <v>497</v>
      </c>
      <c r="G199" s="166" t="str">
        <f t="shared" si="284"/>
        <v>Xã Định QuánTTDQVị trí 1170</v>
      </c>
      <c r="H199" s="166"/>
      <c r="I199" s="166"/>
      <c r="J199" s="194" t="str">
        <f>'ĐẤT PNN'!D199</f>
        <v>Các tuyến đường giao thông đấu nối trực tiếp ra Đường Cầu Trắng đoạn từ Cống Lớn đến Giáp ranh xã Ngọc Định cũ có hiện trạng là đường nhựa, bê tông xi măng:
- Có bề rộng từ ≥3m đến &lt;5m, cách đường giao thông &gt;600m.
- Có bề rộng &lt;3m, cách đường giao thông &gt;200m.</v>
      </c>
      <c r="K199" s="194"/>
      <c r="L199" s="194"/>
      <c r="M199" s="170">
        <f t="shared" si="295"/>
        <v>120</v>
      </c>
      <c r="N199" s="170">
        <f t="shared" si="296"/>
        <v>120</v>
      </c>
      <c r="O199" s="170">
        <v>220</v>
      </c>
      <c r="P199" s="170">
        <v>220</v>
      </c>
      <c r="Q199" s="182">
        <v>1.1000000000000001</v>
      </c>
      <c r="R199" s="29">
        <f t="shared" si="287"/>
        <v>170</v>
      </c>
      <c r="S199" s="29">
        <f t="shared" si="288"/>
        <v>150</v>
      </c>
      <c r="T199" s="29">
        <f t="shared" si="289"/>
        <v>135</v>
      </c>
      <c r="U199" s="29">
        <f t="shared" si="290"/>
        <v>120</v>
      </c>
      <c r="V199" s="157">
        <f t="shared" si="221"/>
        <v>570</v>
      </c>
      <c r="W199" s="157">
        <f t="shared" si="222"/>
        <v>380</v>
      </c>
      <c r="X199" s="157">
        <f t="shared" si="223"/>
        <v>300</v>
      </c>
      <c r="Y199" s="157">
        <f t="shared" si="224"/>
        <v>220</v>
      </c>
      <c r="Z199" s="17">
        <f>'ĐẤT PNN'!U199</f>
        <v>3</v>
      </c>
      <c r="AA199" s="29">
        <f t="shared" si="291"/>
        <v>150</v>
      </c>
      <c r="AB199" s="29">
        <f t="shared" si="292"/>
        <v>140</v>
      </c>
      <c r="AC199" s="29">
        <f t="shared" si="293"/>
        <v>130</v>
      </c>
      <c r="AD199" s="29">
        <f t="shared" si="294"/>
        <v>120</v>
      </c>
      <c r="AE199" s="157">
        <f t="shared" si="225"/>
        <v>500</v>
      </c>
      <c r="AF199" s="157">
        <f t="shared" si="226"/>
        <v>350</v>
      </c>
      <c r="AG199" s="157">
        <f t="shared" si="227"/>
        <v>290</v>
      </c>
      <c r="AH199" s="157">
        <f t="shared" si="228"/>
        <v>220</v>
      </c>
      <c r="AI199" s="160">
        <f>'ĐẤT PNN'!I199-'ĐẤT NN'!O199</f>
        <v>50</v>
      </c>
    </row>
    <row r="200" spans="1:35" ht="110.25" customHeight="1" x14ac:dyDescent="0.25">
      <c r="A200" s="166">
        <f>'ĐẤT PNN'!A200</f>
        <v>194</v>
      </c>
      <c r="B200" s="166" t="str">
        <f>'ĐẤT PNN'!B200</f>
        <v>VT2*0,8</v>
      </c>
      <c r="C200" s="166" t="s">
        <v>498</v>
      </c>
      <c r="D200" s="166" t="s">
        <v>147</v>
      </c>
      <c r="E200" s="166" t="s">
        <v>499</v>
      </c>
      <c r="F200" s="166" t="s">
        <v>497</v>
      </c>
      <c r="G200" s="166" t="str">
        <f t="shared" si="284"/>
        <v>Xã Định QuánTTDQVị trí 1170</v>
      </c>
      <c r="H200" s="166"/>
      <c r="I200" s="166"/>
      <c r="J200" s="194" t="str">
        <f>'ĐẤT PNN'!D200</f>
        <v>Các tuyến đường giao thông không đấu nối trực tiếp và thông ra Đường Cầu Trắng đoạn từ Cống Lớn đến Giáp ranh xã Ngọc Định cũ có hiện trạng là đường nhựa, bê tông xi măng:
- Có bề rộng ≥5m, cách đường giao thông ≤600m.
- Có bề rộng từ ≥3m đến &lt;5m, cách đường giao thông ≤400m.</v>
      </c>
      <c r="K200" s="194"/>
      <c r="L200" s="194"/>
      <c r="M200" s="170">
        <f t="shared" si="295"/>
        <v>150</v>
      </c>
      <c r="N200" s="170">
        <f t="shared" si="296"/>
        <v>140</v>
      </c>
      <c r="O200" s="170">
        <v>380</v>
      </c>
      <c r="P200" s="170">
        <v>350</v>
      </c>
      <c r="Q200" s="182">
        <v>1.1000000000000001</v>
      </c>
      <c r="R200" s="29">
        <f t="shared" si="287"/>
        <v>170</v>
      </c>
      <c r="S200" s="29">
        <f t="shared" si="288"/>
        <v>150</v>
      </c>
      <c r="T200" s="29">
        <f t="shared" si="289"/>
        <v>135</v>
      </c>
      <c r="U200" s="29">
        <f t="shared" si="290"/>
        <v>120</v>
      </c>
      <c r="V200" s="157">
        <f t="shared" si="221"/>
        <v>570</v>
      </c>
      <c r="W200" s="157">
        <f t="shared" si="222"/>
        <v>380</v>
      </c>
      <c r="X200" s="157">
        <f t="shared" si="223"/>
        <v>300</v>
      </c>
      <c r="Y200" s="157">
        <f t="shared" si="224"/>
        <v>220</v>
      </c>
      <c r="Z200" s="17">
        <f>'ĐẤT PNN'!U200</f>
        <v>3</v>
      </c>
      <c r="AA200" s="29">
        <f t="shared" si="291"/>
        <v>150</v>
      </c>
      <c r="AB200" s="29">
        <f t="shared" si="292"/>
        <v>140</v>
      </c>
      <c r="AC200" s="29">
        <f t="shared" si="293"/>
        <v>130</v>
      </c>
      <c r="AD200" s="29">
        <f t="shared" si="294"/>
        <v>120</v>
      </c>
      <c r="AE200" s="157">
        <f t="shared" si="225"/>
        <v>500</v>
      </c>
      <c r="AF200" s="157">
        <f t="shared" si="226"/>
        <v>350</v>
      </c>
      <c r="AG200" s="157">
        <f t="shared" si="227"/>
        <v>290</v>
      </c>
      <c r="AH200" s="157">
        <f t="shared" si="228"/>
        <v>220</v>
      </c>
      <c r="AI200" s="160">
        <f>'ĐẤT PNN'!I200-'ĐẤT NN'!O200</f>
        <v>50</v>
      </c>
    </row>
    <row r="201" spans="1:35" ht="126" customHeight="1" x14ac:dyDescent="0.25">
      <c r="A201" s="166">
        <f>'ĐẤT PNN'!A201</f>
        <v>195</v>
      </c>
      <c r="B201" s="166" t="str">
        <f>'ĐẤT PNN'!B201</f>
        <v>VT3*0,8</v>
      </c>
      <c r="C201" s="166" t="s">
        <v>500</v>
      </c>
      <c r="D201" s="166" t="s">
        <v>147</v>
      </c>
      <c r="E201" s="166" t="s">
        <v>501</v>
      </c>
      <c r="F201" s="166" t="s">
        <v>497</v>
      </c>
      <c r="G201" s="166" t="str">
        <f t="shared" si="284"/>
        <v>Xã Định QuánTTDQVị trí 1170</v>
      </c>
      <c r="H201" s="166"/>
      <c r="I201" s="166"/>
      <c r="J201" s="194" t="str">
        <f>'ĐẤT PNN'!D201</f>
        <v>Các tuyến đường giao thông không đấu nối trực tiếp và thông ra Đường Cầu Trắng đoạn từ Cống Lớn đến Giáp ranh xã Ngọc Định cũ có hiện trạng là đường nhựa, bê tông xi măng:
- Có bề rộng ≥5m, cách đường giao thông &gt;600m.
- Có bề rộng từ ≥3m đến &lt;5m, cách đường giao thông từ &gt;400m đến ≤600m.
- Có bề rộng &lt;3m, cách đường giao thông ≤200m.</v>
      </c>
      <c r="K201" s="194"/>
      <c r="L201" s="194"/>
      <c r="M201" s="170">
        <f t="shared" si="295"/>
        <v>135</v>
      </c>
      <c r="N201" s="170">
        <f t="shared" si="296"/>
        <v>130</v>
      </c>
      <c r="O201" s="170">
        <v>300</v>
      </c>
      <c r="P201" s="170">
        <v>290</v>
      </c>
      <c r="Q201" s="182">
        <v>1.1000000000000001</v>
      </c>
      <c r="R201" s="29">
        <f t="shared" si="287"/>
        <v>170</v>
      </c>
      <c r="S201" s="29">
        <f t="shared" si="288"/>
        <v>150</v>
      </c>
      <c r="T201" s="29">
        <f t="shared" si="289"/>
        <v>135</v>
      </c>
      <c r="U201" s="29">
        <f t="shared" si="290"/>
        <v>120</v>
      </c>
      <c r="V201" s="157">
        <f t="shared" si="221"/>
        <v>570</v>
      </c>
      <c r="W201" s="157">
        <f t="shared" si="222"/>
        <v>380</v>
      </c>
      <c r="X201" s="157">
        <f t="shared" si="223"/>
        <v>300</v>
      </c>
      <c r="Y201" s="157">
        <f t="shared" si="224"/>
        <v>220</v>
      </c>
      <c r="Z201" s="17">
        <f>'ĐẤT PNN'!U201</f>
        <v>3</v>
      </c>
      <c r="AA201" s="29">
        <f t="shared" si="291"/>
        <v>150</v>
      </c>
      <c r="AB201" s="29">
        <f t="shared" si="292"/>
        <v>140</v>
      </c>
      <c r="AC201" s="29">
        <f t="shared" si="293"/>
        <v>130</v>
      </c>
      <c r="AD201" s="29">
        <f t="shared" si="294"/>
        <v>120</v>
      </c>
      <c r="AE201" s="157">
        <f t="shared" si="225"/>
        <v>500</v>
      </c>
      <c r="AF201" s="157">
        <f t="shared" si="226"/>
        <v>350</v>
      </c>
      <c r="AG201" s="157">
        <f t="shared" si="227"/>
        <v>290</v>
      </c>
      <c r="AH201" s="157">
        <f t="shared" si="228"/>
        <v>220</v>
      </c>
      <c r="AI201" s="160">
        <f>'ĐẤT PNN'!I201-'ĐẤT NN'!O201</f>
        <v>20</v>
      </c>
    </row>
    <row r="202" spans="1:35" ht="63" customHeight="1" x14ac:dyDescent="0.25">
      <c r="A202" s="166">
        <f>'ĐẤT PNN'!A202</f>
        <v>196</v>
      </c>
      <c r="B202" s="166" t="str">
        <f>'ĐẤT PNN'!B202</f>
        <v>VT4*0,8</v>
      </c>
      <c r="C202" s="166" t="s">
        <v>502</v>
      </c>
      <c r="D202" s="166" t="s">
        <v>147</v>
      </c>
      <c r="E202" s="166" t="s">
        <v>503</v>
      </c>
      <c r="F202" s="166" t="s">
        <v>497</v>
      </c>
      <c r="G202" s="166" t="str">
        <f t="shared" si="284"/>
        <v>Xã Định QuánTTDQVị trí 1170</v>
      </c>
      <c r="H202" s="166"/>
      <c r="I202" s="166"/>
      <c r="J202" s="194" t="str">
        <f>'ĐẤT PNN'!D202</f>
        <v>Các tuyến đường giao thông không đấu nối trực tiếp và thông ra Đường Cầu Trắng đoạn từ Cống Lớn đến Giáp ranh xã Ngọc Định cũ có hiện trạng là đường nhựa, bê tông xi măng:
- Có bề rộng từ ≥3m đến &lt;5m, cách đường giao thông &gt;600m.
- Có bề rộng &lt;3m, cách đường giao thông &gt;200m.</v>
      </c>
      <c r="K202" s="194"/>
      <c r="L202" s="194"/>
      <c r="M202" s="170">
        <f t="shared" si="295"/>
        <v>120</v>
      </c>
      <c r="N202" s="170">
        <f t="shared" si="296"/>
        <v>120</v>
      </c>
      <c r="O202" s="170">
        <v>220</v>
      </c>
      <c r="P202" s="170">
        <v>220</v>
      </c>
      <c r="Q202" s="182">
        <v>1.1000000000000001</v>
      </c>
      <c r="R202" s="29">
        <f t="shared" si="287"/>
        <v>170</v>
      </c>
      <c r="S202" s="29">
        <f t="shared" si="288"/>
        <v>150</v>
      </c>
      <c r="T202" s="29">
        <f t="shared" si="289"/>
        <v>135</v>
      </c>
      <c r="U202" s="29">
        <f t="shared" si="290"/>
        <v>120</v>
      </c>
      <c r="V202" s="157">
        <f t="shared" si="221"/>
        <v>570</v>
      </c>
      <c r="W202" s="157">
        <f t="shared" si="222"/>
        <v>380</v>
      </c>
      <c r="X202" s="157">
        <f t="shared" si="223"/>
        <v>300</v>
      </c>
      <c r="Y202" s="157">
        <f t="shared" si="224"/>
        <v>220</v>
      </c>
      <c r="Z202" s="17">
        <f>'ĐẤT PNN'!U202</f>
        <v>3</v>
      </c>
      <c r="AA202" s="29">
        <f t="shared" si="291"/>
        <v>150</v>
      </c>
      <c r="AB202" s="29">
        <f t="shared" si="292"/>
        <v>140</v>
      </c>
      <c r="AC202" s="29">
        <f t="shared" si="293"/>
        <v>130</v>
      </c>
      <c r="AD202" s="29">
        <f t="shared" si="294"/>
        <v>120</v>
      </c>
      <c r="AE202" s="157">
        <f t="shared" si="225"/>
        <v>500</v>
      </c>
      <c r="AF202" s="157">
        <f t="shared" si="226"/>
        <v>350</v>
      </c>
      <c r="AG202" s="157">
        <f t="shared" si="227"/>
        <v>290</v>
      </c>
      <c r="AH202" s="157">
        <f t="shared" si="228"/>
        <v>220</v>
      </c>
      <c r="AI202" s="160">
        <f>'ĐẤT PNN'!I202-'ĐẤT NN'!O202</f>
        <v>30</v>
      </c>
    </row>
    <row r="203" spans="1:35" ht="63" x14ac:dyDescent="0.25">
      <c r="A203" s="166">
        <f>'ĐẤT PNN'!A203</f>
        <v>197</v>
      </c>
      <c r="B203" s="166" t="str">
        <f>'ĐẤT PNN'!B203</f>
        <v>DQ11NT</v>
      </c>
      <c r="C203" s="166" t="s">
        <v>495</v>
      </c>
      <c r="D203" s="166" t="s">
        <v>147</v>
      </c>
      <c r="E203" s="166" t="s">
        <v>509</v>
      </c>
      <c r="F203" s="166" t="s">
        <v>19</v>
      </c>
      <c r="G203" s="166" t="str">
        <f t="shared" ref="G203:G209" si="297">D203&amp;F203&amp;C$7&amp;$M$42</f>
        <v>Xã Định QuánCác đường còn lạiVị trí 170</v>
      </c>
      <c r="H203" s="181" t="s">
        <v>490</v>
      </c>
      <c r="I203" s="181" t="s">
        <v>489</v>
      </c>
      <c r="J203" s="167" t="str">
        <f>'ĐẤT PNN'!D203</f>
        <v>Đường Cầu Trắng</v>
      </c>
      <c r="K203" s="167" t="str">
        <f>'ĐẤT PNN'!E203</f>
        <v>Giáp ranh xã Ngọc Định cũ</v>
      </c>
      <c r="L203" s="167" t="str">
        <f>'ĐẤT PNN'!F203</f>
        <v>Giáp suối</v>
      </c>
      <c r="M203" s="168">
        <f>R203</f>
        <v>70</v>
      </c>
      <c r="N203" s="169">
        <f>AA203</f>
        <v>60</v>
      </c>
      <c r="O203" s="170">
        <v>230</v>
      </c>
      <c r="P203" s="170">
        <v>200</v>
      </c>
      <c r="Q203" s="182">
        <v>1.1299999999999999</v>
      </c>
      <c r="R203" s="73">
        <v>70</v>
      </c>
      <c r="S203" s="73">
        <v>55</v>
      </c>
      <c r="T203" s="73">
        <v>50</v>
      </c>
      <c r="U203" s="73">
        <v>40</v>
      </c>
      <c r="V203" s="157">
        <f t="shared" si="221"/>
        <v>230</v>
      </c>
      <c r="W203" s="157">
        <f t="shared" si="222"/>
        <v>140</v>
      </c>
      <c r="X203" s="157">
        <f t="shared" si="223"/>
        <v>110</v>
      </c>
      <c r="Y203" s="157">
        <f t="shared" si="224"/>
        <v>70</v>
      </c>
      <c r="Z203" s="17">
        <v>3</v>
      </c>
      <c r="AA203" s="136">
        <v>60</v>
      </c>
      <c r="AB203" s="136">
        <v>45</v>
      </c>
      <c r="AC203" s="136">
        <v>30</v>
      </c>
      <c r="AD203" s="136">
        <v>20</v>
      </c>
      <c r="AE203" s="157">
        <f t="shared" si="225"/>
        <v>200</v>
      </c>
      <c r="AF203" s="157">
        <f t="shared" si="226"/>
        <v>110</v>
      </c>
      <c r="AG203" s="157">
        <f t="shared" si="227"/>
        <v>70</v>
      </c>
      <c r="AH203" s="157">
        <f t="shared" si="228"/>
        <v>40</v>
      </c>
      <c r="AI203" s="160">
        <f>'ĐẤT PNN'!I203-'ĐẤT NN'!O203</f>
        <v>360</v>
      </c>
    </row>
    <row r="204" spans="1:35" ht="110.25" customHeight="1" x14ac:dyDescent="0.25">
      <c r="A204" s="166">
        <f>'ĐẤT PNN'!A204</f>
        <v>198</v>
      </c>
      <c r="B204" s="166" t="str">
        <f>'ĐẤT PNN'!B204</f>
        <v>VT2</v>
      </c>
      <c r="C204" s="166" t="s">
        <v>498</v>
      </c>
      <c r="D204" s="166" t="s">
        <v>147</v>
      </c>
      <c r="E204" s="166" t="s">
        <v>510</v>
      </c>
      <c r="F204" s="166" t="s">
        <v>19</v>
      </c>
      <c r="G204" s="166" t="str">
        <f t="shared" si="297"/>
        <v>Xã Định QuánCác đường còn lạiVị trí 170</v>
      </c>
      <c r="H204" s="166"/>
      <c r="I204" s="166"/>
      <c r="J204" s="194" t="str">
        <f>'ĐẤT PNN'!D204</f>
        <v>Các tuyến đường giao thông đấu nối trực tiếp ra Đường Cầu Trắng đoạn từ Giáp ranh xã Ngọc Định cũ đến Giáp suối có hiện trạng là đường nhựa, bê tông xi măng:
- Có bề rộng ≥5m, cách đường giao thông ≤1.000m.
- Có bề rộng từ ≥3m đến &lt;5m, cách đường giao thông ≤500m.</v>
      </c>
      <c r="K204" s="194"/>
      <c r="L204" s="194"/>
      <c r="M204" s="170">
        <f t="shared" ref="M204:M209" si="298">IF(B204="VT2",S204,IF(B204="VT3",T204,IF(B204="VT2*0,8",S204,IF(B204="VT3*0,8",T204,U204))))</f>
        <v>55</v>
      </c>
      <c r="N204" s="170">
        <f t="shared" ref="N204:N209" si="299">IF(B204="VT2",AB204,IF(B204="VT3",AC204,IF(B204="VT2*0,8",AB204,IF(B204="VT3*0,8",AC204,AD204))))</f>
        <v>45</v>
      </c>
      <c r="O204" s="170">
        <v>140</v>
      </c>
      <c r="P204" s="170">
        <v>110</v>
      </c>
      <c r="Q204" s="182">
        <v>1.1299999999999999</v>
      </c>
      <c r="R204" s="29">
        <f t="shared" si="287"/>
        <v>70</v>
      </c>
      <c r="S204" s="29">
        <f t="shared" si="288"/>
        <v>55</v>
      </c>
      <c r="T204" s="29">
        <f t="shared" si="289"/>
        <v>50</v>
      </c>
      <c r="U204" s="29">
        <f t="shared" si="289"/>
        <v>40</v>
      </c>
      <c r="V204" s="157">
        <f t="shared" si="221"/>
        <v>230</v>
      </c>
      <c r="W204" s="157">
        <f t="shared" si="222"/>
        <v>140</v>
      </c>
      <c r="X204" s="157">
        <f t="shared" si="223"/>
        <v>110</v>
      </c>
      <c r="Y204" s="157">
        <f t="shared" si="224"/>
        <v>70</v>
      </c>
      <c r="Z204" s="17">
        <f>'ĐẤT PNN'!U204</f>
        <v>3</v>
      </c>
      <c r="AA204" s="29">
        <f t="shared" si="291"/>
        <v>60</v>
      </c>
      <c r="AB204" s="29">
        <f t="shared" si="292"/>
        <v>45</v>
      </c>
      <c r="AC204" s="29">
        <f t="shared" si="293"/>
        <v>30</v>
      </c>
      <c r="AD204" s="29">
        <f t="shared" si="294"/>
        <v>20</v>
      </c>
      <c r="AE204" s="157">
        <f t="shared" si="225"/>
        <v>200</v>
      </c>
      <c r="AF204" s="157">
        <f t="shared" si="226"/>
        <v>110</v>
      </c>
      <c r="AG204" s="157">
        <f t="shared" si="227"/>
        <v>70</v>
      </c>
      <c r="AH204" s="157">
        <f t="shared" si="228"/>
        <v>40</v>
      </c>
      <c r="AI204" s="160">
        <f>'ĐẤT PNN'!I204-'ĐẤT NN'!O204</f>
        <v>200</v>
      </c>
    </row>
    <row r="205" spans="1:35" ht="126" customHeight="1" x14ac:dyDescent="0.25">
      <c r="A205" s="166">
        <f>'ĐẤT PNN'!A205</f>
        <v>199</v>
      </c>
      <c r="B205" s="166" t="str">
        <f>'ĐẤT PNN'!B205</f>
        <v>VT3</v>
      </c>
      <c r="C205" s="166" t="s">
        <v>500</v>
      </c>
      <c r="D205" s="166" t="s">
        <v>147</v>
      </c>
      <c r="E205" s="166" t="s">
        <v>511</v>
      </c>
      <c r="F205" s="166" t="s">
        <v>19</v>
      </c>
      <c r="G205" s="166" t="str">
        <f t="shared" si="297"/>
        <v>Xã Định QuánCác đường còn lạiVị trí 170</v>
      </c>
      <c r="H205" s="166"/>
      <c r="I205" s="166"/>
      <c r="J205" s="194" t="str">
        <f>'ĐẤT PNN'!D205</f>
        <v>Các tuyến đường giao thông đấu nối trực tiếp ra Đường Cầu Trắng đoạn từ Giáp ranh xã Ngọc Định cũ đến Giáp suối có hiện trạng là đường nhựa, bê tông xi măng:
- Có bề rộng ≥5m, cách đường giao thông &gt;1.000m.
- Có bề rộng từ ≥3m đến &lt;5m, cách đường giao thông từ &gt;500m đến ≤1.000m.
- Có bề rộng &lt;3m, cách đường giao thông ≤200m.</v>
      </c>
      <c r="K205" s="194"/>
      <c r="L205" s="194"/>
      <c r="M205" s="170">
        <f t="shared" si="298"/>
        <v>50</v>
      </c>
      <c r="N205" s="170">
        <f t="shared" si="299"/>
        <v>30</v>
      </c>
      <c r="O205" s="170">
        <v>110</v>
      </c>
      <c r="P205" s="170">
        <v>70</v>
      </c>
      <c r="Q205" s="182">
        <v>1.1299999999999999</v>
      </c>
      <c r="R205" s="29">
        <f t="shared" si="287"/>
        <v>70</v>
      </c>
      <c r="S205" s="29">
        <f t="shared" si="288"/>
        <v>55</v>
      </c>
      <c r="T205" s="29">
        <f t="shared" si="289"/>
        <v>50</v>
      </c>
      <c r="U205" s="29">
        <f t="shared" si="289"/>
        <v>40</v>
      </c>
      <c r="V205" s="157">
        <f t="shared" si="221"/>
        <v>230</v>
      </c>
      <c r="W205" s="157">
        <f t="shared" si="222"/>
        <v>140</v>
      </c>
      <c r="X205" s="157">
        <f t="shared" si="223"/>
        <v>110</v>
      </c>
      <c r="Y205" s="157">
        <f t="shared" si="224"/>
        <v>70</v>
      </c>
      <c r="Z205" s="17">
        <f>'ĐẤT PNN'!U205</f>
        <v>3</v>
      </c>
      <c r="AA205" s="29">
        <f t="shared" si="291"/>
        <v>60</v>
      </c>
      <c r="AB205" s="29">
        <f t="shared" si="292"/>
        <v>45</v>
      </c>
      <c r="AC205" s="29">
        <f t="shared" si="293"/>
        <v>30</v>
      </c>
      <c r="AD205" s="29">
        <f t="shared" si="294"/>
        <v>20</v>
      </c>
      <c r="AE205" s="157">
        <f t="shared" si="225"/>
        <v>200</v>
      </c>
      <c r="AF205" s="157">
        <f t="shared" si="226"/>
        <v>110</v>
      </c>
      <c r="AG205" s="157">
        <f t="shared" si="227"/>
        <v>70</v>
      </c>
      <c r="AH205" s="157">
        <f t="shared" si="228"/>
        <v>40</v>
      </c>
      <c r="AI205" s="160">
        <f>'ĐẤT PNN'!I205-'ĐẤT NN'!O205</f>
        <v>140</v>
      </c>
    </row>
    <row r="206" spans="1:35" ht="63" customHeight="1" x14ac:dyDescent="0.25">
      <c r="A206" s="166">
        <f>'ĐẤT PNN'!A206</f>
        <v>200</v>
      </c>
      <c r="B206" s="166" t="str">
        <f>'ĐẤT PNN'!B206</f>
        <v>VT4</v>
      </c>
      <c r="C206" s="166" t="s">
        <v>502</v>
      </c>
      <c r="D206" s="166" t="s">
        <v>147</v>
      </c>
      <c r="E206" s="166" t="s">
        <v>512</v>
      </c>
      <c r="F206" s="166" t="s">
        <v>19</v>
      </c>
      <c r="G206" s="166" t="str">
        <f t="shared" si="297"/>
        <v>Xã Định QuánCác đường còn lạiVị trí 170</v>
      </c>
      <c r="H206" s="166"/>
      <c r="I206" s="166"/>
      <c r="J206" s="194" t="str">
        <f>'ĐẤT PNN'!D206</f>
        <v>Các tuyến đường giao thông đấu nối trực tiếp ra Đường Cầu Trắng đoạn từ Giáp ranh xã Ngọc Định cũ đến Giáp suối có hiện trạng là đường nhựa, bê tông xi măng:
- Có bề rộng từ ≥3m đến &lt;5m, cách đường giao thông &gt;1.000m.
- Có bề rộng &lt;3m, cách đường giao thông &gt;200m.</v>
      </c>
      <c r="K206" s="194"/>
      <c r="L206" s="194"/>
      <c r="M206" s="170">
        <f t="shared" si="298"/>
        <v>40</v>
      </c>
      <c r="N206" s="170">
        <f t="shared" si="299"/>
        <v>20</v>
      </c>
      <c r="O206" s="170">
        <v>70</v>
      </c>
      <c r="P206" s="170">
        <v>40</v>
      </c>
      <c r="Q206" s="182">
        <v>1.1299999999999999</v>
      </c>
      <c r="R206" s="29">
        <f t="shared" si="287"/>
        <v>70</v>
      </c>
      <c r="S206" s="29">
        <f t="shared" si="288"/>
        <v>55</v>
      </c>
      <c r="T206" s="29">
        <f t="shared" si="288"/>
        <v>50</v>
      </c>
      <c r="U206" s="29">
        <f t="shared" si="288"/>
        <v>40</v>
      </c>
      <c r="V206" s="157">
        <f t="shared" si="221"/>
        <v>230</v>
      </c>
      <c r="W206" s="157">
        <f t="shared" si="222"/>
        <v>140</v>
      </c>
      <c r="X206" s="157">
        <f t="shared" si="223"/>
        <v>110</v>
      </c>
      <c r="Y206" s="157">
        <f t="shared" si="224"/>
        <v>70</v>
      </c>
      <c r="Z206" s="17">
        <f>'ĐẤT PNN'!U206</f>
        <v>3</v>
      </c>
      <c r="AA206" s="29">
        <f t="shared" si="291"/>
        <v>60</v>
      </c>
      <c r="AB206" s="29">
        <f t="shared" si="292"/>
        <v>45</v>
      </c>
      <c r="AC206" s="29">
        <f t="shared" si="293"/>
        <v>30</v>
      </c>
      <c r="AD206" s="29">
        <f t="shared" si="294"/>
        <v>20</v>
      </c>
      <c r="AE206" s="157">
        <f t="shared" si="225"/>
        <v>200</v>
      </c>
      <c r="AF206" s="157">
        <f t="shared" si="226"/>
        <v>110</v>
      </c>
      <c r="AG206" s="157">
        <f t="shared" si="227"/>
        <v>70</v>
      </c>
      <c r="AH206" s="157">
        <f t="shared" si="228"/>
        <v>40</v>
      </c>
      <c r="AI206" s="160">
        <f>'ĐẤT PNN'!I206-'ĐẤT NN'!O206</f>
        <v>20</v>
      </c>
    </row>
    <row r="207" spans="1:35" ht="110.25" customHeight="1" x14ac:dyDescent="0.25">
      <c r="A207" s="166">
        <f>'ĐẤT PNN'!A207</f>
        <v>201</v>
      </c>
      <c r="B207" s="166" t="str">
        <f>'ĐẤT PNN'!B207</f>
        <v>VT2*0,8</v>
      </c>
      <c r="C207" s="166" t="s">
        <v>498</v>
      </c>
      <c r="D207" s="166" t="s">
        <v>147</v>
      </c>
      <c r="E207" s="166" t="s">
        <v>510</v>
      </c>
      <c r="F207" s="166" t="s">
        <v>19</v>
      </c>
      <c r="G207" s="166" t="str">
        <f t="shared" si="297"/>
        <v>Xã Định QuánCác đường còn lạiVị trí 170</v>
      </c>
      <c r="H207" s="166"/>
      <c r="I207" s="166"/>
      <c r="J207" s="194" t="str">
        <f>'ĐẤT PNN'!D207</f>
        <v>Các tuyến đường giao thông không đấu nối trực tiếp và thông ra Đường Cầu Trắng đoạn từ Giáp ranh xã Ngọc Định cũ đến Giáp suối có hiện trạng là đường nhựa, bê tông xi măng:
- Có bề rộng ≥5m, cách đường giao thông ≤1.000m.
- Có bề rộng từ ≥3m đến &lt;5m, cách đường giao thông ≤500m.</v>
      </c>
      <c r="K207" s="194"/>
      <c r="L207" s="194"/>
      <c r="M207" s="170">
        <f t="shared" si="298"/>
        <v>55</v>
      </c>
      <c r="N207" s="170">
        <f t="shared" si="299"/>
        <v>45</v>
      </c>
      <c r="O207" s="170">
        <v>140</v>
      </c>
      <c r="P207" s="170">
        <v>110</v>
      </c>
      <c r="Q207" s="182">
        <v>1.1299999999999999</v>
      </c>
      <c r="R207" s="29">
        <f t="shared" si="287"/>
        <v>70</v>
      </c>
      <c r="S207" s="29">
        <f t="shared" si="287"/>
        <v>55</v>
      </c>
      <c r="T207" s="29">
        <f t="shared" si="287"/>
        <v>50</v>
      </c>
      <c r="U207" s="29">
        <f t="shared" si="287"/>
        <v>40</v>
      </c>
      <c r="V207" s="157">
        <f t="shared" ref="V207:V270" si="300">ROUND(R207*10/3,-1)</f>
        <v>230</v>
      </c>
      <c r="W207" s="157">
        <f t="shared" ref="W207:W270" si="301">ROUND(S207*2.5,-1)</f>
        <v>140</v>
      </c>
      <c r="X207" s="157">
        <f t="shared" ref="X207:X270" si="302">ROUND(T207*2.2,-1)</f>
        <v>110</v>
      </c>
      <c r="Y207" s="157">
        <f t="shared" ref="Y207:Y270" si="303">ROUND(U207*1.8,-1)</f>
        <v>70</v>
      </c>
      <c r="Z207" s="17">
        <f>'ĐẤT PNN'!U207</f>
        <v>3</v>
      </c>
      <c r="AA207" s="29">
        <f t="shared" si="291"/>
        <v>60</v>
      </c>
      <c r="AB207" s="29">
        <f t="shared" si="292"/>
        <v>45</v>
      </c>
      <c r="AC207" s="29">
        <f t="shared" si="293"/>
        <v>30</v>
      </c>
      <c r="AD207" s="29">
        <f t="shared" si="294"/>
        <v>20</v>
      </c>
      <c r="AE207" s="157">
        <f t="shared" ref="AE207:AE270" si="304">ROUND(AA207*10/3,-1)</f>
        <v>200</v>
      </c>
      <c r="AF207" s="157">
        <f t="shared" ref="AF207:AF270" si="305">ROUND(AB207*2.5,-1)</f>
        <v>110</v>
      </c>
      <c r="AG207" s="157">
        <f t="shared" ref="AG207:AG270" si="306">ROUND(AC207*2.2,-1)</f>
        <v>70</v>
      </c>
      <c r="AH207" s="157">
        <f t="shared" ref="AH207:AH270" si="307">ROUND(AD207*1.8,-1)</f>
        <v>40</v>
      </c>
      <c r="AI207" s="160">
        <f>'ĐẤT PNN'!I207-'ĐẤT NN'!O207</f>
        <v>160</v>
      </c>
    </row>
    <row r="208" spans="1:35" ht="126" customHeight="1" x14ac:dyDescent="0.25">
      <c r="A208" s="166">
        <f>'ĐẤT PNN'!A208</f>
        <v>202</v>
      </c>
      <c r="B208" s="166" t="str">
        <f>'ĐẤT PNN'!B208</f>
        <v>VT3*0,8</v>
      </c>
      <c r="C208" s="166" t="s">
        <v>500</v>
      </c>
      <c r="D208" s="166" t="s">
        <v>147</v>
      </c>
      <c r="E208" s="166" t="s">
        <v>511</v>
      </c>
      <c r="F208" s="166" t="s">
        <v>19</v>
      </c>
      <c r="G208" s="166" t="str">
        <f t="shared" si="297"/>
        <v>Xã Định QuánCác đường còn lạiVị trí 170</v>
      </c>
      <c r="H208" s="166"/>
      <c r="I208" s="166"/>
      <c r="J208" s="194" t="str">
        <f>'ĐẤT PNN'!D208</f>
        <v>Các tuyến đường giao thông không đấu nối trực tiếp và thông ra Đường Cầu Trắng đoạn từ Giáp ranh xã Ngọc Định cũ đến Giáp suối có hiện trạng là đường nhựa, bê tông xi măng:
- Có bề rộng ≥5m, cách đường giao thông &gt;1.000m.
- Có bề rộng từ ≥3m đến &lt;5m, cách đường giao thông từ &gt;500m đến ≤1.000m.
- Có bề rộng &lt;3m, cách đường giao thông ≤200m.</v>
      </c>
      <c r="K208" s="194"/>
      <c r="L208" s="194"/>
      <c r="M208" s="170">
        <f t="shared" si="298"/>
        <v>50</v>
      </c>
      <c r="N208" s="170">
        <f t="shared" si="299"/>
        <v>30</v>
      </c>
      <c r="O208" s="170">
        <v>110</v>
      </c>
      <c r="P208" s="170">
        <v>70</v>
      </c>
      <c r="Q208" s="182">
        <v>1.1299999999999999</v>
      </c>
      <c r="R208" s="29">
        <f t="shared" ref="R208:U209" si="308">R207</f>
        <v>70</v>
      </c>
      <c r="S208" s="29">
        <f t="shared" si="308"/>
        <v>55</v>
      </c>
      <c r="T208" s="29">
        <f t="shared" si="308"/>
        <v>50</v>
      </c>
      <c r="U208" s="29">
        <f t="shared" si="308"/>
        <v>40</v>
      </c>
      <c r="V208" s="157">
        <f t="shared" si="300"/>
        <v>230</v>
      </c>
      <c r="W208" s="157">
        <f t="shared" si="301"/>
        <v>140</v>
      </c>
      <c r="X208" s="157">
        <f t="shared" si="302"/>
        <v>110</v>
      </c>
      <c r="Y208" s="157">
        <f t="shared" si="303"/>
        <v>70</v>
      </c>
      <c r="Z208" s="17">
        <f>'ĐẤT PNN'!U208</f>
        <v>3</v>
      </c>
      <c r="AA208" s="29">
        <f t="shared" si="291"/>
        <v>60</v>
      </c>
      <c r="AB208" s="29">
        <f t="shared" si="292"/>
        <v>45</v>
      </c>
      <c r="AC208" s="29">
        <f t="shared" si="293"/>
        <v>30</v>
      </c>
      <c r="AD208" s="29">
        <f t="shared" si="294"/>
        <v>20</v>
      </c>
      <c r="AE208" s="157">
        <f t="shared" si="304"/>
        <v>200</v>
      </c>
      <c r="AF208" s="157">
        <f t="shared" si="305"/>
        <v>110</v>
      </c>
      <c r="AG208" s="157">
        <f t="shared" si="306"/>
        <v>70</v>
      </c>
      <c r="AH208" s="157">
        <f t="shared" si="307"/>
        <v>40</v>
      </c>
      <c r="AI208" s="160">
        <f>'ĐẤT PNN'!I208-'ĐẤT NN'!O208</f>
        <v>120</v>
      </c>
    </row>
    <row r="209" spans="1:35" ht="63" customHeight="1" x14ac:dyDescent="0.25">
      <c r="A209" s="166">
        <f>'ĐẤT PNN'!A209</f>
        <v>203</v>
      </c>
      <c r="B209" s="166" t="str">
        <f>'ĐẤT PNN'!B209</f>
        <v>VT4*0,8</v>
      </c>
      <c r="C209" s="166" t="s">
        <v>502</v>
      </c>
      <c r="D209" s="166" t="s">
        <v>147</v>
      </c>
      <c r="E209" s="166" t="s">
        <v>512</v>
      </c>
      <c r="F209" s="166" t="s">
        <v>19</v>
      </c>
      <c r="G209" s="166" t="str">
        <f t="shared" si="297"/>
        <v>Xã Định QuánCác đường còn lạiVị trí 170</v>
      </c>
      <c r="H209" s="166"/>
      <c r="I209" s="166"/>
      <c r="J209" s="194" t="str">
        <f>'ĐẤT PNN'!D209</f>
        <v>Các tuyến đường giao thông không đấu nối trực tiếp và thông ra Đường Cầu Trắng đoạn từ Giáp ranh xã Ngọc Định cũ đến Giáp suối có hiện trạng là đường nhựa, bê tông xi măng:
- Có bề rộng từ ≥3m đến &lt;5m, cách đường giao thông &gt;1.000m.
- Có bề rộng &lt;3m, cách đường giao thông &gt;200m.</v>
      </c>
      <c r="K209" s="194"/>
      <c r="L209" s="194"/>
      <c r="M209" s="170">
        <f t="shared" si="298"/>
        <v>40</v>
      </c>
      <c r="N209" s="170">
        <f t="shared" si="299"/>
        <v>20</v>
      </c>
      <c r="O209" s="170">
        <v>70</v>
      </c>
      <c r="P209" s="170">
        <v>40</v>
      </c>
      <c r="Q209" s="182">
        <v>1.1299999999999999</v>
      </c>
      <c r="R209" s="29">
        <f t="shared" si="308"/>
        <v>70</v>
      </c>
      <c r="S209" s="29">
        <f t="shared" si="308"/>
        <v>55</v>
      </c>
      <c r="T209" s="29">
        <f t="shared" si="308"/>
        <v>50</v>
      </c>
      <c r="U209" s="29">
        <f t="shared" si="308"/>
        <v>40</v>
      </c>
      <c r="V209" s="157">
        <f t="shared" si="300"/>
        <v>230</v>
      </c>
      <c r="W209" s="157">
        <f t="shared" si="301"/>
        <v>140</v>
      </c>
      <c r="X209" s="157">
        <f t="shared" si="302"/>
        <v>110</v>
      </c>
      <c r="Y209" s="157">
        <f t="shared" si="303"/>
        <v>70</v>
      </c>
      <c r="Z209" s="17">
        <f>'ĐẤT PNN'!U209</f>
        <v>3</v>
      </c>
      <c r="AA209" s="29">
        <f t="shared" si="291"/>
        <v>60</v>
      </c>
      <c r="AB209" s="29">
        <f t="shared" si="292"/>
        <v>45</v>
      </c>
      <c r="AC209" s="29">
        <f t="shared" si="293"/>
        <v>30</v>
      </c>
      <c r="AD209" s="29">
        <f t="shared" si="294"/>
        <v>20</v>
      </c>
      <c r="AE209" s="157">
        <f t="shared" si="304"/>
        <v>200</v>
      </c>
      <c r="AF209" s="157">
        <f t="shared" si="305"/>
        <v>110</v>
      </c>
      <c r="AG209" s="157">
        <f t="shared" si="306"/>
        <v>70</v>
      </c>
      <c r="AH209" s="157">
        <f t="shared" si="307"/>
        <v>40</v>
      </c>
      <c r="AI209" s="160">
        <f>'ĐẤT PNN'!I209-'ĐẤT NN'!O209</f>
        <v>10</v>
      </c>
    </row>
    <row r="210" spans="1:35" ht="63" x14ac:dyDescent="0.25">
      <c r="A210" s="166">
        <f>'ĐẤT PNN'!A210</f>
        <v>204</v>
      </c>
      <c r="B210" s="166" t="str">
        <f>'ĐẤT PNN'!B210</f>
        <v>DQ1NT1_D12</v>
      </c>
      <c r="C210" s="166" t="s">
        <v>495</v>
      </c>
      <c r="D210" s="166" t="s">
        <v>147</v>
      </c>
      <c r="E210" s="166" t="s">
        <v>504</v>
      </c>
      <c r="F210" s="166" t="s">
        <v>505</v>
      </c>
      <c r="G210" s="166" t="str">
        <f t="shared" ref="G210:G244" si="309">D210&amp;F210&amp;C$7&amp;$M$21</f>
        <v>Xã Định QuánCác đường nhóm IVị trí 180</v>
      </c>
      <c r="H210" s="181" t="s">
        <v>486</v>
      </c>
      <c r="I210" s="181" t="s">
        <v>485</v>
      </c>
      <c r="J210" s="167" t="str">
        <f>'ĐẤT PNN'!D210</f>
        <v>Quốc lộ 20</v>
      </c>
      <c r="K210" s="167" t="str">
        <f>'ĐẤT PNN'!E210</f>
        <v>Cầu La Ngà</v>
      </c>
      <c r="L210" s="167" t="str">
        <f>'ĐẤT PNN'!F210</f>
        <v>Hết nghĩa trang liệt sỹ xã Định Quán</v>
      </c>
      <c r="M210" s="168">
        <f>R210</f>
        <v>80</v>
      </c>
      <c r="N210" s="169">
        <f>AA210</f>
        <v>70</v>
      </c>
      <c r="O210" s="170">
        <v>270</v>
      </c>
      <c r="P210" s="170">
        <v>230</v>
      </c>
      <c r="Q210" s="182">
        <v>1.1000000000000001</v>
      </c>
      <c r="R210" s="73">
        <v>80</v>
      </c>
      <c r="S210" s="73">
        <v>65</v>
      </c>
      <c r="T210" s="73">
        <v>60</v>
      </c>
      <c r="U210" s="73">
        <v>50</v>
      </c>
      <c r="V210" s="157">
        <f t="shared" si="300"/>
        <v>270</v>
      </c>
      <c r="W210" s="157">
        <f t="shared" si="301"/>
        <v>160</v>
      </c>
      <c r="X210" s="157">
        <f t="shared" si="302"/>
        <v>130</v>
      </c>
      <c r="Y210" s="157">
        <f t="shared" si="303"/>
        <v>90</v>
      </c>
      <c r="Z210" s="17">
        <v>1</v>
      </c>
      <c r="AA210" s="136">
        <v>70</v>
      </c>
      <c r="AB210" s="136">
        <v>60</v>
      </c>
      <c r="AC210" s="136">
        <v>45</v>
      </c>
      <c r="AD210" s="136">
        <v>30</v>
      </c>
      <c r="AE210" s="157">
        <f t="shared" si="304"/>
        <v>230</v>
      </c>
      <c r="AF210" s="157">
        <f t="shared" si="305"/>
        <v>150</v>
      </c>
      <c r="AG210" s="157">
        <f t="shared" si="306"/>
        <v>100</v>
      </c>
      <c r="AH210" s="157">
        <f t="shared" si="307"/>
        <v>50</v>
      </c>
      <c r="AI210" s="160">
        <f>'ĐẤT PNN'!I210-'ĐẤT NN'!O210</f>
        <v>830</v>
      </c>
    </row>
    <row r="211" spans="1:35" ht="110.25" customHeight="1" x14ac:dyDescent="0.25">
      <c r="A211" s="166">
        <f>'ĐẤT PNN'!A211</f>
        <v>205</v>
      </c>
      <c r="B211" s="166" t="str">
        <f>'ĐẤT PNN'!B211</f>
        <v>VT2</v>
      </c>
      <c r="C211" s="166" t="s">
        <v>498</v>
      </c>
      <c r="D211" s="166" t="s">
        <v>147</v>
      </c>
      <c r="E211" s="166" t="s">
        <v>506</v>
      </c>
      <c r="F211" s="166" t="s">
        <v>505</v>
      </c>
      <c r="G211" s="166" t="str">
        <f t="shared" si="309"/>
        <v>Xã Định QuánCác đường nhóm IVị trí 180</v>
      </c>
      <c r="H211" s="166"/>
      <c r="I211" s="166"/>
      <c r="J211" s="194" t="str">
        <f>'ĐẤT PNN'!D211</f>
        <v>Các tuyến đường giao thông đấu nối trực tiếp ra Quốc lộ 20 đoạn từ Cầu La Ngà đến Hết nghĩa trang liệt sỹ xã Định Quán có hiện trạng là đường nhựa, bê tông xi măng:
- Có bề rộng ≥5m, cách đường giao thông ≤1.000m.
- Có bề rộng từ ≥3m đến &lt;5m, cách đường giao thông ≤500m.</v>
      </c>
      <c r="K211" s="194"/>
      <c r="L211" s="194"/>
      <c r="M211" s="170">
        <f t="shared" ref="M211:M216" si="310">IF(B211="VT2",S211,IF(B211="VT3",T211,IF(B211="VT2*0,8",S211,IF(B211="VT3*0,8",T211,U211))))</f>
        <v>65</v>
      </c>
      <c r="N211" s="170">
        <f t="shared" ref="N211:N216" si="311">IF(B211="VT2",AB211,IF(B211="VT3",AC211,IF(B211="VT2*0,8",AB211,IF(B211="VT3*0,8",AC211,AD211))))</f>
        <v>60</v>
      </c>
      <c r="O211" s="170">
        <v>160</v>
      </c>
      <c r="P211" s="170">
        <v>150</v>
      </c>
      <c r="Q211" s="182">
        <v>1.1000000000000001</v>
      </c>
      <c r="R211" s="29">
        <f t="shared" ref="R211:R216" si="312">R210</f>
        <v>80</v>
      </c>
      <c r="S211" s="29">
        <f t="shared" ref="S211:S216" si="313">S210</f>
        <v>65</v>
      </c>
      <c r="T211" s="29">
        <f t="shared" ref="T211:T216" si="314">T210</f>
        <v>60</v>
      </c>
      <c r="U211" s="29">
        <f t="shared" ref="U211:U216" si="315">U210</f>
        <v>50</v>
      </c>
      <c r="V211" s="157">
        <f t="shared" si="300"/>
        <v>270</v>
      </c>
      <c r="W211" s="157">
        <f t="shared" si="301"/>
        <v>160</v>
      </c>
      <c r="X211" s="157">
        <f t="shared" si="302"/>
        <v>130</v>
      </c>
      <c r="Y211" s="157">
        <f t="shared" si="303"/>
        <v>90</v>
      </c>
      <c r="Z211" s="17">
        <f>'ĐẤT PNN'!U211</f>
        <v>3</v>
      </c>
      <c r="AA211" s="29">
        <f t="shared" ref="AA211:AA216" si="316">AA210</f>
        <v>70</v>
      </c>
      <c r="AB211" s="29">
        <f t="shared" ref="AB211:AB216" si="317">AB210</f>
        <v>60</v>
      </c>
      <c r="AC211" s="29">
        <f t="shared" ref="AC211:AC216" si="318">AC210</f>
        <v>45</v>
      </c>
      <c r="AD211" s="29">
        <f t="shared" ref="AD211:AD216" si="319">AD210</f>
        <v>30</v>
      </c>
      <c r="AE211" s="157">
        <f t="shared" si="304"/>
        <v>230</v>
      </c>
      <c r="AF211" s="157">
        <f t="shared" si="305"/>
        <v>150</v>
      </c>
      <c r="AG211" s="157">
        <f t="shared" si="306"/>
        <v>100</v>
      </c>
      <c r="AH211" s="157">
        <f t="shared" si="307"/>
        <v>50</v>
      </c>
      <c r="AI211" s="160">
        <f>'ĐẤT PNN'!I211-'ĐẤT NN'!O211</f>
        <v>190</v>
      </c>
    </row>
    <row r="212" spans="1:35" ht="126" customHeight="1" x14ac:dyDescent="0.25">
      <c r="A212" s="166">
        <f>'ĐẤT PNN'!A212</f>
        <v>206</v>
      </c>
      <c r="B212" s="166" t="str">
        <f>'ĐẤT PNN'!B212</f>
        <v>VT3</v>
      </c>
      <c r="C212" s="166" t="s">
        <v>500</v>
      </c>
      <c r="D212" s="166" t="s">
        <v>147</v>
      </c>
      <c r="E212" s="166" t="s">
        <v>507</v>
      </c>
      <c r="F212" s="166" t="s">
        <v>505</v>
      </c>
      <c r="G212" s="166" t="str">
        <f t="shared" si="309"/>
        <v>Xã Định QuánCác đường nhóm IVị trí 180</v>
      </c>
      <c r="H212" s="166"/>
      <c r="I212" s="166"/>
      <c r="J212" s="194" t="str">
        <f>'ĐẤT PNN'!D212</f>
        <v>Các tuyến đường giao thông đấu nối trực tiếp ra Quốc lộ 20 đoạn từ Cầu La Ngà đến Hết nghĩa trang liệt sỹ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K212" s="194"/>
      <c r="L212" s="194"/>
      <c r="M212" s="170">
        <f t="shared" si="310"/>
        <v>60</v>
      </c>
      <c r="N212" s="170">
        <f t="shared" si="311"/>
        <v>45</v>
      </c>
      <c r="O212" s="170">
        <v>130</v>
      </c>
      <c r="P212" s="170">
        <v>100</v>
      </c>
      <c r="Q212" s="182">
        <v>1.1000000000000001</v>
      </c>
      <c r="R212" s="29">
        <f t="shared" si="312"/>
        <v>80</v>
      </c>
      <c r="S212" s="29">
        <f t="shared" si="313"/>
        <v>65</v>
      </c>
      <c r="T212" s="29">
        <f t="shared" si="314"/>
        <v>60</v>
      </c>
      <c r="U212" s="29">
        <f t="shared" si="315"/>
        <v>50</v>
      </c>
      <c r="V212" s="157">
        <f t="shared" si="300"/>
        <v>270</v>
      </c>
      <c r="W212" s="157">
        <f t="shared" si="301"/>
        <v>160</v>
      </c>
      <c r="X212" s="157">
        <f t="shared" si="302"/>
        <v>130</v>
      </c>
      <c r="Y212" s="157">
        <f t="shared" si="303"/>
        <v>90</v>
      </c>
      <c r="Z212" s="17">
        <f>'ĐẤT PNN'!U212</f>
        <v>3</v>
      </c>
      <c r="AA212" s="29">
        <f t="shared" si="316"/>
        <v>70</v>
      </c>
      <c r="AB212" s="29">
        <f t="shared" si="317"/>
        <v>60</v>
      </c>
      <c r="AC212" s="29">
        <f t="shared" si="318"/>
        <v>45</v>
      </c>
      <c r="AD212" s="29">
        <f t="shared" si="319"/>
        <v>30</v>
      </c>
      <c r="AE212" s="157">
        <f t="shared" si="304"/>
        <v>230</v>
      </c>
      <c r="AF212" s="157">
        <f t="shared" si="305"/>
        <v>150</v>
      </c>
      <c r="AG212" s="157">
        <f t="shared" si="306"/>
        <v>100</v>
      </c>
      <c r="AH212" s="157">
        <f t="shared" si="307"/>
        <v>50</v>
      </c>
      <c r="AI212" s="160">
        <f>'ĐẤT PNN'!I212-'ĐẤT NN'!O212</f>
        <v>80</v>
      </c>
    </row>
    <row r="213" spans="1:35" ht="63" customHeight="1" x14ac:dyDescent="0.25">
      <c r="A213" s="166">
        <f>'ĐẤT PNN'!A213</f>
        <v>207</v>
      </c>
      <c r="B213" s="166" t="str">
        <f>'ĐẤT PNN'!B213</f>
        <v>VT4</v>
      </c>
      <c r="C213" s="166" t="s">
        <v>502</v>
      </c>
      <c r="D213" s="166" t="s">
        <v>147</v>
      </c>
      <c r="E213" s="166" t="s">
        <v>508</v>
      </c>
      <c r="F213" s="166" t="s">
        <v>505</v>
      </c>
      <c r="G213" s="166" t="str">
        <f t="shared" si="309"/>
        <v>Xã Định QuánCác đường nhóm IVị trí 180</v>
      </c>
      <c r="H213" s="166"/>
      <c r="I213" s="166"/>
      <c r="J213" s="194" t="str">
        <f>'ĐẤT PNN'!D213</f>
        <v>Các tuyến đường giao thông đấu nối trực tiếp ra Quốc lộ 20 đoạn từ Cầu La Ngà đến Hết nghĩa trang liệt sỹ xã Định Quán có hiện trạng là đường nhựa, bê tông xi măng:
- Có bề rộng từ ≥3m đến &lt;5m, cách đường giao thông &gt;1.000m.
- Có bề rộng &lt;3m, cách đường giao thông &gt;200m.</v>
      </c>
      <c r="K213" s="194"/>
      <c r="L213" s="194"/>
      <c r="M213" s="170">
        <f t="shared" si="310"/>
        <v>50</v>
      </c>
      <c r="N213" s="170">
        <f t="shared" si="311"/>
        <v>30</v>
      </c>
      <c r="O213" s="170">
        <v>90</v>
      </c>
      <c r="P213" s="170">
        <v>50</v>
      </c>
      <c r="Q213" s="182">
        <v>1.1000000000000001</v>
      </c>
      <c r="R213" s="29">
        <f t="shared" si="312"/>
        <v>80</v>
      </c>
      <c r="S213" s="29">
        <f t="shared" si="313"/>
        <v>65</v>
      </c>
      <c r="T213" s="29">
        <f t="shared" si="314"/>
        <v>60</v>
      </c>
      <c r="U213" s="29">
        <f t="shared" si="315"/>
        <v>50</v>
      </c>
      <c r="V213" s="157">
        <f t="shared" si="300"/>
        <v>270</v>
      </c>
      <c r="W213" s="157">
        <f t="shared" si="301"/>
        <v>160</v>
      </c>
      <c r="X213" s="157">
        <f t="shared" si="302"/>
        <v>130</v>
      </c>
      <c r="Y213" s="157">
        <f t="shared" si="303"/>
        <v>90</v>
      </c>
      <c r="Z213" s="17">
        <f>'ĐẤT PNN'!U213</f>
        <v>3</v>
      </c>
      <c r="AA213" s="29">
        <f t="shared" si="316"/>
        <v>70</v>
      </c>
      <c r="AB213" s="29">
        <f t="shared" si="317"/>
        <v>60</v>
      </c>
      <c r="AC213" s="29">
        <f t="shared" si="318"/>
        <v>45</v>
      </c>
      <c r="AD213" s="29">
        <f t="shared" si="319"/>
        <v>30</v>
      </c>
      <c r="AE213" s="157">
        <f t="shared" si="304"/>
        <v>230</v>
      </c>
      <c r="AF213" s="157">
        <f t="shared" si="305"/>
        <v>150</v>
      </c>
      <c r="AG213" s="157">
        <f t="shared" si="306"/>
        <v>100</v>
      </c>
      <c r="AH213" s="157">
        <f t="shared" si="307"/>
        <v>50</v>
      </c>
      <c r="AI213" s="160">
        <f>'ĐẤT PNN'!I213-'ĐẤT NN'!O213</f>
        <v>80</v>
      </c>
    </row>
    <row r="214" spans="1:35" ht="110.25" customHeight="1" x14ac:dyDescent="0.25">
      <c r="A214" s="166">
        <f>'ĐẤT PNN'!A214</f>
        <v>208</v>
      </c>
      <c r="B214" s="166" t="str">
        <f>'ĐẤT PNN'!B214</f>
        <v>VT2*0,8</v>
      </c>
      <c r="C214" s="166" t="s">
        <v>498</v>
      </c>
      <c r="D214" s="166" t="s">
        <v>147</v>
      </c>
      <c r="E214" s="166" t="s">
        <v>506</v>
      </c>
      <c r="F214" s="166" t="s">
        <v>505</v>
      </c>
      <c r="G214" s="166" t="str">
        <f t="shared" si="309"/>
        <v>Xã Định QuánCác đường nhóm IVị trí 180</v>
      </c>
      <c r="H214" s="166"/>
      <c r="I214" s="166"/>
      <c r="J214" s="194" t="str">
        <f>'ĐẤT PNN'!D214</f>
        <v>Các tuyến đường giao thông không đấu nối trực tiếp và thông ra Quốc lộ 20 đoạn từ Cầu La Ngà đến Hết nghĩa trang liệt sỹ xã Định Quán có hiện trạng là đường nhựa, bê tông xi măng:
- Có bề rộng ≥5m, cách đường giao thông ≤1.000m.
- Có bề rộng từ ≥3m đến &lt;5m, cách đường giao thông ≤500m.</v>
      </c>
      <c r="K214" s="194"/>
      <c r="L214" s="194"/>
      <c r="M214" s="170">
        <f t="shared" si="310"/>
        <v>65</v>
      </c>
      <c r="N214" s="170">
        <f t="shared" si="311"/>
        <v>60</v>
      </c>
      <c r="O214" s="170">
        <v>160</v>
      </c>
      <c r="P214" s="170">
        <v>150</v>
      </c>
      <c r="Q214" s="182">
        <v>1.1000000000000001</v>
      </c>
      <c r="R214" s="29">
        <f t="shared" si="312"/>
        <v>80</v>
      </c>
      <c r="S214" s="29">
        <f t="shared" si="313"/>
        <v>65</v>
      </c>
      <c r="T214" s="29">
        <f t="shared" si="314"/>
        <v>60</v>
      </c>
      <c r="U214" s="29">
        <f t="shared" si="315"/>
        <v>50</v>
      </c>
      <c r="V214" s="157">
        <f t="shared" si="300"/>
        <v>270</v>
      </c>
      <c r="W214" s="157">
        <f t="shared" si="301"/>
        <v>160</v>
      </c>
      <c r="X214" s="157">
        <f t="shared" si="302"/>
        <v>130</v>
      </c>
      <c r="Y214" s="157">
        <f t="shared" si="303"/>
        <v>90</v>
      </c>
      <c r="Z214" s="17">
        <f>'ĐẤT PNN'!U214</f>
        <v>3</v>
      </c>
      <c r="AA214" s="29">
        <f t="shared" si="316"/>
        <v>70</v>
      </c>
      <c r="AB214" s="29">
        <f t="shared" si="317"/>
        <v>60</v>
      </c>
      <c r="AC214" s="29">
        <f t="shared" si="318"/>
        <v>45</v>
      </c>
      <c r="AD214" s="29">
        <f t="shared" si="319"/>
        <v>30</v>
      </c>
      <c r="AE214" s="157">
        <f t="shared" si="304"/>
        <v>230</v>
      </c>
      <c r="AF214" s="157">
        <f t="shared" si="305"/>
        <v>150</v>
      </c>
      <c r="AG214" s="157">
        <f t="shared" si="306"/>
        <v>100</v>
      </c>
      <c r="AH214" s="157">
        <f t="shared" si="307"/>
        <v>50</v>
      </c>
      <c r="AI214" s="160">
        <f>'ĐẤT PNN'!I214-'ĐẤT NN'!O214</f>
        <v>150</v>
      </c>
    </row>
    <row r="215" spans="1:35" ht="126" customHeight="1" x14ac:dyDescent="0.25">
      <c r="A215" s="166">
        <f>'ĐẤT PNN'!A215</f>
        <v>209</v>
      </c>
      <c r="B215" s="166" t="str">
        <f>'ĐẤT PNN'!B215</f>
        <v>VT3*0,8</v>
      </c>
      <c r="C215" s="166" t="s">
        <v>500</v>
      </c>
      <c r="D215" s="166" t="s">
        <v>147</v>
      </c>
      <c r="E215" s="166" t="s">
        <v>507</v>
      </c>
      <c r="F215" s="166" t="s">
        <v>505</v>
      </c>
      <c r="G215" s="166" t="str">
        <f t="shared" si="309"/>
        <v>Xã Định QuánCác đường nhóm IVị trí 180</v>
      </c>
      <c r="H215" s="166"/>
      <c r="I215" s="166"/>
      <c r="J215" s="194" t="str">
        <f>'ĐẤT PNN'!D215</f>
        <v>Các tuyến đường giao thông không đấu nối trực tiếp và thông ra Quốc lộ 20 đoạn từ Cầu La Ngà đến Hết nghĩa trang liệt sỹ xã Định Quán có hiện trạng là đường nhựa, bê tông xi măng:
- Có bề rộng ≥5m, cách đường giao thông &gt;1.000m.
- Có bề rộng từ ≥3m đến &lt;5m, cách đường giao thông từ &gt;500m đến ≤1.000m.
- Có bề rộng &lt;3m, cách đường giao thông ≤200m.</v>
      </c>
      <c r="K215" s="194"/>
      <c r="L215" s="194"/>
      <c r="M215" s="170">
        <f t="shared" si="310"/>
        <v>60</v>
      </c>
      <c r="N215" s="170">
        <f t="shared" si="311"/>
        <v>45</v>
      </c>
      <c r="O215" s="170">
        <v>130</v>
      </c>
      <c r="P215" s="170">
        <v>100</v>
      </c>
      <c r="Q215" s="182">
        <v>1.1000000000000001</v>
      </c>
      <c r="R215" s="29">
        <f t="shared" si="312"/>
        <v>80</v>
      </c>
      <c r="S215" s="29">
        <f t="shared" si="313"/>
        <v>65</v>
      </c>
      <c r="T215" s="29">
        <f t="shared" si="314"/>
        <v>60</v>
      </c>
      <c r="U215" s="29">
        <f t="shared" si="315"/>
        <v>50</v>
      </c>
      <c r="V215" s="157">
        <f t="shared" si="300"/>
        <v>270</v>
      </c>
      <c r="W215" s="157">
        <f t="shared" si="301"/>
        <v>160</v>
      </c>
      <c r="X215" s="157">
        <f t="shared" si="302"/>
        <v>130</v>
      </c>
      <c r="Y215" s="157">
        <f t="shared" si="303"/>
        <v>90</v>
      </c>
      <c r="Z215" s="17">
        <f>'ĐẤT PNN'!U215</f>
        <v>3</v>
      </c>
      <c r="AA215" s="29">
        <f t="shared" si="316"/>
        <v>70</v>
      </c>
      <c r="AB215" s="29">
        <f t="shared" si="317"/>
        <v>60</v>
      </c>
      <c r="AC215" s="29">
        <f t="shared" si="318"/>
        <v>45</v>
      </c>
      <c r="AD215" s="29">
        <f t="shared" si="319"/>
        <v>30</v>
      </c>
      <c r="AE215" s="157">
        <f t="shared" si="304"/>
        <v>230</v>
      </c>
      <c r="AF215" s="157">
        <f t="shared" si="305"/>
        <v>150</v>
      </c>
      <c r="AG215" s="157">
        <f t="shared" si="306"/>
        <v>100</v>
      </c>
      <c r="AH215" s="157">
        <f t="shared" si="307"/>
        <v>50</v>
      </c>
      <c r="AI215" s="160">
        <f>'ĐẤT PNN'!I215-'ĐẤT NN'!O215</f>
        <v>60</v>
      </c>
    </row>
    <row r="216" spans="1:35" ht="63" customHeight="1" x14ac:dyDescent="0.25">
      <c r="A216" s="166">
        <f>'ĐẤT PNN'!A216</f>
        <v>210</v>
      </c>
      <c r="B216" s="166" t="str">
        <f>'ĐẤT PNN'!B216</f>
        <v>VT4*0,8</v>
      </c>
      <c r="C216" s="166" t="s">
        <v>502</v>
      </c>
      <c r="D216" s="166" t="s">
        <v>147</v>
      </c>
      <c r="E216" s="166" t="s">
        <v>508</v>
      </c>
      <c r="F216" s="166" t="s">
        <v>505</v>
      </c>
      <c r="G216" s="166" t="str">
        <f t="shared" si="309"/>
        <v>Xã Định QuánCác đường nhóm IVị trí 180</v>
      </c>
      <c r="H216" s="166"/>
      <c r="I216" s="166"/>
      <c r="J216" s="194" t="str">
        <f>'ĐẤT PNN'!D216</f>
        <v>Các tuyến đường giao thông không đấu nối trực tiếp và thông ra Quốc lộ 20 đoạn từ Cầu La Ngà đến Hết nghĩa trang liệt sỹ xã Định Quán có hiện trạng là đường nhựa, bê tông xi măng:
- Có bề rộng từ ≥3m đến &lt;5m, cách đường giao thông &gt;1.000m.
- Có bề rộng &lt;3m, cách đường giao thông &gt;200m.</v>
      </c>
      <c r="K216" s="194"/>
      <c r="L216" s="194"/>
      <c r="M216" s="170">
        <f t="shared" si="310"/>
        <v>50</v>
      </c>
      <c r="N216" s="170">
        <f t="shared" si="311"/>
        <v>30</v>
      </c>
      <c r="O216" s="170">
        <v>90</v>
      </c>
      <c r="P216" s="170">
        <v>50</v>
      </c>
      <c r="Q216" s="182">
        <v>1.1000000000000001</v>
      </c>
      <c r="R216" s="29">
        <f t="shared" si="312"/>
        <v>80</v>
      </c>
      <c r="S216" s="29">
        <f t="shared" si="313"/>
        <v>65</v>
      </c>
      <c r="T216" s="29">
        <f t="shared" si="314"/>
        <v>60</v>
      </c>
      <c r="U216" s="29">
        <f t="shared" si="315"/>
        <v>50</v>
      </c>
      <c r="V216" s="157">
        <f t="shared" si="300"/>
        <v>270</v>
      </c>
      <c r="W216" s="157">
        <f t="shared" si="301"/>
        <v>160</v>
      </c>
      <c r="X216" s="157">
        <f t="shared" si="302"/>
        <v>130</v>
      </c>
      <c r="Y216" s="157">
        <f t="shared" si="303"/>
        <v>90</v>
      </c>
      <c r="Z216" s="17">
        <f>'ĐẤT PNN'!U216</f>
        <v>3</v>
      </c>
      <c r="AA216" s="29">
        <f t="shared" si="316"/>
        <v>70</v>
      </c>
      <c r="AB216" s="29">
        <f t="shared" si="317"/>
        <v>60</v>
      </c>
      <c r="AC216" s="29">
        <f t="shared" si="318"/>
        <v>45</v>
      </c>
      <c r="AD216" s="29">
        <f t="shared" si="319"/>
        <v>30</v>
      </c>
      <c r="AE216" s="157">
        <f t="shared" si="304"/>
        <v>230</v>
      </c>
      <c r="AF216" s="157">
        <f t="shared" si="305"/>
        <v>150</v>
      </c>
      <c r="AG216" s="157">
        <f t="shared" si="306"/>
        <v>100</v>
      </c>
      <c r="AH216" s="157">
        <f t="shared" si="307"/>
        <v>50</v>
      </c>
      <c r="AI216" s="160">
        <f>'ĐẤT PNN'!I216-'ĐẤT NN'!O216</f>
        <v>70</v>
      </c>
    </row>
    <row r="217" spans="1:35" ht="63" x14ac:dyDescent="0.25">
      <c r="A217" s="166">
        <f>'ĐẤT PNN'!A217</f>
        <v>211</v>
      </c>
      <c r="B217" s="166" t="str">
        <f>'ĐẤT PNN'!B217</f>
        <v>DQ1NT1_D13</v>
      </c>
      <c r="C217" s="166" t="s">
        <v>495</v>
      </c>
      <c r="D217" s="166" t="s">
        <v>147</v>
      </c>
      <c r="E217" s="166" t="s">
        <v>504</v>
      </c>
      <c r="F217" s="166" t="s">
        <v>505</v>
      </c>
      <c r="G217" s="166" t="str">
        <f t="shared" si="309"/>
        <v>Xã Định QuánCác đường nhóm IVị trí 180</v>
      </c>
      <c r="H217" s="181" t="s">
        <v>486</v>
      </c>
      <c r="I217" s="181" t="s">
        <v>485</v>
      </c>
      <c r="J217" s="167" t="str">
        <f>'ĐẤT PNN'!D217</f>
        <v>Quốc lộ 20</v>
      </c>
      <c r="K217" s="167" t="str">
        <f>'ĐẤT PNN'!E217</f>
        <v>Nghĩa trang liệt sỹ xã Định Quán</v>
      </c>
      <c r="L217" s="167" t="str">
        <f>'ĐẤT PNN'!F217</f>
        <v>Hết nghĩa địa Phú Ngọc</v>
      </c>
      <c r="M217" s="168">
        <f>R217</f>
        <v>80</v>
      </c>
      <c r="N217" s="169">
        <f>AA217</f>
        <v>70</v>
      </c>
      <c r="O217" s="170">
        <v>270</v>
      </c>
      <c r="P217" s="170">
        <v>230</v>
      </c>
      <c r="Q217" s="182">
        <v>1.1100000000000001</v>
      </c>
      <c r="R217" s="73">
        <v>80</v>
      </c>
      <c r="S217" s="73">
        <v>65</v>
      </c>
      <c r="T217" s="73">
        <v>60</v>
      </c>
      <c r="U217" s="73">
        <v>50</v>
      </c>
      <c r="V217" s="157">
        <f t="shared" si="300"/>
        <v>270</v>
      </c>
      <c r="W217" s="157">
        <f t="shared" si="301"/>
        <v>160</v>
      </c>
      <c r="X217" s="157">
        <f t="shared" si="302"/>
        <v>130</v>
      </c>
      <c r="Y217" s="157">
        <f t="shared" si="303"/>
        <v>90</v>
      </c>
      <c r="Z217" s="17">
        <v>1</v>
      </c>
      <c r="AA217" s="136">
        <v>70</v>
      </c>
      <c r="AB217" s="136">
        <v>60</v>
      </c>
      <c r="AC217" s="136">
        <v>45</v>
      </c>
      <c r="AD217" s="136">
        <v>30</v>
      </c>
      <c r="AE217" s="157">
        <f t="shared" si="304"/>
        <v>230</v>
      </c>
      <c r="AF217" s="157">
        <f t="shared" si="305"/>
        <v>150</v>
      </c>
      <c r="AG217" s="157">
        <f t="shared" si="306"/>
        <v>100</v>
      </c>
      <c r="AH217" s="157">
        <f t="shared" si="307"/>
        <v>50</v>
      </c>
      <c r="AI217" s="160">
        <f>'ĐẤT PNN'!I217-'ĐẤT NN'!O217</f>
        <v>570</v>
      </c>
    </row>
    <row r="218" spans="1:35" ht="110.25" customHeight="1" x14ac:dyDescent="0.25">
      <c r="A218" s="166">
        <f>'ĐẤT PNN'!A218</f>
        <v>212</v>
      </c>
      <c r="B218" s="166" t="str">
        <f>'ĐẤT PNN'!B218</f>
        <v>VT2</v>
      </c>
      <c r="C218" s="166" t="s">
        <v>498</v>
      </c>
      <c r="D218" s="166" t="s">
        <v>147</v>
      </c>
      <c r="E218" s="166" t="s">
        <v>506</v>
      </c>
      <c r="F218" s="166" t="s">
        <v>505</v>
      </c>
      <c r="G218" s="166" t="str">
        <f t="shared" si="309"/>
        <v>Xã Định QuánCác đường nhóm IVị trí 180</v>
      </c>
      <c r="H218" s="166"/>
      <c r="I218" s="166"/>
      <c r="J218" s="194" t="str">
        <f>'ĐẤT PNN'!D218</f>
        <v>Các tuyến đường giao thông đấu nối trực tiếp ra Quốc lộ 20 đoạn từ Nghĩa trang liệt sỹ xã Định Quán đến Hết nghĩa địa Phú Ngọc có hiện trạng là đường nhựa, bê tông xi măng:
- Có bề rộng ≥5m, cách đường giao thông ≤1.000m.
- Có bề rộng từ ≥3m đến &lt;5m, cách đường giao thông ≤500m.</v>
      </c>
      <c r="K218" s="194"/>
      <c r="L218" s="194"/>
      <c r="M218" s="170">
        <f t="shared" ref="M218:M223" si="320">IF(B218="VT2",S218,IF(B218="VT3",T218,IF(B218="VT2*0,8",S218,IF(B218="VT3*0,8",T218,U218))))</f>
        <v>65</v>
      </c>
      <c r="N218" s="170">
        <f t="shared" ref="N218:N223" si="321">IF(B218="VT2",AB218,IF(B218="VT3",AC218,IF(B218="VT2*0,8",AB218,IF(B218="VT3*0,8",AC218,AD218))))</f>
        <v>60</v>
      </c>
      <c r="O218" s="170">
        <v>160</v>
      </c>
      <c r="P218" s="170">
        <v>150</v>
      </c>
      <c r="Q218" s="182">
        <v>1.1100000000000001</v>
      </c>
      <c r="R218" s="29">
        <f t="shared" ref="R218:R223" si="322">R217</f>
        <v>80</v>
      </c>
      <c r="S218" s="29">
        <f t="shared" ref="S218:S223" si="323">S217</f>
        <v>65</v>
      </c>
      <c r="T218" s="29">
        <f t="shared" ref="T218:T223" si="324">T217</f>
        <v>60</v>
      </c>
      <c r="U218" s="29">
        <f t="shared" ref="U218:U223" si="325">U217</f>
        <v>50</v>
      </c>
      <c r="V218" s="157">
        <f t="shared" si="300"/>
        <v>270</v>
      </c>
      <c r="W218" s="157">
        <f t="shared" si="301"/>
        <v>160</v>
      </c>
      <c r="X218" s="157">
        <f t="shared" si="302"/>
        <v>130</v>
      </c>
      <c r="Y218" s="157">
        <f t="shared" si="303"/>
        <v>90</v>
      </c>
      <c r="Z218" s="17"/>
      <c r="AA218" s="29">
        <f t="shared" ref="AA218:AA223" si="326">AA217</f>
        <v>70</v>
      </c>
      <c r="AB218" s="29">
        <f t="shared" ref="AB218:AB223" si="327">AB217</f>
        <v>60</v>
      </c>
      <c r="AC218" s="29">
        <f t="shared" ref="AC218:AC223" si="328">AC217</f>
        <v>45</v>
      </c>
      <c r="AD218" s="29">
        <f t="shared" ref="AD218:AD223" si="329">AD217</f>
        <v>30</v>
      </c>
      <c r="AE218" s="157">
        <f t="shared" si="304"/>
        <v>230</v>
      </c>
      <c r="AF218" s="157">
        <f t="shared" si="305"/>
        <v>150</v>
      </c>
      <c r="AG218" s="157">
        <f t="shared" si="306"/>
        <v>100</v>
      </c>
      <c r="AH218" s="157">
        <f t="shared" si="307"/>
        <v>50</v>
      </c>
      <c r="AI218" s="160">
        <f>'ĐẤT PNN'!I218-'ĐẤT NN'!O218</f>
        <v>120</v>
      </c>
    </row>
    <row r="219" spans="1:35" ht="126" customHeight="1" x14ac:dyDescent="0.25">
      <c r="A219" s="166">
        <f>'ĐẤT PNN'!A219</f>
        <v>213</v>
      </c>
      <c r="B219" s="166" t="str">
        <f>'ĐẤT PNN'!B219</f>
        <v>VT3</v>
      </c>
      <c r="C219" s="166" t="s">
        <v>500</v>
      </c>
      <c r="D219" s="166" t="s">
        <v>147</v>
      </c>
      <c r="E219" s="166" t="s">
        <v>507</v>
      </c>
      <c r="F219" s="166" t="s">
        <v>505</v>
      </c>
      <c r="G219" s="166" t="str">
        <f t="shared" si="309"/>
        <v>Xã Định QuánCác đường nhóm IVị trí 180</v>
      </c>
      <c r="H219" s="166"/>
      <c r="I219" s="166"/>
      <c r="J219" s="194" t="str">
        <f>'ĐẤT PNN'!D219</f>
        <v>Các tuyến đường giao thông đấu nối trực tiếp ra Quốc lộ 20 đoạn từ Nghĩa trang liệt sỹ xã Định Quán đến Hết nghĩa địa Phú Ngọc có hiện trạng là đường nhựa, bê tông xi măng:
- Có bề rộng ≥5m, cách đường giao thông &gt;1.000m.
- Có bề rộng từ ≥3m đến &lt;5m, cách đường giao thông từ &gt;500m đến ≤1.000m.
- Có bề rộng &lt;3m, cách đường giao thông ≤200m.</v>
      </c>
      <c r="K219" s="194"/>
      <c r="L219" s="194"/>
      <c r="M219" s="170">
        <f t="shared" si="320"/>
        <v>60</v>
      </c>
      <c r="N219" s="170">
        <f t="shared" si="321"/>
        <v>45</v>
      </c>
      <c r="O219" s="170">
        <v>130</v>
      </c>
      <c r="P219" s="170">
        <v>100</v>
      </c>
      <c r="Q219" s="182">
        <v>1.1100000000000001</v>
      </c>
      <c r="R219" s="29">
        <f t="shared" si="322"/>
        <v>80</v>
      </c>
      <c r="S219" s="29">
        <f t="shared" si="323"/>
        <v>65</v>
      </c>
      <c r="T219" s="29">
        <f t="shared" si="324"/>
        <v>60</v>
      </c>
      <c r="U219" s="29">
        <f t="shared" si="325"/>
        <v>50</v>
      </c>
      <c r="V219" s="157">
        <f t="shared" si="300"/>
        <v>270</v>
      </c>
      <c r="W219" s="157">
        <f t="shared" si="301"/>
        <v>160</v>
      </c>
      <c r="X219" s="157">
        <f t="shared" si="302"/>
        <v>130</v>
      </c>
      <c r="Y219" s="157">
        <f t="shared" si="303"/>
        <v>90</v>
      </c>
      <c r="Z219" s="17"/>
      <c r="AA219" s="29">
        <f t="shared" si="326"/>
        <v>70</v>
      </c>
      <c r="AB219" s="29">
        <f t="shared" si="327"/>
        <v>60</v>
      </c>
      <c r="AC219" s="29">
        <f t="shared" si="328"/>
        <v>45</v>
      </c>
      <c r="AD219" s="29">
        <f t="shared" si="329"/>
        <v>30</v>
      </c>
      <c r="AE219" s="157">
        <f t="shared" si="304"/>
        <v>230</v>
      </c>
      <c r="AF219" s="157">
        <f t="shared" si="305"/>
        <v>150</v>
      </c>
      <c r="AG219" s="157">
        <f t="shared" si="306"/>
        <v>100</v>
      </c>
      <c r="AH219" s="157">
        <f t="shared" si="307"/>
        <v>50</v>
      </c>
      <c r="AI219" s="160">
        <f>'ĐẤT PNN'!I219-'ĐẤT NN'!O219</f>
        <v>80</v>
      </c>
    </row>
    <row r="220" spans="1:35" ht="63" customHeight="1" x14ac:dyDescent="0.25">
      <c r="A220" s="166">
        <f>'ĐẤT PNN'!A220</f>
        <v>214</v>
      </c>
      <c r="B220" s="166" t="str">
        <f>'ĐẤT PNN'!B220</f>
        <v>VT4</v>
      </c>
      <c r="C220" s="166" t="s">
        <v>502</v>
      </c>
      <c r="D220" s="166" t="s">
        <v>147</v>
      </c>
      <c r="E220" s="166" t="s">
        <v>508</v>
      </c>
      <c r="F220" s="166" t="s">
        <v>505</v>
      </c>
      <c r="G220" s="166" t="str">
        <f t="shared" si="309"/>
        <v>Xã Định QuánCác đường nhóm IVị trí 180</v>
      </c>
      <c r="H220" s="166"/>
      <c r="I220" s="166"/>
      <c r="J220" s="194" t="str">
        <f>'ĐẤT PNN'!D220</f>
        <v>Các tuyến đường giao thông đấu nối trực tiếp ra Quốc lộ 20 đoạn từ Nghĩa trang liệt sỹ xã Định Quán đến Hết nghĩa địa Phú Ngọc có hiện trạng là đường nhựa, bê tông xi măng:
- Có bề rộng từ ≥3m đến &lt;5m, cách đường giao thông &gt;1.000m.
- Có bề rộng &lt;3m, cách đường giao thông &gt;200m.</v>
      </c>
      <c r="K220" s="194"/>
      <c r="L220" s="194"/>
      <c r="M220" s="170">
        <f t="shared" si="320"/>
        <v>50</v>
      </c>
      <c r="N220" s="170">
        <f t="shared" si="321"/>
        <v>30</v>
      </c>
      <c r="O220" s="170">
        <v>90</v>
      </c>
      <c r="P220" s="170">
        <v>50</v>
      </c>
      <c r="Q220" s="182">
        <v>1.1100000000000001</v>
      </c>
      <c r="R220" s="29">
        <f t="shared" si="322"/>
        <v>80</v>
      </c>
      <c r="S220" s="29">
        <f t="shared" si="323"/>
        <v>65</v>
      </c>
      <c r="T220" s="29">
        <f t="shared" si="324"/>
        <v>60</v>
      </c>
      <c r="U220" s="29">
        <f t="shared" si="325"/>
        <v>50</v>
      </c>
      <c r="V220" s="157">
        <f t="shared" si="300"/>
        <v>270</v>
      </c>
      <c r="W220" s="157">
        <f t="shared" si="301"/>
        <v>160</v>
      </c>
      <c r="X220" s="157">
        <f t="shared" si="302"/>
        <v>130</v>
      </c>
      <c r="Y220" s="157">
        <f t="shared" si="303"/>
        <v>90</v>
      </c>
      <c r="Z220" s="17"/>
      <c r="AA220" s="29">
        <f t="shared" si="326"/>
        <v>70</v>
      </c>
      <c r="AB220" s="29">
        <f t="shared" si="327"/>
        <v>60</v>
      </c>
      <c r="AC220" s="29">
        <f t="shared" si="328"/>
        <v>45</v>
      </c>
      <c r="AD220" s="29">
        <f t="shared" si="329"/>
        <v>30</v>
      </c>
      <c r="AE220" s="157">
        <f t="shared" si="304"/>
        <v>230</v>
      </c>
      <c r="AF220" s="157">
        <f t="shared" si="305"/>
        <v>150</v>
      </c>
      <c r="AG220" s="157">
        <f t="shared" si="306"/>
        <v>100</v>
      </c>
      <c r="AH220" s="157">
        <f t="shared" si="307"/>
        <v>50</v>
      </c>
      <c r="AI220" s="160">
        <f>'ĐẤT PNN'!I220-'ĐẤT NN'!O220</f>
        <v>50</v>
      </c>
    </row>
    <row r="221" spans="1:35" ht="110.25" customHeight="1" x14ac:dyDescent="0.25">
      <c r="A221" s="166">
        <f>'ĐẤT PNN'!A221</f>
        <v>215</v>
      </c>
      <c r="B221" s="166" t="str">
        <f>'ĐẤT PNN'!B221</f>
        <v>VT2*0,8</v>
      </c>
      <c r="C221" s="166" t="s">
        <v>498</v>
      </c>
      <c r="D221" s="166" t="s">
        <v>147</v>
      </c>
      <c r="E221" s="166" t="s">
        <v>506</v>
      </c>
      <c r="F221" s="166" t="s">
        <v>505</v>
      </c>
      <c r="G221" s="166" t="str">
        <f t="shared" si="309"/>
        <v>Xã Định QuánCác đường nhóm IVị trí 180</v>
      </c>
      <c r="H221" s="166"/>
      <c r="I221" s="166"/>
      <c r="J221" s="194" t="str">
        <f>'ĐẤT PNN'!D221</f>
        <v>Các tuyến đường giao thông không đấu nối trực tiếp và thông ra Quốc lộ 20 đoạn từ Nghĩa trang liệt sỹ xã Định Quán đến Hết nghĩa địa Phú Ngọc có hiện trạng là đường nhựa, bê tông xi măng:
- Có bề rộng ≥5m, cách đường giao thông ≤1.000m.
- Có bề rộng từ ≥3m đến &lt;5m, cách đường giao thông ≤500m.</v>
      </c>
      <c r="K221" s="194"/>
      <c r="L221" s="194"/>
      <c r="M221" s="170">
        <f t="shared" si="320"/>
        <v>65</v>
      </c>
      <c r="N221" s="170">
        <f t="shared" si="321"/>
        <v>60</v>
      </c>
      <c r="O221" s="170">
        <v>160</v>
      </c>
      <c r="P221" s="170">
        <v>150</v>
      </c>
      <c r="Q221" s="182">
        <v>1.1100000000000001</v>
      </c>
      <c r="R221" s="29">
        <f t="shared" si="322"/>
        <v>80</v>
      </c>
      <c r="S221" s="29">
        <f t="shared" si="323"/>
        <v>65</v>
      </c>
      <c r="T221" s="29">
        <f t="shared" si="324"/>
        <v>60</v>
      </c>
      <c r="U221" s="29">
        <f t="shared" si="325"/>
        <v>50</v>
      </c>
      <c r="V221" s="157">
        <f t="shared" si="300"/>
        <v>270</v>
      </c>
      <c r="W221" s="157">
        <f t="shared" si="301"/>
        <v>160</v>
      </c>
      <c r="X221" s="157">
        <f t="shared" si="302"/>
        <v>130</v>
      </c>
      <c r="Y221" s="157">
        <f t="shared" si="303"/>
        <v>90</v>
      </c>
      <c r="Z221" s="17"/>
      <c r="AA221" s="29">
        <f t="shared" si="326"/>
        <v>70</v>
      </c>
      <c r="AB221" s="29">
        <f t="shared" si="327"/>
        <v>60</v>
      </c>
      <c r="AC221" s="29">
        <f t="shared" si="328"/>
        <v>45</v>
      </c>
      <c r="AD221" s="29">
        <f t="shared" si="329"/>
        <v>30</v>
      </c>
      <c r="AE221" s="157">
        <f t="shared" si="304"/>
        <v>230</v>
      </c>
      <c r="AF221" s="157">
        <f t="shared" si="305"/>
        <v>150</v>
      </c>
      <c r="AG221" s="157">
        <f t="shared" si="306"/>
        <v>100</v>
      </c>
      <c r="AH221" s="157">
        <f t="shared" si="307"/>
        <v>50</v>
      </c>
      <c r="AI221" s="160">
        <f>'ĐẤT PNN'!I221-'ĐẤT NN'!O221</f>
        <v>90</v>
      </c>
    </row>
    <row r="222" spans="1:35" ht="126" customHeight="1" x14ac:dyDescent="0.25">
      <c r="A222" s="166">
        <f>'ĐẤT PNN'!A222</f>
        <v>216</v>
      </c>
      <c r="B222" s="166" t="str">
        <f>'ĐẤT PNN'!B222</f>
        <v>VT3*0,8</v>
      </c>
      <c r="C222" s="166" t="s">
        <v>500</v>
      </c>
      <c r="D222" s="166" t="s">
        <v>147</v>
      </c>
      <c r="E222" s="166" t="s">
        <v>507</v>
      </c>
      <c r="F222" s="166" t="s">
        <v>505</v>
      </c>
      <c r="G222" s="166" t="str">
        <f t="shared" si="309"/>
        <v>Xã Định QuánCác đường nhóm IVị trí 180</v>
      </c>
      <c r="H222" s="166"/>
      <c r="I222" s="166"/>
      <c r="J222" s="194" t="str">
        <f>'ĐẤT PNN'!D222</f>
        <v>Các tuyến đường giao thông không đấu nối trực tiếp và thông ra Quốc lộ 20 đoạn từ Nghĩa trang liệt sỹ xã Định Quán đến Hết nghĩa địa Phú Ngọc có hiện trạng là đường nhựa, bê tông xi măng:
- Có bề rộng ≥5m, cách đường giao thông &gt;1.000m.
- Có bề rộng từ ≥3m đến &lt;5m, cách đường giao thông từ &gt;500m đến ≤1.000m.
- Có bề rộng &lt;3m, cách đường giao thông ≤200m.</v>
      </c>
      <c r="K222" s="194"/>
      <c r="L222" s="194"/>
      <c r="M222" s="170">
        <f t="shared" si="320"/>
        <v>60</v>
      </c>
      <c r="N222" s="170">
        <f t="shared" si="321"/>
        <v>45</v>
      </c>
      <c r="O222" s="170">
        <v>130</v>
      </c>
      <c r="P222" s="170">
        <v>100</v>
      </c>
      <c r="Q222" s="182">
        <v>1.1100000000000001</v>
      </c>
      <c r="R222" s="29">
        <f t="shared" si="322"/>
        <v>80</v>
      </c>
      <c r="S222" s="29">
        <f t="shared" si="323"/>
        <v>65</v>
      </c>
      <c r="T222" s="29">
        <f t="shared" si="324"/>
        <v>60</v>
      </c>
      <c r="U222" s="29">
        <f t="shared" si="325"/>
        <v>50</v>
      </c>
      <c r="V222" s="157">
        <f t="shared" si="300"/>
        <v>270</v>
      </c>
      <c r="W222" s="157">
        <f t="shared" si="301"/>
        <v>160</v>
      </c>
      <c r="X222" s="157">
        <f t="shared" si="302"/>
        <v>130</v>
      </c>
      <c r="Y222" s="157">
        <f t="shared" si="303"/>
        <v>90</v>
      </c>
      <c r="Z222" s="17"/>
      <c r="AA222" s="29">
        <f t="shared" si="326"/>
        <v>70</v>
      </c>
      <c r="AB222" s="29">
        <f t="shared" si="327"/>
        <v>60</v>
      </c>
      <c r="AC222" s="29">
        <f t="shared" si="328"/>
        <v>45</v>
      </c>
      <c r="AD222" s="29">
        <f t="shared" si="329"/>
        <v>30</v>
      </c>
      <c r="AE222" s="157">
        <f t="shared" si="304"/>
        <v>230</v>
      </c>
      <c r="AF222" s="157">
        <f t="shared" si="305"/>
        <v>150</v>
      </c>
      <c r="AG222" s="157">
        <f t="shared" si="306"/>
        <v>100</v>
      </c>
      <c r="AH222" s="157">
        <f t="shared" si="307"/>
        <v>50</v>
      </c>
      <c r="AI222" s="160">
        <f>'ĐẤT PNN'!I222-'ĐẤT NN'!O222</f>
        <v>60</v>
      </c>
    </row>
    <row r="223" spans="1:35" ht="63" customHeight="1" x14ac:dyDescent="0.25">
      <c r="A223" s="166">
        <f>'ĐẤT PNN'!A223</f>
        <v>217</v>
      </c>
      <c r="B223" s="166" t="str">
        <f>'ĐẤT PNN'!B223</f>
        <v>VT4*0,8</v>
      </c>
      <c r="C223" s="166" t="s">
        <v>502</v>
      </c>
      <c r="D223" s="166" t="s">
        <v>147</v>
      </c>
      <c r="E223" s="166" t="s">
        <v>508</v>
      </c>
      <c r="F223" s="166" t="s">
        <v>505</v>
      </c>
      <c r="G223" s="166" t="str">
        <f t="shared" si="309"/>
        <v>Xã Định QuánCác đường nhóm IVị trí 180</v>
      </c>
      <c r="H223" s="166"/>
      <c r="I223" s="166"/>
      <c r="J223" s="194" t="str">
        <f>'ĐẤT PNN'!D223</f>
        <v>Các tuyến đường giao thông không đấu nối trực tiếp và thông ra Quốc lộ 20 đoạn từ Nghĩa trang liệt sỹ xã Định Quán đến Hết nghĩa địa Phú Ngọc có hiện trạng là đường nhựa, bê tông xi măng:
- Có bề rộng từ ≥3m đến &lt;5m, cách đường giao thông &gt;1.000m.
- Có bề rộng &lt;3m, cách đường giao thông &gt;200m.</v>
      </c>
      <c r="K223" s="194"/>
      <c r="L223" s="194"/>
      <c r="M223" s="170">
        <f t="shared" si="320"/>
        <v>50</v>
      </c>
      <c r="N223" s="170">
        <f t="shared" si="321"/>
        <v>30</v>
      </c>
      <c r="O223" s="170">
        <v>90</v>
      </c>
      <c r="P223" s="170">
        <v>50</v>
      </c>
      <c r="Q223" s="182">
        <v>1.1100000000000001</v>
      </c>
      <c r="R223" s="29">
        <f t="shared" si="322"/>
        <v>80</v>
      </c>
      <c r="S223" s="29">
        <f t="shared" si="323"/>
        <v>65</v>
      </c>
      <c r="T223" s="29">
        <f t="shared" si="324"/>
        <v>60</v>
      </c>
      <c r="U223" s="29">
        <f t="shared" si="325"/>
        <v>50</v>
      </c>
      <c r="V223" s="157">
        <f t="shared" si="300"/>
        <v>270</v>
      </c>
      <c r="W223" s="157">
        <f t="shared" si="301"/>
        <v>160</v>
      </c>
      <c r="X223" s="157">
        <f t="shared" si="302"/>
        <v>130</v>
      </c>
      <c r="Y223" s="157">
        <f t="shared" si="303"/>
        <v>90</v>
      </c>
      <c r="Z223" s="17"/>
      <c r="AA223" s="29">
        <f t="shared" si="326"/>
        <v>70</v>
      </c>
      <c r="AB223" s="29">
        <f t="shared" si="327"/>
        <v>60</v>
      </c>
      <c r="AC223" s="29">
        <f t="shared" si="328"/>
        <v>45</v>
      </c>
      <c r="AD223" s="29">
        <f t="shared" si="329"/>
        <v>30</v>
      </c>
      <c r="AE223" s="157">
        <f t="shared" si="304"/>
        <v>230</v>
      </c>
      <c r="AF223" s="157">
        <f t="shared" si="305"/>
        <v>150</v>
      </c>
      <c r="AG223" s="157">
        <f t="shared" si="306"/>
        <v>100</v>
      </c>
      <c r="AH223" s="157">
        <f t="shared" si="307"/>
        <v>50</v>
      </c>
      <c r="AI223" s="160">
        <f>'ĐẤT PNN'!I223-'ĐẤT NN'!O223</f>
        <v>40</v>
      </c>
    </row>
    <row r="224" spans="1:35" ht="63" x14ac:dyDescent="0.25">
      <c r="A224" s="166">
        <f>'ĐẤT PNN'!A224</f>
        <v>218</v>
      </c>
      <c r="B224" s="166" t="str">
        <f>'ĐẤT PNN'!B224</f>
        <v>DQ1NT1_D14</v>
      </c>
      <c r="C224" s="166" t="s">
        <v>495</v>
      </c>
      <c r="D224" s="166" t="s">
        <v>147</v>
      </c>
      <c r="E224" s="166" t="s">
        <v>504</v>
      </c>
      <c r="F224" s="166" t="s">
        <v>505</v>
      </c>
      <c r="G224" s="166" t="str">
        <f t="shared" si="309"/>
        <v>Xã Định QuánCác đường nhóm IVị trí 180</v>
      </c>
      <c r="H224" s="181" t="s">
        <v>486</v>
      </c>
      <c r="I224" s="181" t="s">
        <v>485</v>
      </c>
      <c r="J224" s="167" t="str">
        <f>'ĐẤT PNN'!D224</f>
        <v>Quốc lộ 20</v>
      </c>
      <c r="K224" s="167" t="str">
        <f>'ĐẤT PNN'!E224</f>
        <v>Hết nghĩa địa Phú Ngọc</v>
      </c>
      <c r="L224" s="167" t="str">
        <f>'ĐẤT PNN'!F224</f>
        <v>Ngã 3 Thanh Tùng</v>
      </c>
      <c r="M224" s="168">
        <f>R224</f>
        <v>80</v>
      </c>
      <c r="N224" s="169">
        <f>AA224</f>
        <v>70</v>
      </c>
      <c r="O224" s="170">
        <v>270</v>
      </c>
      <c r="P224" s="170">
        <v>230</v>
      </c>
      <c r="Q224" s="182">
        <v>1.1299999999999999</v>
      </c>
      <c r="R224" s="73">
        <v>80</v>
      </c>
      <c r="S224" s="73">
        <v>65</v>
      </c>
      <c r="T224" s="73">
        <v>60</v>
      </c>
      <c r="U224" s="73">
        <v>50</v>
      </c>
      <c r="V224" s="157">
        <f t="shared" si="300"/>
        <v>270</v>
      </c>
      <c r="W224" s="157">
        <f t="shared" si="301"/>
        <v>160</v>
      </c>
      <c r="X224" s="157">
        <f t="shared" si="302"/>
        <v>130</v>
      </c>
      <c r="Y224" s="157">
        <f t="shared" si="303"/>
        <v>90</v>
      </c>
      <c r="Z224" s="17">
        <v>1</v>
      </c>
      <c r="AA224" s="136">
        <v>70</v>
      </c>
      <c r="AB224" s="136">
        <v>60</v>
      </c>
      <c r="AC224" s="136">
        <v>45</v>
      </c>
      <c r="AD224" s="136">
        <v>30</v>
      </c>
      <c r="AE224" s="157">
        <f t="shared" si="304"/>
        <v>230</v>
      </c>
      <c r="AF224" s="157">
        <f t="shared" si="305"/>
        <v>150</v>
      </c>
      <c r="AG224" s="157">
        <f t="shared" si="306"/>
        <v>100</v>
      </c>
      <c r="AH224" s="157">
        <f t="shared" si="307"/>
        <v>50</v>
      </c>
      <c r="AI224" s="160">
        <f>'ĐẤT PNN'!I224-'ĐẤT NN'!O224</f>
        <v>330</v>
      </c>
    </row>
    <row r="225" spans="1:35" ht="110.25" customHeight="1" x14ac:dyDescent="0.25">
      <c r="A225" s="166">
        <f>'ĐẤT PNN'!A225</f>
        <v>219</v>
      </c>
      <c r="B225" s="166" t="str">
        <f>'ĐẤT PNN'!B225</f>
        <v>VT2</v>
      </c>
      <c r="C225" s="166" t="s">
        <v>498</v>
      </c>
      <c r="D225" s="166" t="s">
        <v>147</v>
      </c>
      <c r="E225" s="166" t="s">
        <v>506</v>
      </c>
      <c r="F225" s="166" t="s">
        <v>505</v>
      </c>
      <c r="G225" s="166" t="str">
        <f t="shared" si="309"/>
        <v>Xã Định QuánCác đường nhóm IVị trí 180</v>
      </c>
      <c r="H225" s="166"/>
      <c r="I225" s="166"/>
      <c r="J225" s="194" t="str">
        <f>'ĐẤT PNN'!D225</f>
        <v>Các tuyến đường giao thông đấu nối trực tiếp ra Quốc lộ 20 đoạn từ Hết nghĩa địa Phú Ngọc đến Ngã 3 Thanh Tùng có hiện trạng là đường nhựa, bê tông xi măng:
- Có bề rộng ≥5m, cách đường giao thông ≤1.000m.
- Có bề rộng từ ≥3m đến &lt;5m, cách đường giao thông ≤500m.</v>
      </c>
      <c r="K225" s="194"/>
      <c r="L225" s="194"/>
      <c r="M225" s="170">
        <f t="shared" ref="M225:M230" si="330">IF(B225="VT2",S225,IF(B225="VT3",T225,IF(B225="VT2*0,8",S225,IF(B225="VT3*0,8",T225,U225))))</f>
        <v>65</v>
      </c>
      <c r="N225" s="170">
        <f t="shared" ref="N225:N230" si="331">IF(B225="VT2",AB225,IF(B225="VT3",AC225,IF(B225="VT2*0,8",AB225,IF(B225="VT3*0,8",AC225,AD225))))</f>
        <v>60</v>
      </c>
      <c r="O225" s="170">
        <v>160</v>
      </c>
      <c r="P225" s="170">
        <v>150</v>
      </c>
      <c r="Q225" s="182">
        <v>1.1299999999999999</v>
      </c>
      <c r="R225" s="29">
        <f t="shared" ref="R225:R230" si="332">R224</f>
        <v>80</v>
      </c>
      <c r="S225" s="29">
        <f t="shared" ref="S225:S230" si="333">S224</f>
        <v>65</v>
      </c>
      <c r="T225" s="29">
        <f t="shared" ref="T225:T230" si="334">T224</f>
        <v>60</v>
      </c>
      <c r="U225" s="29">
        <f t="shared" ref="U225:U230" si="335">U224</f>
        <v>50</v>
      </c>
      <c r="V225" s="157">
        <f t="shared" si="300"/>
        <v>270</v>
      </c>
      <c r="W225" s="157">
        <f t="shared" si="301"/>
        <v>160</v>
      </c>
      <c r="X225" s="157">
        <f t="shared" si="302"/>
        <v>130</v>
      </c>
      <c r="Y225" s="157">
        <f t="shared" si="303"/>
        <v>90</v>
      </c>
      <c r="Z225" s="17"/>
      <c r="AA225" s="29">
        <f t="shared" ref="AA225:AA230" si="336">AA224</f>
        <v>70</v>
      </c>
      <c r="AB225" s="29">
        <f t="shared" ref="AB225:AB230" si="337">AB224</f>
        <v>60</v>
      </c>
      <c r="AC225" s="29">
        <f t="shared" ref="AC225:AC230" si="338">AC224</f>
        <v>45</v>
      </c>
      <c r="AD225" s="29">
        <f t="shared" ref="AD225:AD230" si="339">AD224</f>
        <v>30</v>
      </c>
      <c r="AE225" s="157">
        <f t="shared" si="304"/>
        <v>230</v>
      </c>
      <c r="AF225" s="157">
        <f t="shared" si="305"/>
        <v>150</v>
      </c>
      <c r="AG225" s="157">
        <f t="shared" si="306"/>
        <v>100</v>
      </c>
      <c r="AH225" s="157">
        <f t="shared" si="307"/>
        <v>50</v>
      </c>
      <c r="AI225" s="160">
        <f>'ĐẤT PNN'!I225-'ĐẤT NN'!O225</f>
        <v>150</v>
      </c>
    </row>
    <row r="226" spans="1:35" ht="126" customHeight="1" x14ac:dyDescent="0.25">
      <c r="A226" s="166">
        <f>'ĐẤT PNN'!A226</f>
        <v>220</v>
      </c>
      <c r="B226" s="166" t="str">
        <f>'ĐẤT PNN'!B226</f>
        <v>VT3</v>
      </c>
      <c r="C226" s="166" t="s">
        <v>500</v>
      </c>
      <c r="D226" s="166" t="s">
        <v>147</v>
      </c>
      <c r="E226" s="166" t="s">
        <v>507</v>
      </c>
      <c r="F226" s="166" t="s">
        <v>505</v>
      </c>
      <c r="G226" s="166" t="str">
        <f t="shared" si="309"/>
        <v>Xã Định QuánCác đường nhóm IVị trí 180</v>
      </c>
      <c r="H226" s="166"/>
      <c r="I226" s="166"/>
      <c r="J226" s="194" t="str">
        <f>'ĐẤT PNN'!D226</f>
        <v>Các tuyến đường giao thông đấu nối trực tiếp ra Quốc lộ 20 đoạn từ Hết nghĩa địa Phú Ngọc đến Ngã 3 Thanh Tùng có hiện trạng là đường nhựa, bê tông xi măng:
- Có bề rộng ≥5m, cách đường giao thông &gt;1.000m.
- Có bề rộng từ ≥3m đến &lt;5m, cách đường giao thông từ &gt;500m đến ≤1.000m.
- Có bề rộng &lt;3m, cách đường giao thông ≤200m.</v>
      </c>
      <c r="K226" s="194"/>
      <c r="L226" s="194"/>
      <c r="M226" s="170">
        <f t="shared" si="330"/>
        <v>60</v>
      </c>
      <c r="N226" s="170">
        <f t="shared" si="331"/>
        <v>45</v>
      </c>
      <c r="O226" s="170">
        <v>130</v>
      </c>
      <c r="P226" s="170">
        <v>100</v>
      </c>
      <c r="Q226" s="182">
        <v>1.1299999999999999</v>
      </c>
      <c r="R226" s="29">
        <f t="shared" si="332"/>
        <v>80</v>
      </c>
      <c r="S226" s="29">
        <f t="shared" si="333"/>
        <v>65</v>
      </c>
      <c r="T226" s="29">
        <f t="shared" si="334"/>
        <v>60</v>
      </c>
      <c r="U226" s="29">
        <f t="shared" si="335"/>
        <v>50</v>
      </c>
      <c r="V226" s="157">
        <f t="shared" si="300"/>
        <v>270</v>
      </c>
      <c r="W226" s="157">
        <f t="shared" si="301"/>
        <v>160</v>
      </c>
      <c r="X226" s="157">
        <f t="shared" si="302"/>
        <v>130</v>
      </c>
      <c r="Y226" s="157">
        <f t="shared" si="303"/>
        <v>90</v>
      </c>
      <c r="Z226" s="17"/>
      <c r="AA226" s="29">
        <f t="shared" si="336"/>
        <v>70</v>
      </c>
      <c r="AB226" s="29">
        <f t="shared" si="337"/>
        <v>60</v>
      </c>
      <c r="AC226" s="29">
        <f t="shared" si="338"/>
        <v>45</v>
      </c>
      <c r="AD226" s="29">
        <f t="shared" si="339"/>
        <v>30</v>
      </c>
      <c r="AE226" s="157">
        <f t="shared" si="304"/>
        <v>230</v>
      </c>
      <c r="AF226" s="157">
        <f t="shared" si="305"/>
        <v>150</v>
      </c>
      <c r="AG226" s="157">
        <f t="shared" si="306"/>
        <v>100</v>
      </c>
      <c r="AH226" s="157">
        <f t="shared" si="307"/>
        <v>50</v>
      </c>
      <c r="AI226" s="160">
        <f>'ĐẤT PNN'!I226-'ĐẤT NN'!O226</f>
        <v>100</v>
      </c>
    </row>
    <row r="227" spans="1:35" ht="63" customHeight="1" x14ac:dyDescent="0.25">
      <c r="A227" s="166">
        <f>'ĐẤT PNN'!A227</f>
        <v>221</v>
      </c>
      <c r="B227" s="166" t="str">
        <f>'ĐẤT PNN'!B227</f>
        <v>VT4</v>
      </c>
      <c r="C227" s="166" t="s">
        <v>502</v>
      </c>
      <c r="D227" s="166" t="s">
        <v>147</v>
      </c>
      <c r="E227" s="166" t="s">
        <v>508</v>
      </c>
      <c r="F227" s="166" t="s">
        <v>505</v>
      </c>
      <c r="G227" s="166" t="str">
        <f t="shared" si="309"/>
        <v>Xã Định QuánCác đường nhóm IVị trí 180</v>
      </c>
      <c r="H227" s="166"/>
      <c r="I227" s="166"/>
      <c r="J227" s="194" t="str">
        <f>'ĐẤT PNN'!D227</f>
        <v>Các tuyến đường giao thông đấu nối trực tiếp ra Quốc lộ 20 đoạn từ Hết nghĩa địa Phú Ngọc đến Ngã 3 Thanh Tùng có hiện trạng là đường nhựa, bê tông xi măng:
- Có bề rộng từ ≥3m đến &lt;5m, cách đường giao thông &gt;1.000m.
- Có bề rộng &lt;3m, cách đường giao thông &gt;200m.</v>
      </c>
      <c r="K227" s="194"/>
      <c r="L227" s="194"/>
      <c r="M227" s="170">
        <f t="shared" si="330"/>
        <v>50</v>
      </c>
      <c r="N227" s="170">
        <f t="shared" si="331"/>
        <v>30</v>
      </c>
      <c r="O227" s="170">
        <v>90</v>
      </c>
      <c r="P227" s="170">
        <v>50</v>
      </c>
      <c r="Q227" s="182">
        <v>1.1299999999999999</v>
      </c>
      <c r="R227" s="29">
        <f t="shared" si="332"/>
        <v>80</v>
      </c>
      <c r="S227" s="29">
        <f t="shared" si="333"/>
        <v>65</v>
      </c>
      <c r="T227" s="29">
        <f t="shared" si="334"/>
        <v>60</v>
      </c>
      <c r="U227" s="29">
        <f t="shared" si="335"/>
        <v>50</v>
      </c>
      <c r="V227" s="157">
        <f t="shared" si="300"/>
        <v>270</v>
      </c>
      <c r="W227" s="157">
        <f t="shared" si="301"/>
        <v>160</v>
      </c>
      <c r="X227" s="157">
        <f t="shared" si="302"/>
        <v>130</v>
      </c>
      <c r="Y227" s="157">
        <f t="shared" si="303"/>
        <v>90</v>
      </c>
      <c r="Z227" s="17"/>
      <c r="AA227" s="29">
        <f t="shared" si="336"/>
        <v>70</v>
      </c>
      <c r="AB227" s="29">
        <f t="shared" si="337"/>
        <v>60</v>
      </c>
      <c r="AC227" s="29">
        <f t="shared" si="338"/>
        <v>45</v>
      </c>
      <c r="AD227" s="29">
        <f t="shared" si="339"/>
        <v>30</v>
      </c>
      <c r="AE227" s="157">
        <f t="shared" si="304"/>
        <v>230</v>
      </c>
      <c r="AF227" s="157">
        <f t="shared" si="305"/>
        <v>150</v>
      </c>
      <c r="AG227" s="157">
        <f t="shared" si="306"/>
        <v>100</v>
      </c>
      <c r="AH227" s="157">
        <f t="shared" si="307"/>
        <v>50</v>
      </c>
      <c r="AI227" s="160">
        <f>'ĐẤT PNN'!I227-'ĐẤT NN'!O227</f>
        <v>70</v>
      </c>
    </row>
    <row r="228" spans="1:35" ht="110.25" customHeight="1" x14ac:dyDescent="0.25">
      <c r="A228" s="166">
        <f>'ĐẤT PNN'!A228</f>
        <v>222</v>
      </c>
      <c r="B228" s="166" t="str">
        <f>'ĐẤT PNN'!B228</f>
        <v>VT2*0,8</v>
      </c>
      <c r="C228" s="166" t="s">
        <v>498</v>
      </c>
      <c r="D228" s="166" t="s">
        <v>147</v>
      </c>
      <c r="E228" s="166" t="s">
        <v>506</v>
      </c>
      <c r="F228" s="166" t="s">
        <v>505</v>
      </c>
      <c r="G228" s="166" t="str">
        <f t="shared" si="309"/>
        <v>Xã Định QuánCác đường nhóm IVị trí 180</v>
      </c>
      <c r="H228" s="166"/>
      <c r="I228" s="166"/>
      <c r="J228" s="194" t="str">
        <f>'ĐẤT PNN'!D228</f>
        <v>Các tuyến đường giao thông không đấu nối trực tiếp và thông ra Quốc lộ 20 đoạn từ Hết nghĩa địa Phú Ngọc đến Ngã 3 Thanh Tùng có hiện trạng là đường nhựa, bê tông xi măng:
- Có bề rộng ≥5m, cách đường giao thông ≤1.000m.
- Có bề rộng từ ≥3m đến &lt;5m, cách đường giao thông ≤500m.</v>
      </c>
      <c r="K228" s="194"/>
      <c r="L228" s="194"/>
      <c r="M228" s="170">
        <f t="shared" si="330"/>
        <v>65</v>
      </c>
      <c r="N228" s="170">
        <f t="shared" si="331"/>
        <v>60</v>
      </c>
      <c r="O228" s="170">
        <v>160</v>
      </c>
      <c r="P228" s="170">
        <v>150</v>
      </c>
      <c r="Q228" s="182">
        <v>1.1299999999999999</v>
      </c>
      <c r="R228" s="29">
        <f t="shared" si="332"/>
        <v>80</v>
      </c>
      <c r="S228" s="29">
        <f t="shared" si="333"/>
        <v>65</v>
      </c>
      <c r="T228" s="29">
        <f t="shared" si="334"/>
        <v>60</v>
      </c>
      <c r="U228" s="29">
        <f t="shared" si="335"/>
        <v>50</v>
      </c>
      <c r="V228" s="157">
        <f t="shared" si="300"/>
        <v>270</v>
      </c>
      <c r="W228" s="157">
        <f t="shared" si="301"/>
        <v>160</v>
      </c>
      <c r="X228" s="157">
        <f t="shared" si="302"/>
        <v>130</v>
      </c>
      <c r="Y228" s="157">
        <f t="shared" si="303"/>
        <v>90</v>
      </c>
      <c r="Z228" s="17"/>
      <c r="AA228" s="29">
        <f t="shared" si="336"/>
        <v>70</v>
      </c>
      <c r="AB228" s="29">
        <f t="shared" si="337"/>
        <v>60</v>
      </c>
      <c r="AC228" s="29">
        <f t="shared" si="338"/>
        <v>45</v>
      </c>
      <c r="AD228" s="29">
        <f t="shared" si="339"/>
        <v>30</v>
      </c>
      <c r="AE228" s="157">
        <f t="shared" si="304"/>
        <v>230</v>
      </c>
      <c r="AF228" s="157">
        <f t="shared" si="305"/>
        <v>150</v>
      </c>
      <c r="AG228" s="157">
        <f t="shared" si="306"/>
        <v>100</v>
      </c>
      <c r="AH228" s="157">
        <f t="shared" si="307"/>
        <v>50</v>
      </c>
      <c r="AI228" s="160">
        <f>'ĐẤT PNN'!I228-'ĐẤT NN'!O228</f>
        <v>120</v>
      </c>
    </row>
    <row r="229" spans="1:35" ht="126" customHeight="1" x14ac:dyDescent="0.25">
      <c r="A229" s="166">
        <f>'ĐẤT PNN'!A229</f>
        <v>223</v>
      </c>
      <c r="B229" s="166" t="str">
        <f>'ĐẤT PNN'!B229</f>
        <v>VT3*0,8</v>
      </c>
      <c r="C229" s="166" t="s">
        <v>500</v>
      </c>
      <c r="D229" s="166" t="s">
        <v>147</v>
      </c>
      <c r="E229" s="166" t="s">
        <v>507</v>
      </c>
      <c r="F229" s="166" t="s">
        <v>505</v>
      </c>
      <c r="G229" s="166" t="str">
        <f t="shared" si="309"/>
        <v>Xã Định QuánCác đường nhóm IVị trí 180</v>
      </c>
      <c r="H229" s="166"/>
      <c r="I229" s="166"/>
      <c r="J229" s="194" t="str">
        <f>'ĐẤT PNN'!D229</f>
        <v>Các tuyến đường giao thông không đấu nối trực tiếp và thông ra Quốc lộ 20 đoạn từ Hết nghĩa địa Phú Ngọc đến Ngã 3 Thanh Tùng có hiện trạng là đường nhựa, bê tông xi măng:
- Có bề rộng ≥5m, cách đường giao thông &gt;1.000m.
- Có bề rộng từ ≥3m đến &lt;5m, cách đường giao thông từ &gt;500m đến ≤1.000m.
- Có bề rộng &lt;3m, cách đường giao thông ≤200m.</v>
      </c>
      <c r="K229" s="194"/>
      <c r="L229" s="194"/>
      <c r="M229" s="170">
        <f t="shared" si="330"/>
        <v>60</v>
      </c>
      <c r="N229" s="170">
        <f t="shared" si="331"/>
        <v>45</v>
      </c>
      <c r="O229" s="170">
        <v>130</v>
      </c>
      <c r="P229" s="170">
        <v>100</v>
      </c>
      <c r="Q229" s="182">
        <v>1.1299999999999999</v>
      </c>
      <c r="R229" s="29">
        <f t="shared" si="332"/>
        <v>80</v>
      </c>
      <c r="S229" s="29">
        <f t="shared" si="333"/>
        <v>65</v>
      </c>
      <c r="T229" s="29">
        <f t="shared" si="334"/>
        <v>60</v>
      </c>
      <c r="U229" s="29">
        <f t="shared" si="335"/>
        <v>50</v>
      </c>
      <c r="V229" s="157">
        <f t="shared" si="300"/>
        <v>270</v>
      </c>
      <c r="W229" s="157">
        <f t="shared" si="301"/>
        <v>160</v>
      </c>
      <c r="X229" s="157">
        <f t="shared" si="302"/>
        <v>130</v>
      </c>
      <c r="Y229" s="157">
        <f t="shared" si="303"/>
        <v>90</v>
      </c>
      <c r="Z229" s="17"/>
      <c r="AA229" s="29">
        <f t="shared" si="336"/>
        <v>70</v>
      </c>
      <c r="AB229" s="29">
        <f t="shared" si="337"/>
        <v>60</v>
      </c>
      <c r="AC229" s="29">
        <f t="shared" si="338"/>
        <v>45</v>
      </c>
      <c r="AD229" s="29">
        <f t="shared" si="339"/>
        <v>30</v>
      </c>
      <c r="AE229" s="157">
        <f t="shared" si="304"/>
        <v>230</v>
      </c>
      <c r="AF229" s="157">
        <f t="shared" si="305"/>
        <v>150</v>
      </c>
      <c r="AG229" s="157">
        <f t="shared" si="306"/>
        <v>100</v>
      </c>
      <c r="AH229" s="157">
        <f t="shared" si="307"/>
        <v>50</v>
      </c>
      <c r="AI229" s="160">
        <f>'ĐẤT PNN'!I229-'ĐẤT NN'!O229</f>
        <v>80</v>
      </c>
    </row>
    <row r="230" spans="1:35" ht="63" customHeight="1" x14ac:dyDescent="0.25">
      <c r="A230" s="166">
        <f>'ĐẤT PNN'!A230</f>
        <v>224</v>
      </c>
      <c r="B230" s="166" t="str">
        <f>'ĐẤT PNN'!B230</f>
        <v>VT4*0,8</v>
      </c>
      <c r="C230" s="166" t="s">
        <v>502</v>
      </c>
      <c r="D230" s="166" t="s">
        <v>147</v>
      </c>
      <c r="E230" s="166" t="s">
        <v>508</v>
      </c>
      <c r="F230" s="166" t="s">
        <v>505</v>
      </c>
      <c r="G230" s="166" t="str">
        <f t="shared" si="309"/>
        <v>Xã Định QuánCác đường nhóm IVị trí 180</v>
      </c>
      <c r="H230" s="166"/>
      <c r="I230" s="166"/>
      <c r="J230" s="194" t="str">
        <f>'ĐẤT PNN'!D230</f>
        <v>Các tuyến đường giao thông không đấu nối trực tiếp và thông ra Quốc lộ 20 đoạn từ Hết nghĩa địa Phú Ngọc đến Ngã 3 Thanh Tùng có hiện trạng là đường nhựa, bê tông xi măng:
- Có bề rộng từ ≥3m đến &lt;5m, cách đường giao thông &gt;1.000m.
- Có bề rộng &lt;3m, cách đường giao thông &gt;200m.</v>
      </c>
      <c r="K230" s="194"/>
      <c r="L230" s="194"/>
      <c r="M230" s="170">
        <f t="shared" si="330"/>
        <v>50</v>
      </c>
      <c r="N230" s="170">
        <f t="shared" si="331"/>
        <v>30</v>
      </c>
      <c r="O230" s="170">
        <v>90</v>
      </c>
      <c r="P230" s="170">
        <v>50</v>
      </c>
      <c r="Q230" s="182">
        <v>1.1299999999999999</v>
      </c>
      <c r="R230" s="29">
        <f t="shared" si="332"/>
        <v>80</v>
      </c>
      <c r="S230" s="29">
        <f t="shared" si="333"/>
        <v>65</v>
      </c>
      <c r="T230" s="29">
        <f t="shared" si="334"/>
        <v>60</v>
      </c>
      <c r="U230" s="29">
        <f t="shared" si="335"/>
        <v>50</v>
      </c>
      <c r="V230" s="157">
        <f t="shared" si="300"/>
        <v>270</v>
      </c>
      <c r="W230" s="157">
        <f t="shared" si="301"/>
        <v>160</v>
      </c>
      <c r="X230" s="157">
        <f t="shared" si="302"/>
        <v>130</v>
      </c>
      <c r="Y230" s="157">
        <f t="shared" si="303"/>
        <v>90</v>
      </c>
      <c r="Z230" s="17"/>
      <c r="AA230" s="29">
        <f t="shared" si="336"/>
        <v>70</v>
      </c>
      <c r="AB230" s="29">
        <f t="shared" si="337"/>
        <v>60</v>
      </c>
      <c r="AC230" s="29">
        <f t="shared" si="338"/>
        <v>45</v>
      </c>
      <c r="AD230" s="29">
        <f t="shared" si="339"/>
        <v>30</v>
      </c>
      <c r="AE230" s="157">
        <f t="shared" si="304"/>
        <v>230</v>
      </c>
      <c r="AF230" s="157">
        <f t="shared" si="305"/>
        <v>150</v>
      </c>
      <c r="AG230" s="157">
        <f t="shared" si="306"/>
        <v>100</v>
      </c>
      <c r="AH230" s="157">
        <f t="shared" si="307"/>
        <v>50</v>
      </c>
      <c r="AI230" s="160">
        <f>'ĐẤT PNN'!I230-'ĐẤT NN'!O230</f>
        <v>50</v>
      </c>
    </row>
    <row r="231" spans="1:35" ht="63" x14ac:dyDescent="0.25">
      <c r="A231" s="166">
        <f>'ĐẤT PNN'!A231</f>
        <v>225</v>
      </c>
      <c r="B231" s="166" t="str">
        <f>'ĐẤT PNN'!B231</f>
        <v>DQ1DT_D2</v>
      </c>
      <c r="C231" s="166" t="s">
        <v>495</v>
      </c>
      <c r="D231" s="166" t="s">
        <v>147</v>
      </c>
      <c r="E231" s="166" t="s">
        <v>504</v>
      </c>
      <c r="F231" s="166" t="s">
        <v>505</v>
      </c>
      <c r="G231" s="166" t="str">
        <f t="shared" si="309"/>
        <v>Xã Định QuánCác đường nhóm IVị trí 180</v>
      </c>
      <c r="H231" s="181" t="s">
        <v>486</v>
      </c>
      <c r="I231" s="181" t="s">
        <v>485</v>
      </c>
      <c r="J231" s="167" t="str">
        <f>'ĐẤT PNN'!D231</f>
        <v>Quốc lộ 20</v>
      </c>
      <c r="K231" s="167" t="str">
        <f>'ĐẤT PNN'!E231</f>
        <v>Ngã 3 Thanh Tùng</v>
      </c>
      <c r="L231" s="167" t="str">
        <f>'ĐẤT PNN'!F231</f>
        <v>Ngã ba đường Trần Phú (ngã ba Làng Thượng)</v>
      </c>
      <c r="M231" s="168">
        <f>R231</f>
        <v>80</v>
      </c>
      <c r="N231" s="169">
        <f>AA231</f>
        <v>70</v>
      </c>
      <c r="O231" s="170">
        <v>270</v>
      </c>
      <c r="P231" s="170">
        <v>230</v>
      </c>
      <c r="Q231" s="182">
        <v>1.1200000000000001</v>
      </c>
      <c r="R231" s="73">
        <v>80</v>
      </c>
      <c r="S231" s="73">
        <v>65</v>
      </c>
      <c r="T231" s="73">
        <v>60</v>
      </c>
      <c r="U231" s="73">
        <v>50</v>
      </c>
      <c r="V231" s="157">
        <f t="shared" si="300"/>
        <v>270</v>
      </c>
      <c r="W231" s="157">
        <f t="shared" si="301"/>
        <v>160</v>
      </c>
      <c r="X231" s="157">
        <f t="shared" si="302"/>
        <v>130</v>
      </c>
      <c r="Y231" s="157">
        <f t="shared" si="303"/>
        <v>90</v>
      </c>
      <c r="Z231" s="17">
        <v>1</v>
      </c>
      <c r="AA231" s="136">
        <v>70</v>
      </c>
      <c r="AB231" s="136">
        <v>60</v>
      </c>
      <c r="AC231" s="136">
        <v>45</v>
      </c>
      <c r="AD231" s="136">
        <v>30</v>
      </c>
      <c r="AE231" s="157">
        <f t="shared" si="304"/>
        <v>230</v>
      </c>
      <c r="AF231" s="157">
        <f t="shared" si="305"/>
        <v>150</v>
      </c>
      <c r="AG231" s="157">
        <f t="shared" si="306"/>
        <v>100</v>
      </c>
      <c r="AH231" s="157">
        <f t="shared" si="307"/>
        <v>50</v>
      </c>
      <c r="AI231" s="160">
        <f>'ĐẤT PNN'!I231-'ĐẤT NN'!O231</f>
        <v>570</v>
      </c>
    </row>
    <row r="232" spans="1:35" ht="110.25" customHeight="1" x14ac:dyDescent="0.25">
      <c r="A232" s="166">
        <f>'ĐẤT PNN'!A232</f>
        <v>226</v>
      </c>
      <c r="B232" s="166" t="str">
        <f>'ĐẤT PNN'!B232</f>
        <v>VT2</v>
      </c>
      <c r="C232" s="166" t="s">
        <v>498</v>
      </c>
      <c r="D232" s="166" t="s">
        <v>147</v>
      </c>
      <c r="E232" s="166" t="s">
        <v>506</v>
      </c>
      <c r="F232" s="166" t="s">
        <v>505</v>
      </c>
      <c r="G232" s="166" t="str">
        <f t="shared" si="309"/>
        <v>Xã Định QuánCác đường nhóm IVị trí 180</v>
      </c>
      <c r="H232" s="166"/>
      <c r="I232" s="166"/>
      <c r="J232" s="194" t="str">
        <f>'ĐẤT PNN'!D232</f>
        <v>Các tuyến đường giao thông đấu nối trực tiếp ra Quốc lộ 20 đoạn từ Ngã 3 Thanh Tùng đến Ngã ba đường Trần Phú (ngã ba Làng Thượng) có hiện trạng là đường nhựa, bê tông xi măng:
- Có bề rộng ≥5m, cách đường giao thông ≤600m.
- Có bề rộng từ ≥3m đến &lt;5m, cách đường giao thông ≤400m.</v>
      </c>
      <c r="K232" s="194"/>
      <c r="L232" s="194"/>
      <c r="M232" s="170">
        <f t="shared" ref="M232:M237" si="340">IF(B232="VT2",S232,IF(B232="VT3",T232,IF(B232="VT2*0,8",S232,IF(B232="VT3*0,8",T232,U232))))</f>
        <v>65</v>
      </c>
      <c r="N232" s="170">
        <f t="shared" ref="N232:N237" si="341">IF(B232="VT2",AB232,IF(B232="VT3",AC232,IF(B232="VT2*0,8",AB232,IF(B232="VT3*0,8",AC232,AD232))))</f>
        <v>60</v>
      </c>
      <c r="O232" s="170">
        <v>160</v>
      </c>
      <c r="P232" s="170">
        <v>150</v>
      </c>
      <c r="Q232" s="182">
        <v>1.1200000000000001</v>
      </c>
      <c r="R232" s="29">
        <f t="shared" ref="R232:R237" si="342">R231</f>
        <v>80</v>
      </c>
      <c r="S232" s="29">
        <f t="shared" ref="S232:S237" si="343">S231</f>
        <v>65</v>
      </c>
      <c r="T232" s="29">
        <f t="shared" ref="T232:T237" si="344">T231</f>
        <v>60</v>
      </c>
      <c r="U232" s="29">
        <f t="shared" ref="U232:U237" si="345">U231</f>
        <v>50</v>
      </c>
      <c r="V232" s="157">
        <f t="shared" si="300"/>
        <v>270</v>
      </c>
      <c r="W232" s="157">
        <f t="shared" si="301"/>
        <v>160</v>
      </c>
      <c r="X232" s="157">
        <f t="shared" si="302"/>
        <v>130</v>
      </c>
      <c r="Y232" s="157">
        <f t="shared" si="303"/>
        <v>90</v>
      </c>
      <c r="Z232" s="17"/>
      <c r="AA232" s="29">
        <f t="shared" ref="AA232:AA237" si="346">AA231</f>
        <v>70</v>
      </c>
      <c r="AB232" s="29">
        <f t="shared" ref="AB232:AB237" si="347">AB231</f>
        <v>60</v>
      </c>
      <c r="AC232" s="29">
        <f t="shared" ref="AC232:AC237" si="348">AC231</f>
        <v>45</v>
      </c>
      <c r="AD232" s="29">
        <f t="shared" ref="AD232:AD237" si="349">AD231</f>
        <v>30</v>
      </c>
      <c r="AE232" s="157">
        <f t="shared" si="304"/>
        <v>230</v>
      </c>
      <c r="AF232" s="157">
        <f t="shared" si="305"/>
        <v>150</v>
      </c>
      <c r="AG232" s="157">
        <f t="shared" si="306"/>
        <v>100</v>
      </c>
      <c r="AH232" s="157">
        <f t="shared" si="307"/>
        <v>50</v>
      </c>
      <c r="AI232" s="160">
        <f>'ĐẤT PNN'!I232-'ĐẤT NN'!O232</f>
        <v>160</v>
      </c>
    </row>
    <row r="233" spans="1:35" ht="126" customHeight="1" x14ac:dyDescent="0.25">
      <c r="A233" s="166">
        <f>'ĐẤT PNN'!A233</f>
        <v>227</v>
      </c>
      <c r="B233" s="166" t="str">
        <f>'ĐẤT PNN'!B233</f>
        <v>VT3</v>
      </c>
      <c r="C233" s="166" t="s">
        <v>500</v>
      </c>
      <c r="D233" s="166" t="s">
        <v>147</v>
      </c>
      <c r="E233" s="166" t="s">
        <v>507</v>
      </c>
      <c r="F233" s="166" t="s">
        <v>505</v>
      </c>
      <c r="G233" s="166" t="str">
        <f t="shared" si="309"/>
        <v>Xã Định QuánCác đường nhóm IVị trí 180</v>
      </c>
      <c r="H233" s="166"/>
      <c r="I233" s="166"/>
      <c r="J233" s="194" t="str">
        <f>'ĐẤT PNN'!D233</f>
        <v>Các tuyến đường giao thông đấu nối trực tiếp ra Quốc lộ 20 đoạn từ Ngã 3 Thanh Tùng đến Ngã ba đường Trần Phú (ngã ba Làng Thượng) có hiện trạng là đường nhựa, bê tông xi măng:
- Có bề rộng ≥5m, cách đường giao thông &gt;600m.
- Có bề rộng từ ≥3m đến &lt;5m, cách đường giao thông từ &gt;400m đến ≤600m.
- Có bề rộng &lt;3m, cách đường giao thông ≤200m.</v>
      </c>
      <c r="K233" s="194"/>
      <c r="L233" s="194"/>
      <c r="M233" s="170">
        <f t="shared" si="340"/>
        <v>60</v>
      </c>
      <c r="N233" s="170">
        <f t="shared" si="341"/>
        <v>45</v>
      </c>
      <c r="O233" s="170">
        <v>130</v>
      </c>
      <c r="P233" s="170">
        <v>100</v>
      </c>
      <c r="Q233" s="182">
        <v>1.1200000000000001</v>
      </c>
      <c r="R233" s="29">
        <f t="shared" si="342"/>
        <v>80</v>
      </c>
      <c r="S233" s="29">
        <f t="shared" si="343"/>
        <v>65</v>
      </c>
      <c r="T233" s="29">
        <f t="shared" si="344"/>
        <v>60</v>
      </c>
      <c r="U233" s="29">
        <f t="shared" si="345"/>
        <v>50</v>
      </c>
      <c r="V233" s="157">
        <f t="shared" si="300"/>
        <v>270</v>
      </c>
      <c r="W233" s="157">
        <f t="shared" si="301"/>
        <v>160</v>
      </c>
      <c r="X233" s="157">
        <f t="shared" si="302"/>
        <v>130</v>
      </c>
      <c r="Y233" s="157">
        <f t="shared" si="303"/>
        <v>90</v>
      </c>
      <c r="Z233" s="17"/>
      <c r="AA233" s="29">
        <f t="shared" si="346"/>
        <v>70</v>
      </c>
      <c r="AB233" s="29">
        <f t="shared" si="347"/>
        <v>60</v>
      </c>
      <c r="AC233" s="29">
        <f t="shared" si="348"/>
        <v>45</v>
      </c>
      <c r="AD233" s="29">
        <f t="shared" si="349"/>
        <v>30</v>
      </c>
      <c r="AE233" s="157">
        <f t="shared" si="304"/>
        <v>230</v>
      </c>
      <c r="AF233" s="157">
        <f t="shared" si="305"/>
        <v>150</v>
      </c>
      <c r="AG233" s="157">
        <f t="shared" si="306"/>
        <v>100</v>
      </c>
      <c r="AH233" s="157">
        <f t="shared" si="307"/>
        <v>50</v>
      </c>
      <c r="AI233" s="160">
        <f>'ĐẤT PNN'!I233-'ĐẤT NN'!O233</f>
        <v>120</v>
      </c>
    </row>
    <row r="234" spans="1:35" ht="78.75" customHeight="1" x14ac:dyDescent="0.25">
      <c r="A234" s="166">
        <f>'ĐẤT PNN'!A234</f>
        <v>228</v>
      </c>
      <c r="B234" s="166" t="str">
        <f>'ĐẤT PNN'!B234</f>
        <v>VT4</v>
      </c>
      <c r="C234" s="166" t="s">
        <v>502</v>
      </c>
      <c r="D234" s="166" t="s">
        <v>147</v>
      </c>
      <c r="E234" s="166" t="s">
        <v>508</v>
      </c>
      <c r="F234" s="166" t="s">
        <v>505</v>
      </c>
      <c r="G234" s="166" t="str">
        <f t="shared" si="309"/>
        <v>Xã Định QuánCác đường nhóm IVị trí 180</v>
      </c>
      <c r="H234" s="166"/>
      <c r="I234" s="166"/>
      <c r="J234" s="194" t="str">
        <f>'ĐẤT PNN'!D234</f>
        <v>Các tuyến đường giao thông đấu nối trực tiếp ra Quốc lộ 20 đoạn từ Ngã 3 Thanh Tùng đến Ngã ba đường Trần Phú (ngã ba Làng Thượng) có hiện trạng là đường nhựa, bê tông xi măng:
- Có bề rộng từ ≥3m đến &lt;5m, cách đường giao thông &gt;600m.
- Có bề rộng &lt;3m, cách đường giao thông &gt;200m.</v>
      </c>
      <c r="K234" s="194"/>
      <c r="L234" s="194"/>
      <c r="M234" s="170">
        <f t="shared" si="340"/>
        <v>50</v>
      </c>
      <c r="N234" s="170">
        <f t="shared" si="341"/>
        <v>30</v>
      </c>
      <c r="O234" s="170">
        <v>90</v>
      </c>
      <c r="P234" s="170">
        <v>50</v>
      </c>
      <c r="Q234" s="182">
        <v>1.1200000000000001</v>
      </c>
      <c r="R234" s="29">
        <f t="shared" si="342"/>
        <v>80</v>
      </c>
      <c r="S234" s="29">
        <f t="shared" si="343"/>
        <v>65</v>
      </c>
      <c r="T234" s="29">
        <f t="shared" si="344"/>
        <v>60</v>
      </c>
      <c r="U234" s="29">
        <f t="shared" si="345"/>
        <v>50</v>
      </c>
      <c r="V234" s="157">
        <f t="shared" si="300"/>
        <v>270</v>
      </c>
      <c r="W234" s="157">
        <f t="shared" si="301"/>
        <v>160</v>
      </c>
      <c r="X234" s="157">
        <f t="shared" si="302"/>
        <v>130</v>
      </c>
      <c r="Y234" s="157">
        <f t="shared" si="303"/>
        <v>90</v>
      </c>
      <c r="Z234" s="17"/>
      <c r="AA234" s="29">
        <f t="shared" si="346"/>
        <v>70</v>
      </c>
      <c r="AB234" s="29">
        <f t="shared" si="347"/>
        <v>60</v>
      </c>
      <c r="AC234" s="29">
        <f t="shared" si="348"/>
        <v>45</v>
      </c>
      <c r="AD234" s="29">
        <f t="shared" si="349"/>
        <v>30</v>
      </c>
      <c r="AE234" s="157">
        <f t="shared" si="304"/>
        <v>230</v>
      </c>
      <c r="AF234" s="157">
        <f t="shared" si="305"/>
        <v>150</v>
      </c>
      <c r="AG234" s="157">
        <f t="shared" si="306"/>
        <v>100</v>
      </c>
      <c r="AH234" s="157">
        <f t="shared" si="307"/>
        <v>50</v>
      </c>
      <c r="AI234" s="160">
        <f>'ĐẤT PNN'!I234-'ĐẤT NN'!O234</f>
        <v>70</v>
      </c>
    </row>
    <row r="235" spans="1:35" ht="110.25" customHeight="1" x14ac:dyDescent="0.25">
      <c r="A235" s="166">
        <f>'ĐẤT PNN'!A235</f>
        <v>229</v>
      </c>
      <c r="B235" s="166" t="str">
        <f>'ĐẤT PNN'!B235</f>
        <v>VT2*0,8</v>
      </c>
      <c r="C235" s="166" t="s">
        <v>498</v>
      </c>
      <c r="D235" s="166" t="s">
        <v>147</v>
      </c>
      <c r="E235" s="166" t="s">
        <v>506</v>
      </c>
      <c r="F235" s="166" t="s">
        <v>505</v>
      </c>
      <c r="G235" s="166" t="str">
        <f t="shared" si="309"/>
        <v>Xã Định QuánCác đường nhóm IVị trí 180</v>
      </c>
      <c r="H235" s="166"/>
      <c r="I235" s="166"/>
      <c r="J235" s="194" t="str">
        <f>'ĐẤT PNN'!D235</f>
        <v>Các tuyến đường giao thông không đấu nối trực tiếp và thông ra Quốc lộ 20 đoạn từ Ngã 3 Thanh Tùng đến Ngã ba đường Trần Phú (ngã ba Làng Thượng) có hiện trạng là đường nhựa, bê tông xi măng:
- Có bề rộng ≥5m, cách đường giao thông ≤600m.
- Có bề rộng từ ≥3m đến &lt;5m, cách đường giao thông ≤400m.</v>
      </c>
      <c r="K235" s="194"/>
      <c r="L235" s="194"/>
      <c r="M235" s="170">
        <f t="shared" si="340"/>
        <v>65</v>
      </c>
      <c r="N235" s="170">
        <f t="shared" si="341"/>
        <v>60</v>
      </c>
      <c r="O235" s="170">
        <v>160</v>
      </c>
      <c r="P235" s="170">
        <v>150</v>
      </c>
      <c r="Q235" s="182">
        <v>1.1200000000000001</v>
      </c>
      <c r="R235" s="29">
        <f t="shared" si="342"/>
        <v>80</v>
      </c>
      <c r="S235" s="29">
        <f t="shared" si="343"/>
        <v>65</v>
      </c>
      <c r="T235" s="29">
        <f t="shared" si="344"/>
        <v>60</v>
      </c>
      <c r="U235" s="29">
        <f t="shared" si="345"/>
        <v>50</v>
      </c>
      <c r="V235" s="157">
        <f t="shared" si="300"/>
        <v>270</v>
      </c>
      <c r="W235" s="157">
        <f t="shared" si="301"/>
        <v>160</v>
      </c>
      <c r="X235" s="157">
        <f t="shared" si="302"/>
        <v>130</v>
      </c>
      <c r="Y235" s="157">
        <f t="shared" si="303"/>
        <v>90</v>
      </c>
      <c r="Z235" s="17"/>
      <c r="AA235" s="29">
        <f t="shared" si="346"/>
        <v>70</v>
      </c>
      <c r="AB235" s="29">
        <f t="shared" si="347"/>
        <v>60</v>
      </c>
      <c r="AC235" s="29">
        <f t="shared" si="348"/>
        <v>45</v>
      </c>
      <c r="AD235" s="29">
        <f t="shared" si="349"/>
        <v>30</v>
      </c>
      <c r="AE235" s="157">
        <f t="shared" si="304"/>
        <v>230</v>
      </c>
      <c r="AF235" s="157">
        <f t="shared" si="305"/>
        <v>150</v>
      </c>
      <c r="AG235" s="157">
        <f t="shared" si="306"/>
        <v>100</v>
      </c>
      <c r="AH235" s="157">
        <f t="shared" si="307"/>
        <v>50</v>
      </c>
      <c r="AI235" s="160">
        <f>'ĐẤT PNN'!I235-'ĐẤT NN'!O235</f>
        <v>130</v>
      </c>
    </row>
    <row r="236" spans="1:35" ht="126" customHeight="1" x14ac:dyDescent="0.25">
      <c r="A236" s="166">
        <f>'ĐẤT PNN'!A236</f>
        <v>230</v>
      </c>
      <c r="B236" s="166" t="str">
        <f>'ĐẤT PNN'!B236</f>
        <v>VT3*0,8</v>
      </c>
      <c r="C236" s="166" t="s">
        <v>500</v>
      </c>
      <c r="D236" s="166" t="s">
        <v>147</v>
      </c>
      <c r="E236" s="166" t="s">
        <v>507</v>
      </c>
      <c r="F236" s="166" t="s">
        <v>505</v>
      </c>
      <c r="G236" s="166" t="str">
        <f t="shared" si="309"/>
        <v>Xã Định QuánCác đường nhóm IVị trí 180</v>
      </c>
      <c r="H236" s="166"/>
      <c r="I236" s="166"/>
      <c r="J236" s="194" t="str">
        <f>'ĐẤT PNN'!D236</f>
        <v>Các tuyến đường giao thông không đấu nối trực tiếp và thông ra Quốc lộ 20 đoạn từ Ngã 3 Thanh Tùng đến Ngã ba đường Trần Phú (ngã ba Làng Thượng) có hiện trạng là đường nhựa, bê tông xi măng:
- Có bề rộng ≥5m, cách đường giao thông &gt;600m.
- Có bề rộng từ ≥3m đến &lt;5m, cách đường giao thông từ &gt;400m đến ≤600m.
- Có bề rộng &lt;3m, cách đường giao thông ≤200m.</v>
      </c>
      <c r="K236" s="194"/>
      <c r="L236" s="194"/>
      <c r="M236" s="170">
        <f t="shared" si="340"/>
        <v>60</v>
      </c>
      <c r="N236" s="170">
        <f t="shared" si="341"/>
        <v>45</v>
      </c>
      <c r="O236" s="170">
        <v>130</v>
      </c>
      <c r="P236" s="170">
        <v>100</v>
      </c>
      <c r="Q236" s="182">
        <v>1.1200000000000001</v>
      </c>
      <c r="R236" s="29">
        <f t="shared" si="342"/>
        <v>80</v>
      </c>
      <c r="S236" s="29">
        <f t="shared" si="343"/>
        <v>65</v>
      </c>
      <c r="T236" s="29">
        <f t="shared" si="344"/>
        <v>60</v>
      </c>
      <c r="U236" s="29">
        <f t="shared" si="345"/>
        <v>50</v>
      </c>
      <c r="V236" s="157">
        <f t="shared" si="300"/>
        <v>270</v>
      </c>
      <c r="W236" s="157">
        <f t="shared" si="301"/>
        <v>160</v>
      </c>
      <c r="X236" s="157">
        <f t="shared" si="302"/>
        <v>130</v>
      </c>
      <c r="Y236" s="157">
        <f t="shared" si="303"/>
        <v>90</v>
      </c>
      <c r="Z236" s="17"/>
      <c r="AA236" s="29">
        <f t="shared" si="346"/>
        <v>70</v>
      </c>
      <c r="AB236" s="29">
        <f t="shared" si="347"/>
        <v>60</v>
      </c>
      <c r="AC236" s="29">
        <f t="shared" si="348"/>
        <v>45</v>
      </c>
      <c r="AD236" s="29">
        <f t="shared" si="349"/>
        <v>30</v>
      </c>
      <c r="AE236" s="157">
        <f t="shared" si="304"/>
        <v>230</v>
      </c>
      <c r="AF236" s="157">
        <f t="shared" si="305"/>
        <v>150</v>
      </c>
      <c r="AG236" s="157">
        <f t="shared" si="306"/>
        <v>100</v>
      </c>
      <c r="AH236" s="157">
        <f t="shared" si="307"/>
        <v>50</v>
      </c>
      <c r="AI236" s="160">
        <f>'ĐẤT PNN'!I236-'ĐẤT NN'!O236</f>
        <v>90</v>
      </c>
    </row>
    <row r="237" spans="1:35" ht="78.75" customHeight="1" x14ac:dyDescent="0.25">
      <c r="A237" s="166">
        <f>'ĐẤT PNN'!A237</f>
        <v>231</v>
      </c>
      <c r="B237" s="166" t="str">
        <f>'ĐẤT PNN'!B237</f>
        <v>VT4*0,8</v>
      </c>
      <c r="C237" s="166" t="s">
        <v>502</v>
      </c>
      <c r="D237" s="166" t="s">
        <v>147</v>
      </c>
      <c r="E237" s="166" t="s">
        <v>508</v>
      </c>
      <c r="F237" s="166" t="s">
        <v>505</v>
      </c>
      <c r="G237" s="166" t="str">
        <f t="shared" si="309"/>
        <v>Xã Định QuánCác đường nhóm IVị trí 180</v>
      </c>
      <c r="H237" s="166"/>
      <c r="I237" s="166"/>
      <c r="J237" s="194" t="str">
        <f>'ĐẤT PNN'!D237</f>
        <v>Các tuyến đường giao thông không đấu nối trực tiếp và thông ra Quốc lộ 20 đoạn từ Ngã 3 Thanh Tùng đến Ngã ba đường Trần Phú (ngã ba Làng Thượng) có hiện trạng là đường nhựa, bê tông xi măng:
- Có bề rộng từ ≥3m đến &lt;5m, cách đường giao thông &gt;600m.
- Có bề rộng &lt;3m, cách đường giao thông &gt;200m.</v>
      </c>
      <c r="K237" s="194"/>
      <c r="L237" s="194"/>
      <c r="M237" s="170">
        <f t="shared" si="340"/>
        <v>50</v>
      </c>
      <c r="N237" s="170">
        <f t="shared" si="341"/>
        <v>30</v>
      </c>
      <c r="O237" s="170">
        <v>90</v>
      </c>
      <c r="P237" s="170">
        <v>50</v>
      </c>
      <c r="Q237" s="182">
        <v>1.1200000000000001</v>
      </c>
      <c r="R237" s="29">
        <f t="shared" si="342"/>
        <v>80</v>
      </c>
      <c r="S237" s="29">
        <f t="shared" si="343"/>
        <v>65</v>
      </c>
      <c r="T237" s="29">
        <f t="shared" si="344"/>
        <v>60</v>
      </c>
      <c r="U237" s="29">
        <f t="shared" si="345"/>
        <v>50</v>
      </c>
      <c r="V237" s="157">
        <f t="shared" si="300"/>
        <v>270</v>
      </c>
      <c r="W237" s="157">
        <f t="shared" si="301"/>
        <v>160</v>
      </c>
      <c r="X237" s="157">
        <f t="shared" si="302"/>
        <v>130</v>
      </c>
      <c r="Y237" s="157">
        <f t="shared" si="303"/>
        <v>90</v>
      </c>
      <c r="Z237" s="17"/>
      <c r="AA237" s="29">
        <f t="shared" si="346"/>
        <v>70</v>
      </c>
      <c r="AB237" s="29">
        <f t="shared" si="347"/>
        <v>60</v>
      </c>
      <c r="AC237" s="29">
        <f t="shared" si="348"/>
        <v>45</v>
      </c>
      <c r="AD237" s="29">
        <f t="shared" si="349"/>
        <v>30</v>
      </c>
      <c r="AE237" s="157">
        <f t="shared" si="304"/>
        <v>230</v>
      </c>
      <c r="AF237" s="157">
        <f t="shared" si="305"/>
        <v>150</v>
      </c>
      <c r="AG237" s="157">
        <f t="shared" si="306"/>
        <v>100</v>
      </c>
      <c r="AH237" s="157">
        <f t="shared" si="307"/>
        <v>50</v>
      </c>
      <c r="AI237" s="160">
        <f>'ĐẤT PNN'!I237-'ĐẤT NN'!O237</f>
        <v>50</v>
      </c>
    </row>
    <row r="238" spans="1:35" ht="63" x14ac:dyDescent="0.25">
      <c r="A238" s="166">
        <f>'ĐẤT PNN'!A238</f>
        <v>232</v>
      </c>
      <c r="B238" s="166" t="str">
        <f>'ĐẤT PNN'!B238</f>
        <v>DQ1DT_D3</v>
      </c>
      <c r="C238" s="166" t="s">
        <v>495</v>
      </c>
      <c r="D238" s="166" t="s">
        <v>147</v>
      </c>
      <c r="E238" s="166" t="s">
        <v>504</v>
      </c>
      <c r="F238" s="166" t="s">
        <v>505</v>
      </c>
      <c r="G238" s="166" t="str">
        <f t="shared" si="309"/>
        <v>Xã Định QuánCác đường nhóm IVị trí 180</v>
      </c>
      <c r="H238" s="181" t="s">
        <v>486</v>
      </c>
      <c r="I238" s="181" t="s">
        <v>485</v>
      </c>
      <c r="J238" s="167" t="str">
        <f>'ĐẤT PNN'!D238</f>
        <v>Quốc lộ 20</v>
      </c>
      <c r="K238" s="167" t="str">
        <f>'ĐẤT PNN'!E238</f>
        <v>Ngã ba đường Trần Phú (ngã ba Làng Thượng)</v>
      </c>
      <c r="L238" s="167" t="str">
        <f>'ĐẤT PNN'!F238</f>
        <v>Ngã tư Trạm y tế thị trấn Định Quán</v>
      </c>
      <c r="M238" s="168">
        <f>R238</f>
        <v>80</v>
      </c>
      <c r="N238" s="169">
        <f>AA238</f>
        <v>70</v>
      </c>
      <c r="O238" s="170">
        <v>270</v>
      </c>
      <c r="P238" s="170">
        <v>230</v>
      </c>
      <c r="Q238" s="182">
        <v>1.1200000000000001</v>
      </c>
      <c r="R238" s="73">
        <v>80</v>
      </c>
      <c r="S238" s="73">
        <v>65</v>
      </c>
      <c r="T238" s="73">
        <v>60</v>
      </c>
      <c r="U238" s="73">
        <v>50</v>
      </c>
      <c r="V238" s="157">
        <f t="shared" si="300"/>
        <v>270</v>
      </c>
      <c r="W238" s="157">
        <f t="shared" si="301"/>
        <v>160</v>
      </c>
      <c r="X238" s="157">
        <f t="shared" si="302"/>
        <v>130</v>
      </c>
      <c r="Y238" s="157">
        <f t="shared" si="303"/>
        <v>90</v>
      </c>
      <c r="Z238" s="17">
        <v>1</v>
      </c>
      <c r="AA238" s="136">
        <v>70</v>
      </c>
      <c r="AB238" s="136">
        <v>60</v>
      </c>
      <c r="AC238" s="136">
        <v>45</v>
      </c>
      <c r="AD238" s="136">
        <v>30</v>
      </c>
      <c r="AE238" s="157">
        <f t="shared" si="304"/>
        <v>230</v>
      </c>
      <c r="AF238" s="157">
        <f t="shared" si="305"/>
        <v>150</v>
      </c>
      <c r="AG238" s="157">
        <f t="shared" si="306"/>
        <v>100</v>
      </c>
      <c r="AH238" s="157">
        <f t="shared" si="307"/>
        <v>50</v>
      </c>
      <c r="AI238" s="160">
        <f>'ĐẤT PNN'!I238-'ĐẤT NN'!O238</f>
        <v>730</v>
      </c>
    </row>
    <row r="239" spans="1:35" ht="126" customHeight="1" x14ac:dyDescent="0.25">
      <c r="A239" s="166">
        <f>'ĐẤT PNN'!A239</f>
        <v>233</v>
      </c>
      <c r="B239" s="166" t="str">
        <f>'ĐẤT PNN'!B239</f>
        <v>VT2</v>
      </c>
      <c r="C239" s="166" t="s">
        <v>498</v>
      </c>
      <c r="D239" s="166" t="s">
        <v>147</v>
      </c>
      <c r="E239" s="166" t="s">
        <v>506</v>
      </c>
      <c r="F239" s="166" t="s">
        <v>505</v>
      </c>
      <c r="G239" s="166" t="str">
        <f t="shared" si="309"/>
        <v>Xã Định QuánCác đường nhóm IVị trí 180</v>
      </c>
      <c r="H239" s="166"/>
      <c r="I239" s="166"/>
      <c r="J239" s="194" t="str">
        <f>'ĐẤT PNN'!D239</f>
        <v>Các tuyến đường giao thông đấu nối trực tiếp ra Quốc lộ 20 đoạn từ Ngã ba đường Trần Phú (ngã ba Làng Thượng) đến Ngã tư Trạm y tế thị trấn Định Quán có hiện trạng là đường nhựa, bê tông xi măng:
- Có bề rộng ≥5m, cách đường giao thông ≤600m.
- Có bề rộng từ ≥3m đến &lt;5m, cách đường giao thông ≤400m.</v>
      </c>
      <c r="K239" s="194"/>
      <c r="L239" s="194"/>
      <c r="M239" s="170">
        <f t="shared" ref="M239:M244" si="350">IF(B239="VT2",S239,IF(B239="VT3",T239,IF(B239="VT2*0,8",S239,IF(B239="VT3*0,8",T239,U239))))</f>
        <v>65</v>
      </c>
      <c r="N239" s="170">
        <f t="shared" ref="N239:N244" si="351">IF(B239="VT2",AB239,IF(B239="VT3",AC239,IF(B239="VT2*0,8",AB239,IF(B239="VT3*0,8",AC239,AD239))))</f>
        <v>60</v>
      </c>
      <c r="O239" s="170">
        <v>160</v>
      </c>
      <c r="P239" s="170">
        <v>150</v>
      </c>
      <c r="Q239" s="182">
        <v>1.1200000000000001</v>
      </c>
      <c r="R239" s="29">
        <f t="shared" ref="R239:R244" si="352">R238</f>
        <v>80</v>
      </c>
      <c r="S239" s="29">
        <f t="shared" ref="S239:S244" si="353">S238</f>
        <v>65</v>
      </c>
      <c r="T239" s="29">
        <f t="shared" ref="T239:T244" si="354">T238</f>
        <v>60</v>
      </c>
      <c r="U239" s="29">
        <f t="shared" ref="U239:U244" si="355">U238</f>
        <v>50</v>
      </c>
      <c r="V239" s="157">
        <f t="shared" si="300"/>
        <v>270</v>
      </c>
      <c r="W239" s="157">
        <f t="shared" si="301"/>
        <v>160</v>
      </c>
      <c r="X239" s="157">
        <f t="shared" si="302"/>
        <v>130</v>
      </c>
      <c r="Y239" s="157">
        <f t="shared" si="303"/>
        <v>90</v>
      </c>
      <c r="Z239" s="17">
        <f>'ĐẤT PNN'!U239</f>
        <v>3</v>
      </c>
      <c r="AA239" s="29">
        <f t="shared" ref="AA239:AA244" si="356">AA238</f>
        <v>70</v>
      </c>
      <c r="AB239" s="29">
        <f t="shared" ref="AB239:AB244" si="357">AB238</f>
        <v>60</v>
      </c>
      <c r="AC239" s="29">
        <f t="shared" ref="AC239:AC244" si="358">AC238</f>
        <v>45</v>
      </c>
      <c r="AD239" s="29">
        <f t="shared" ref="AD239:AD244" si="359">AD238</f>
        <v>30</v>
      </c>
      <c r="AE239" s="157">
        <f t="shared" si="304"/>
        <v>230</v>
      </c>
      <c r="AF239" s="157">
        <f t="shared" si="305"/>
        <v>150</v>
      </c>
      <c r="AG239" s="157">
        <f t="shared" si="306"/>
        <v>100</v>
      </c>
      <c r="AH239" s="157">
        <f t="shared" si="307"/>
        <v>50</v>
      </c>
      <c r="AI239" s="160">
        <f>'ĐẤT PNN'!I239-'ĐẤT NN'!O239</f>
        <v>260</v>
      </c>
    </row>
    <row r="240" spans="1:35" ht="141.75" customHeight="1" x14ac:dyDescent="0.25">
      <c r="A240" s="166">
        <f>'ĐẤT PNN'!A240</f>
        <v>234</v>
      </c>
      <c r="B240" s="166" t="str">
        <f>'ĐẤT PNN'!B240</f>
        <v>VT3</v>
      </c>
      <c r="C240" s="166" t="s">
        <v>500</v>
      </c>
      <c r="D240" s="166" t="s">
        <v>147</v>
      </c>
      <c r="E240" s="166" t="s">
        <v>507</v>
      </c>
      <c r="F240" s="166" t="s">
        <v>505</v>
      </c>
      <c r="G240" s="166" t="str">
        <f t="shared" si="309"/>
        <v>Xã Định QuánCác đường nhóm IVị trí 180</v>
      </c>
      <c r="H240" s="166"/>
      <c r="I240" s="166"/>
      <c r="J240" s="194" t="str">
        <f>'ĐẤT PNN'!D240</f>
        <v>Các tuyến đường giao thông đấu nối trực tiếp ra Quốc lộ 20 đoạn từ Ngã ba đường Trần Phú (ngã ba Làng Thượng) đến Ngã tư Trạm y tế thị trấn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240" s="194"/>
      <c r="L240" s="194"/>
      <c r="M240" s="170">
        <f t="shared" si="350"/>
        <v>60</v>
      </c>
      <c r="N240" s="170">
        <f t="shared" si="351"/>
        <v>45</v>
      </c>
      <c r="O240" s="170">
        <v>130</v>
      </c>
      <c r="P240" s="170">
        <v>100</v>
      </c>
      <c r="Q240" s="182">
        <v>1.1200000000000001</v>
      </c>
      <c r="R240" s="29">
        <f t="shared" si="352"/>
        <v>80</v>
      </c>
      <c r="S240" s="29">
        <f t="shared" si="353"/>
        <v>65</v>
      </c>
      <c r="T240" s="29">
        <f t="shared" si="354"/>
        <v>60</v>
      </c>
      <c r="U240" s="29">
        <f t="shared" si="355"/>
        <v>50</v>
      </c>
      <c r="V240" s="157">
        <f t="shared" si="300"/>
        <v>270</v>
      </c>
      <c r="W240" s="157">
        <f t="shared" si="301"/>
        <v>160</v>
      </c>
      <c r="X240" s="157">
        <f t="shared" si="302"/>
        <v>130</v>
      </c>
      <c r="Y240" s="157">
        <f t="shared" si="303"/>
        <v>90</v>
      </c>
      <c r="Z240" s="17">
        <f>'ĐẤT PNN'!U240</f>
        <v>3</v>
      </c>
      <c r="AA240" s="29">
        <f t="shared" si="356"/>
        <v>70</v>
      </c>
      <c r="AB240" s="29">
        <f t="shared" si="357"/>
        <v>60</v>
      </c>
      <c r="AC240" s="29">
        <f t="shared" si="358"/>
        <v>45</v>
      </c>
      <c r="AD240" s="29">
        <f t="shared" si="359"/>
        <v>30</v>
      </c>
      <c r="AE240" s="157">
        <f t="shared" si="304"/>
        <v>230</v>
      </c>
      <c r="AF240" s="157">
        <f t="shared" si="305"/>
        <v>150</v>
      </c>
      <c r="AG240" s="157">
        <f t="shared" si="306"/>
        <v>100</v>
      </c>
      <c r="AH240" s="157">
        <f t="shared" si="307"/>
        <v>50</v>
      </c>
      <c r="AI240" s="160">
        <f>'ĐẤT PNN'!I240-'ĐẤT NN'!O240</f>
        <v>220</v>
      </c>
    </row>
    <row r="241" spans="1:35" ht="78.75" customHeight="1" x14ac:dyDescent="0.25">
      <c r="A241" s="166">
        <f>'ĐẤT PNN'!A241</f>
        <v>235</v>
      </c>
      <c r="B241" s="166" t="str">
        <f>'ĐẤT PNN'!B241</f>
        <v>VT4</v>
      </c>
      <c r="C241" s="166" t="s">
        <v>502</v>
      </c>
      <c r="D241" s="166" t="s">
        <v>147</v>
      </c>
      <c r="E241" s="166" t="s">
        <v>508</v>
      </c>
      <c r="F241" s="166" t="s">
        <v>505</v>
      </c>
      <c r="G241" s="166" t="str">
        <f t="shared" si="309"/>
        <v>Xã Định QuánCác đường nhóm IVị trí 180</v>
      </c>
      <c r="H241" s="166"/>
      <c r="I241" s="166"/>
      <c r="J241" s="194" t="str">
        <f>'ĐẤT PNN'!D241</f>
        <v>Các tuyến đường giao thông đấu nối trực tiếp ra Quốc lộ 20 đoạn từ Ngã ba đường Trần Phú (ngã ba Làng Thượng) đến Ngã tư Trạm y tế thị trấn Định Quán có hiện trạng là đường nhựa, bê tông xi măng:
- Có bề rộng từ ≥3m đến &lt;5m, cách đường giao thông &gt;600m.
- Có bề rộng &lt;3m, cách đường giao thông &gt;200m.</v>
      </c>
      <c r="K241" s="194"/>
      <c r="L241" s="194"/>
      <c r="M241" s="170">
        <f t="shared" si="350"/>
        <v>50</v>
      </c>
      <c r="N241" s="170">
        <f t="shared" si="351"/>
        <v>30</v>
      </c>
      <c r="O241" s="170">
        <v>90</v>
      </c>
      <c r="P241" s="170">
        <v>50</v>
      </c>
      <c r="Q241" s="182">
        <v>1.1200000000000001</v>
      </c>
      <c r="R241" s="29">
        <f t="shared" si="352"/>
        <v>80</v>
      </c>
      <c r="S241" s="29">
        <f t="shared" si="353"/>
        <v>65</v>
      </c>
      <c r="T241" s="29">
        <f t="shared" si="354"/>
        <v>60</v>
      </c>
      <c r="U241" s="29">
        <f t="shared" si="355"/>
        <v>50</v>
      </c>
      <c r="V241" s="157">
        <f t="shared" si="300"/>
        <v>270</v>
      </c>
      <c r="W241" s="157">
        <f t="shared" si="301"/>
        <v>160</v>
      </c>
      <c r="X241" s="157">
        <f t="shared" si="302"/>
        <v>130</v>
      </c>
      <c r="Y241" s="157">
        <f t="shared" si="303"/>
        <v>90</v>
      </c>
      <c r="Z241" s="17">
        <f>'ĐẤT PNN'!U241</f>
        <v>3</v>
      </c>
      <c r="AA241" s="29">
        <f t="shared" si="356"/>
        <v>70</v>
      </c>
      <c r="AB241" s="29">
        <f t="shared" si="357"/>
        <v>60</v>
      </c>
      <c r="AC241" s="29">
        <f t="shared" si="358"/>
        <v>45</v>
      </c>
      <c r="AD241" s="29">
        <f t="shared" si="359"/>
        <v>30</v>
      </c>
      <c r="AE241" s="157">
        <f t="shared" si="304"/>
        <v>230</v>
      </c>
      <c r="AF241" s="157">
        <f t="shared" si="305"/>
        <v>150</v>
      </c>
      <c r="AG241" s="157">
        <f t="shared" si="306"/>
        <v>100</v>
      </c>
      <c r="AH241" s="157">
        <f t="shared" si="307"/>
        <v>50</v>
      </c>
      <c r="AI241" s="160">
        <f>'ĐẤT PNN'!I241-'ĐẤT NN'!O241</f>
        <v>120</v>
      </c>
    </row>
    <row r="242" spans="1:35" ht="126" customHeight="1" x14ac:dyDescent="0.25">
      <c r="A242" s="166">
        <f>'ĐẤT PNN'!A242</f>
        <v>236</v>
      </c>
      <c r="B242" s="166" t="str">
        <f>'ĐẤT PNN'!B242</f>
        <v>VT2*0,8</v>
      </c>
      <c r="C242" s="166" t="s">
        <v>498</v>
      </c>
      <c r="D242" s="166" t="s">
        <v>147</v>
      </c>
      <c r="E242" s="166" t="s">
        <v>506</v>
      </c>
      <c r="F242" s="166" t="s">
        <v>505</v>
      </c>
      <c r="G242" s="166" t="str">
        <f t="shared" si="309"/>
        <v>Xã Định QuánCác đường nhóm IVị trí 180</v>
      </c>
      <c r="H242" s="166"/>
      <c r="I242" s="166"/>
      <c r="J242" s="194" t="str">
        <f>'ĐẤT PNN'!D242</f>
        <v>Các tuyến đường giao thông không đấu nối trực tiếp và thông ra Quốc lộ 20 đoạn từ Ngã ba đường Trần Phú (ngã ba Làng Thượng) đến Ngã tư Trạm y tế thị trấn Định Quán có hiện trạng là đường nhựa, bê tông xi măng:
- Có bề rộng ≥5m, cách đường giao thông ≤600m.
- Có bề rộng từ ≥3m đến &lt;5m, cách đường giao thông ≤400m.</v>
      </c>
      <c r="K242" s="194"/>
      <c r="L242" s="194"/>
      <c r="M242" s="170">
        <f t="shared" si="350"/>
        <v>65</v>
      </c>
      <c r="N242" s="170">
        <f t="shared" si="351"/>
        <v>60</v>
      </c>
      <c r="O242" s="170">
        <v>160</v>
      </c>
      <c r="P242" s="170">
        <v>150</v>
      </c>
      <c r="Q242" s="182">
        <v>1.1200000000000001</v>
      </c>
      <c r="R242" s="29">
        <f t="shared" si="352"/>
        <v>80</v>
      </c>
      <c r="S242" s="29">
        <f t="shared" si="353"/>
        <v>65</v>
      </c>
      <c r="T242" s="29">
        <f t="shared" si="354"/>
        <v>60</v>
      </c>
      <c r="U242" s="29">
        <f t="shared" si="355"/>
        <v>50</v>
      </c>
      <c r="V242" s="157">
        <f t="shared" si="300"/>
        <v>270</v>
      </c>
      <c r="W242" s="157">
        <f t="shared" si="301"/>
        <v>160</v>
      </c>
      <c r="X242" s="157">
        <f t="shared" si="302"/>
        <v>130</v>
      </c>
      <c r="Y242" s="157">
        <f t="shared" si="303"/>
        <v>90</v>
      </c>
      <c r="Z242" s="17">
        <f>'ĐẤT PNN'!U242</f>
        <v>3</v>
      </c>
      <c r="AA242" s="29">
        <f t="shared" si="356"/>
        <v>70</v>
      </c>
      <c r="AB242" s="29">
        <f t="shared" si="357"/>
        <v>60</v>
      </c>
      <c r="AC242" s="29">
        <f t="shared" si="358"/>
        <v>45</v>
      </c>
      <c r="AD242" s="29">
        <f t="shared" si="359"/>
        <v>30</v>
      </c>
      <c r="AE242" s="157">
        <f t="shared" si="304"/>
        <v>230</v>
      </c>
      <c r="AF242" s="157">
        <f t="shared" si="305"/>
        <v>150</v>
      </c>
      <c r="AG242" s="157">
        <f t="shared" si="306"/>
        <v>100</v>
      </c>
      <c r="AH242" s="157">
        <f t="shared" si="307"/>
        <v>50</v>
      </c>
      <c r="AI242" s="160">
        <f>'ĐẤT PNN'!I242-'ĐẤT NN'!O242</f>
        <v>220</v>
      </c>
    </row>
    <row r="243" spans="1:35" ht="141.75" customHeight="1" x14ac:dyDescent="0.25">
      <c r="A243" s="166">
        <f>'ĐẤT PNN'!A243</f>
        <v>237</v>
      </c>
      <c r="B243" s="166" t="str">
        <f>'ĐẤT PNN'!B243</f>
        <v>VT3*0,8</v>
      </c>
      <c r="C243" s="166" t="s">
        <v>500</v>
      </c>
      <c r="D243" s="166" t="s">
        <v>147</v>
      </c>
      <c r="E243" s="166" t="s">
        <v>507</v>
      </c>
      <c r="F243" s="166" t="s">
        <v>505</v>
      </c>
      <c r="G243" s="166" t="str">
        <f t="shared" si="309"/>
        <v>Xã Định QuánCác đường nhóm IVị trí 180</v>
      </c>
      <c r="H243" s="166"/>
      <c r="I243" s="166"/>
      <c r="J243" s="194" t="str">
        <f>'ĐẤT PNN'!D243</f>
        <v>Các tuyến đường giao thông không đấu nối trực tiếp và thông ra Quốc lộ 20 đoạn từ Ngã ba đường Trần Phú (ngã ba Làng Thượng) đến Ngã tư Trạm y tế thị trấn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243" s="194"/>
      <c r="L243" s="194"/>
      <c r="M243" s="170">
        <f t="shared" si="350"/>
        <v>60</v>
      </c>
      <c r="N243" s="170">
        <f t="shared" si="351"/>
        <v>45</v>
      </c>
      <c r="O243" s="170">
        <v>130</v>
      </c>
      <c r="P243" s="170">
        <v>100</v>
      </c>
      <c r="Q243" s="182">
        <v>1.1200000000000001</v>
      </c>
      <c r="R243" s="29">
        <f t="shared" si="352"/>
        <v>80</v>
      </c>
      <c r="S243" s="29">
        <f t="shared" si="353"/>
        <v>65</v>
      </c>
      <c r="T243" s="29">
        <f t="shared" si="354"/>
        <v>60</v>
      </c>
      <c r="U243" s="29">
        <f t="shared" si="355"/>
        <v>50</v>
      </c>
      <c r="V243" s="157">
        <f t="shared" si="300"/>
        <v>270</v>
      </c>
      <c r="W243" s="157">
        <f t="shared" si="301"/>
        <v>160</v>
      </c>
      <c r="X243" s="157">
        <f t="shared" si="302"/>
        <v>130</v>
      </c>
      <c r="Y243" s="157">
        <f t="shared" si="303"/>
        <v>90</v>
      </c>
      <c r="Z243" s="17">
        <f>'ĐẤT PNN'!U243</f>
        <v>3</v>
      </c>
      <c r="AA243" s="29">
        <f t="shared" si="356"/>
        <v>70</v>
      </c>
      <c r="AB243" s="29">
        <f t="shared" si="357"/>
        <v>60</v>
      </c>
      <c r="AC243" s="29">
        <f t="shared" si="358"/>
        <v>45</v>
      </c>
      <c r="AD243" s="29">
        <f t="shared" si="359"/>
        <v>30</v>
      </c>
      <c r="AE243" s="157">
        <f t="shared" si="304"/>
        <v>230</v>
      </c>
      <c r="AF243" s="157">
        <f t="shared" si="305"/>
        <v>150</v>
      </c>
      <c r="AG243" s="157">
        <f t="shared" si="306"/>
        <v>100</v>
      </c>
      <c r="AH243" s="157">
        <f t="shared" si="307"/>
        <v>50</v>
      </c>
      <c r="AI243" s="160">
        <f>'ĐẤT PNN'!I243-'ĐẤT NN'!O243</f>
        <v>180</v>
      </c>
    </row>
    <row r="244" spans="1:35" ht="78.75" customHeight="1" x14ac:dyDescent="0.25">
      <c r="A244" s="166">
        <f>'ĐẤT PNN'!A244</f>
        <v>238</v>
      </c>
      <c r="B244" s="166" t="str">
        <f>'ĐẤT PNN'!B244</f>
        <v>VT4*0,8</v>
      </c>
      <c r="C244" s="166" t="s">
        <v>502</v>
      </c>
      <c r="D244" s="166" t="s">
        <v>147</v>
      </c>
      <c r="E244" s="166" t="s">
        <v>508</v>
      </c>
      <c r="F244" s="166" t="s">
        <v>505</v>
      </c>
      <c r="G244" s="166" t="str">
        <f t="shared" si="309"/>
        <v>Xã Định QuánCác đường nhóm IVị trí 180</v>
      </c>
      <c r="H244" s="166"/>
      <c r="I244" s="166"/>
      <c r="J244" s="194" t="str">
        <f>'ĐẤT PNN'!D244</f>
        <v>Các tuyến đường giao thông không đấu nối trực tiếp và thông ra Quốc lộ 20 đoạn từ Ngã ba đường Trần Phú (ngã ba Làng Thượng) đến Ngã tư Trạm y tế thị trấn Định Quán có hiện trạng là đường nhựa, bê tông xi măng:
- Có bề rộng từ ≥3m đến &lt;5m, cách đường giao thông &gt;600m.
- Có bề rộng &lt;3m, cách đường giao thông &gt;200m.</v>
      </c>
      <c r="K244" s="194"/>
      <c r="L244" s="194"/>
      <c r="M244" s="170">
        <f t="shared" si="350"/>
        <v>50</v>
      </c>
      <c r="N244" s="170">
        <f t="shared" si="351"/>
        <v>30</v>
      </c>
      <c r="O244" s="170">
        <v>90</v>
      </c>
      <c r="P244" s="170">
        <v>50</v>
      </c>
      <c r="Q244" s="182">
        <v>1.1200000000000001</v>
      </c>
      <c r="R244" s="29">
        <f t="shared" si="352"/>
        <v>80</v>
      </c>
      <c r="S244" s="29">
        <f t="shared" si="353"/>
        <v>65</v>
      </c>
      <c r="T244" s="29">
        <f t="shared" si="354"/>
        <v>60</v>
      </c>
      <c r="U244" s="29">
        <f t="shared" si="355"/>
        <v>50</v>
      </c>
      <c r="V244" s="157">
        <f t="shared" si="300"/>
        <v>270</v>
      </c>
      <c r="W244" s="157">
        <f t="shared" si="301"/>
        <v>160</v>
      </c>
      <c r="X244" s="157">
        <f t="shared" si="302"/>
        <v>130</v>
      </c>
      <c r="Y244" s="157">
        <f t="shared" si="303"/>
        <v>90</v>
      </c>
      <c r="Z244" s="17">
        <f>'ĐẤT PNN'!U244</f>
        <v>3</v>
      </c>
      <c r="AA244" s="29">
        <f t="shared" si="356"/>
        <v>70</v>
      </c>
      <c r="AB244" s="29">
        <f t="shared" si="357"/>
        <v>60</v>
      </c>
      <c r="AC244" s="29">
        <f t="shared" si="358"/>
        <v>45</v>
      </c>
      <c r="AD244" s="29">
        <f t="shared" si="359"/>
        <v>30</v>
      </c>
      <c r="AE244" s="157">
        <f t="shared" si="304"/>
        <v>230</v>
      </c>
      <c r="AF244" s="157">
        <f t="shared" si="305"/>
        <v>150</v>
      </c>
      <c r="AG244" s="157">
        <f t="shared" si="306"/>
        <v>100</v>
      </c>
      <c r="AH244" s="157">
        <f t="shared" si="307"/>
        <v>50</v>
      </c>
      <c r="AI244" s="160">
        <f>'ĐẤT PNN'!I244-'ĐẤT NN'!O244</f>
        <v>100</v>
      </c>
    </row>
    <row r="245" spans="1:35" ht="47.25" x14ac:dyDescent="0.25">
      <c r="A245" s="166">
        <f>'ĐẤT PNN'!A245</f>
        <v>239</v>
      </c>
      <c r="B245" s="166" t="str">
        <f>'ĐẤT PNN'!B245</f>
        <v>DQ1DT_D4</v>
      </c>
      <c r="C245" s="166" t="s">
        <v>495</v>
      </c>
      <c r="D245" s="166" t="s">
        <v>147</v>
      </c>
      <c r="E245" s="166" t="s">
        <v>496</v>
      </c>
      <c r="F245" s="166" t="s">
        <v>497</v>
      </c>
      <c r="G245" s="166" t="str">
        <f t="shared" ref="G245:G286" si="360">D245&amp;F245&amp;C$7&amp;$M$7</f>
        <v>Xã Định QuánTTDQVị trí 1170</v>
      </c>
      <c r="H245" s="181" t="s">
        <v>483</v>
      </c>
      <c r="I245" s="181" t="s">
        <v>484</v>
      </c>
      <c r="J245" s="167" t="str">
        <f>'ĐẤT PNN'!D245</f>
        <v>Quốc lộ 20</v>
      </c>
      <c r="K245" s="167" t="str">
        <f>'ĐẤT PNN'!E245</f>
        <v>Ngã tư Trạm y tế thị trấn Định Quán</v>
      </c>
      <c r="L245" s="167" t="str">
        <f>'ĐẤT PNN'!F245</f>
        <v>Giáp chi nhánh Điện lực Định Quán</v>
      </c>
      <c r="M245" s="168">
        <f>R245</f>
        <v>170</v>
      </c>
      <c r="N245" s="169">
        <f>AA245</f>
        <v>150</v>
      </c>
      <c r="O245" s="170">
        <v>570</v>
      </c>
      <c r="P245" s="170">
        <v>500</v>
      </c>
      <c r="Q245" s="182">
        <v>1.1200000000000001</v>
      </c>
      <c r="R245" s="73">
        <v>170</v>
      </c>
      <c r="S245" s="73">
        <v>150</v>
      </c>
      <c r="T245" s="73">
        <v>135</v>
      </c>
      <c r="U245" s="73">
        <v>120</v>
      </c>
      <c r="V245" s="157">
        <f t="shared" si="300"/>
        <v>570</v>
      </c>
      <c r="W245" s="157">
        <f t="shared" si="301"/>
        <v>380</v>
      </c>
      <c r="X245" s="157">
        <f t="shared" si="302"/>
        <v>300</v>
      </c>
      <c r="Y245" s="157">
        <f t="shared" si="303"/>
        <v>220</v>
      </c>
      <c r="Z245" s="17"/>
      <c r="AA245" s="136">
        <v>150</v>
      </c>
      <c r="AB245" s="136">
        <v>140</v>
      </c>
      <c r="AC245" s="136">
        <v>130</v>
      </c>
      <c r="AD245" s="136">
        <v>120</v>
      </c>
      <c r="AE245" s="157">
        <f t="shared" si="304"/>
        <v>500</v>
      </c>
      <c r="AF245" s="157">
        <f t="shared" si="305"/>
        <v>350</v>
      </c>
      <c r="AG245" s="157">
        <f t="shared" si="306"/>
        <v>290</v>
      </c>
      <c r="AH245" s="157">
        <f t="shared" si="307"/>
        <v>220</v>
      </c>
      <c r="AI245" s="160">
        <f>'ĐẤT PNN'!I245-'ĐẤT NN'!O245</f>
        <v>1030</v>
      </c>
    </row>
    <row r="246" spans="1:35" ht="110.25" customHeight="1" x14ac:dyDescent="0.25">
      <c r="A246" s="166">
        <f>'ĐẤT PNN'!A246</f>
        <v>240</v>
      </c>
      <c r="B246" s="166" t="str">
        <f>'ĐẤT PNN'!B246</f>
        <v>VT2</v>
      </c>
      <c r="C246" s="166" t="s">
        <v>498</v>
      </c>
      <c r="D246" s="166" t="s">
        <v>147</v>
      </c>
      <c r="E246" s="166" t="s">
        <v>499</v>
      </c>
      <c r="F246" s="166" t="s">
        <v>497</v>
      </c>
      <c r="G246" s="166" t="str">
        <f t="shared" si="360"/>
        <v>Xã Định QuánTTDQVị trí 1170</v>
      </c>
      <c r="H246" s="166"/>
      <c r="I246" s="166"/>
      <c r="J246" s="194" t="str">
        <f>'ĐẤT PNN'!D246</f>
        <v>Các tuyến đường giao thông đấu nối trực tiếp ra Quốc lộ 20 đoạn từ Ngã tư Trạm y tế thị trấn Định Quán đến Giáp chi nhánh Điện lực Định Quán có hiện trạng là đường nhựa, bê tông xi măng:
- Có bề rộng ≥5m, cách đường giao thông ≤600m.
- Có bề rộng từ ≥3m đến &lt;5m, cách đường giao thông ≤400m.</v>
      </c>
      <c r="K246" s="194"/>
      <c r="L246" s="194"/>
      <c r="M246" s="170">
        <f t="shared" ref="M246:M251" si="361">IF(B246="VT2",S246,IF(B246="VT3",T246,IF(B246="VT2*0,8",S246,IF(B246="VT3*0,8",T246,U246))))</f>
        <v>150</v>
      </c>
      <c r="N246" s="170">
        <f t="shared" ref="N246:N251" si="362">IF(B246="VT2",AB246,IF(B246="VT3",AC246,IF(B246="VT2*0,8",AB246,IF(B246="VT3*0,8",AC246,AD246))))</f>
        <v>140</v>
      </c>
      <c r="O246" s="170">
        <v>380</v>
      </c>
      <c r="P246" s="170">
        <v>350</v>
      </c>
      <c r="Q246" s="182">
        <v>1.1200000000000001</v>
      </c>
      <c r="R246" s="29">
        <f t="shared" ref="R246:R251" si="363">R245</f>
        <v>170</v>
      </c>
      <c r="S246" s="29">
        <f t="shared" ref="S246:S251" si="364">S245</f>
        <v>150</v>
      </c>
      <c r="T246" s="29">
        <f t="shared" ref="T246:T251" si="365">T245</f>
        <v>135</v>
      </c>
      <c r="U246" s="29">
        <f t="shared" ref="U246:U251" si="366">U245</f>
        <v>120</v>
      </c>
      <c r="V246" s="157">
        <f t="shared" si="300"/>
        <v>570</v>
      </c>
      <c r="W246" s="157">
        <f t="shared" si="301"/>
        <v>380</v>
      </c>
      <c r="X246" s="157">
        <f t="shared" si="302"/>
        <v>300</v>
      </c>
      <c r="Y246" s="157">
        <f t="shared" si="303"/>
        <v>220</v>
      </c>
      <c r="Z246" s="17">
        <f>'ĐẤT PNN'!U246</f>
        <v>2</v>
      </c>
      <c r="AA246" s="29">
        <f t="shared" ref="AA246:AA251" si="367">AA245</f>
        <v>150</v>
      </c>
      <c r="AB246" s="29">
        <f t="shared" ref="AB246:AB251" si="368">AB245</f>
        <v>140</v>
      </c>
      <c r="AC246" s="29">
        <f t="shared" ref="AC246:AC251" si="369">AC245</f>
        <v>130</v>
      </c>
      <c r="AD246" s="29">
        <f t="shared" ref="AD246:AD251" si="370">AD245</f>
        <v>120</v>
      </c>
      <c r="AE246" s="157">
        <f t="shared" si="304"/>
        <v>500</v>
      </c>
      <c r="AF246" s="157">
        <f t="shared" si="305"/>
        <v>350</v>
      </c>
      <c r="AG246" s="157">
        <f t="shared" si="306"/>
        <v>290</v>
      </c>
      <c r="AH246" s="157">
        <f t="shared" si="307"/>
        <v>220</v>
      </c>
      <c r="AI246" s="160">
        <f>'ĐẤT PNN'!I246-'ĐẤT NN'!O246</f>
        <v>220</v>
      </c>
    </row>
    <row r="247" spans="1:35" ht="126" customHeight="1" x14ac:dyDescent="0.25">
      <c r="A247" s="166">
        <f>'ĐẤT PNN'!A247</f>
        <v>241</v>
      </c>
      <c r="B247" s="166" t="str">
        <f>'ĐẤT PNN'!B247</f>
        <v>VT3</v>
      </c>
      <c r="C247" s="166" t="s">
        <v>500</v>
      </c>
      <c r="D247" s="166" t="s">
        <v>147</v>
      </c>
      <c r="E247" s="166" t="s">
        <v>501</v>
      </c>
      <c r="F247" s="166" t="s">
        <v>497</v>
      </c>
      <c r="G247" s="166" t="str">
        <f t="shared" si="360"/>
        <v>Xã Định QuánTTDQVị trí 1170</v>
      </c>
      <c r="H247" s="166"/>
      <c r="I247" s="166"/>
      <c r="J247" s="194" t="str">
        <f>'ĐẤT PNN'!D247</f>
        <v>Các tuyến đường giao thông đấu nối trực tiếp ra Quốc lộ 20 đoạn từ Ngã tư Trạm y tế thị trấn Định Quán đến Giáp chi nhánh Điện lực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247" s="194"/>
      <c r="L247" s="194"/>
      <c r="M247" s="170">
        <f t="shared" si="361"/>
        <v>135</v>
      </c>
      <c r="N247" s="170">
        <f t="shared" si="362"/>
        <v>130</v>
      </c>
      <c r="O247" s="170">
        <v>300</v>
      </c>
      <c r="P247" s="170">
        <v>290</v>
      </c>
      <c r="Q247" s="182">
        <v>1.1200000000000001</v>
      </c>
      <c r="R247" s="29">
        <f t="shared" si="363"/>
        <v>170</v>
      </c>
      <c r="S247" s="29">
        <f t="shared" si="364"/>
        <v>150</v>
      </c>
      <c r="T247" s="29">
        <f t="shared" si="365"/>
        <v>135</v>
      </c>
      <c r="U247" s="29">
        <f t="shared" si="366"/>
        <v>120</v>
      </c>
      <c r="V247" s="157">
        <f t="shared" si="300"/>
        <v>570</v>
      </c>
      <c r="W247" s="157">
        <f t="shared" si="301"/>
        <v>380</v>
      </c>
      <c r="X247" s="157">
        <f t="shared" si="302"/>
        <v>300</v>
      </c>
      <c r="Y247" s="157">
        <f t="shared" si="303"/>
        <v>220</v>
      </c>
      <c r="Z247" s="17">
        <f>'ĐẤT PNN'!U247</f>
        <v>2</v>
      </c>
      <c r="AA247" s="29">
        <f t="shared" si="367"/>
        <v>150</v>
      </c>
      <c r="AB247" s="29">
        <f t="shared" si="368"/>
        <v>140</v>
      </c>
      <c r="AC247" s="29">
        <f t="shared" si="369"/>
        <v>130</v>
      </c>
      <c r="AD247" s="29">
        <f t="shared" si="370"/>
        <v>120</v>
      </c>
      <c r="AE247" s="157">
        <f t="shared" si="304"/>
        <v>500</v>
      </c>
      <c r="AF247" s="157">
        <f t="shared" si="305"/>
        <v>350</v>
      </c>
      <c r="AG247" s="157">
        <f t="shared" si="306"/>
        <v>290</v>
      </c>
      <c r="AH247" s="157">
        <f t="shared" si="307"/>
        <v>220</v>
      </c>
      <c r="AI247" s="160">
        <f>'ĐẤT PNN'!I247-'ĐẤT NN'!O247</f>
        <v>150</v>
      </c>
    </row>
    <row r="248" spans="1:35" ht="78.75" customHeight="1" x14ac:dyDescent="0.25">
      <c r="A248" s="166">
        <f>'ĐẤT PNN'!A248</f>
        <v>242</v>
      </c>
      <c r="B248" s="166" t="str">
        <f>'ĐẤT PNN'!B248</f>
        <v>VT4</v>
      </c>
      <c r="C248" s="166" t="s">
        <v>502</v>
      </c>
      <c r="D248" s="166" t="s">
        <v>147</v>
      </c>
      <c r="E248" s="166" t="s">
        <v>503</v>
      </c>
      <c r="F248" s="166" t="s">
        <v>497</v>
      </c>
      <c r="G248" s="166" t="str">
        <f t="shared" si="360"/>
        <v>Xã Định QuánTTDQVị trí 1170</v>
      </c>
      <c r="H248" s="166"/>
      <c r="I248" s="166"/>
      <c r="J248" s="194" t="str">
        <f>'ĐẤT PNN'!D248</f>
        <v>Các tuyến đường giao thông đấu nối trực tiếp ra Quốc lộ 20 đoạn từ Ngã tư Trạm y tế thị trấn Định Quán đến Giáp chi nhánh Điện lực Định Quán có hiện trạng là đường nhựa, bê tông xi măng:
- Có bề rộng từ ≥3m đến &lt;5m, cách đường giao thông &gt;600m.
- Có bề rộng &lt;3m, cách đường giao thông &gt;200m.</v>
      </c>
      <c r="K248" s="194"/>
      <c r="L248" s="194"/>
      <c r="M248" s="170">
        <f t="shared" si="361"/>
        <v>120</v>
      </c>
      <c r="N248" s="170">
        <f t="shared" si="362"/>
        <v>120</v>
      </c>
      <c r="O248" s="170">
        <v>220</v>
      </c>
      <c r="P248" s="170">
        <v>220</v>
      </c>
      <c r="Q248" s="182">
        <v>1.1200000000000001</v>
      </c>
      <c r="R248" s="29">
        <f t="shared" si="363"/>
        <v>170</v>
      </c>
      <c r="S248" s="29">
        <f t="shared" si="364"/>
        <v>150</v>
      </c>
      <c r="T248" s="29">
        <f t="shared" si="365"/>
        <v>135</v>
      </c>
      <c r="U248" s="29">
        <f t="shared" si="366"/>
        <v>120</v>
      </c>
      <c r="V248" s="157">
        <f t="shared" si="300"/>
        <v>570</v>
      </c>
      <c r="W248" s="157">
        <f t="shared" si="301"/>
        <v>380</v>
      </c>
      <c r="X248" s="157">
        <f t="shared" si="302"/>
        <v>300</v>
      </c>
      <c r="Y248" s="157">
        <f t="shared" si="303"/>
        <v>220</v>
      </c>
      <c r="Z248" s="17">
        <f>'ĐẤT PNN'!U248</f>
        <v>2</v>
      </c>
      <c r="AA248" s="29">
        <f t="shared" si="367"/>
        <v>150</v>
      </c>
      <c r="AB248" s="29">
        <f t="shared" si="368"/>
        <v>140</v>
      </c>
      <c r="AC248" s="29">
        <f t="shared" si="369"/>
        <v>130</v>
      </c>
      <c r="AD248" s="29">
        <f t="shared" si="370"/>
        <v>120</v>
      </c>
      <c r="AE248" s="157">
        <f t="shared" si="304"/>
        <v>500</v>
      </c>
      <c r="AF248" s="157">
        <f t="shared" si="305"/>
        <v>350</v>
      </c>
      <c r="AG248" s="157">
        <f t="shared" si="306"/>
        <v>290</v>
      </c>
      <c r="AH248" s="157">
        <f t="shared" si="307"/>
        <v>220</v>
      </c>
      <c r="AI248" s="160">
        <f>'ĐẤT PNN'!I248-'ĐẤT NN'!O248</f>
        <v>50</v>
      </c>
    </row>
    <row r="249" spans="1:35" ht="110.25" customHeight="1" x14ac:dyDescent="0.25">
      <c r="A249" s="166">
        <f>'ĐẤT PNN'!A249</f>
        <v>243</v>
      </c>
      <c r="B249" s="166" t="str">
        <f>'ĐẤT PNN'!B249</f>
        <v>VT2*0,8</v>
      </c>
      <c r="C249" s="166" t="s">
        <v>498</v>
      </c>
      <c r="D249" s="166" t="s">
        <v>147</v>
      </c>
      <c r="E249" s="166" t="s">
        <v>499</v>
      </c>
      <c r="F249" s="166" t="s">
        <v>497</v>
      </c>
      <c r="G249" s="166" t="str">
        <f t="shared" si="360"/>
        <v>Xã Định QuánTTDQVị trí 1170</v>
      </c>
      <c r="H249" s="166"/>
      <c r="I249" s="166"/>
      <c r="J249" s="194" t="str">
        <f>'ĐẤT PNN'!D249</f>
        <v>Các tuyến đường giao thông không đấu nối trực tiếp và thông ra Quốc lộ 20 đoạn từ Ngã tư Trạm y tế thị trấn Định Quán đến Giáp chi nhánh Điện lực Định Quán có hiện trạng là đường nhựa, bê tông xi măng:
- Có bề rộng ≥5m, cách đường giao thông ≤600m.
- Có bề rộng từ ≥3m đến &lt;5m, cách đường giao thông ≤400m.</v>
      </c>
      <c r="K249" s="194"/>
      <c r="L249" s="194"/>
      <c r="M249" s="170">
        <f t="shared" si="361"/>
        <v>150</v>
      </c>
      <c r="N249" s="170">
        <f t="shared" si="362"/>
        <v>140</v>
      </c>
      <c r="O249" s="170">
        <v>380</v>
      </c>
      <c r="P249" s="170">
        <v>350</v>
      </c>
      <c r="Q249" s="182">
        <v>1.1200000000000001</v>
      </c>
      <c r="R249" s="29">
        <f t="shared" si="363"/>
        <v>170</v>
      </c>
      <c r="S249" s="29">
        <f t="shared" si="364"/>
        <v>150</v>
      </c>
      <c r="T249" s="29">
        <f t="shared" si="365"/>
        <v>135</v>
      </c>
      <c r="U249" s="29">
        <f t="shared" si="366"/>
        <v>120</v>
      </c>
      <c r="V249" s="157">
        <f t="shared" si="300"/>
        <v>570</v>
      </c>
      <c r="W249" s="157">
        <f t="shared" si="301"/>
        <v>380</v>
      </c>
      <c r="X249" s="157">
        <f t="shared" si="302"/>
        <v>300</v>
      </c>
      <c r="Y249" s="157">
        <f t="shared" si="303"/>
        <v>220</v>
      </c>
      <c r="Z249" s="17">
        <f>'ĐẤT PNN'!U249</f>
        <v>2</v>
      </c>
      <c r="AA249" s="29">
        <f t="shared" si="367"/>
        <v>150</v>
      </c>
      <c r="AB249" s="29">
        <f t="shared" si="368"/>
        <v>140</v>
      </c>
      <c r="AC249" s="29">
        <f t="shared" si="369"/>
        <v>130</v>
      </c>
      <c r="AD249" s="29">
        <f t="shared" si="370"/>
        <v>120</v>
      </c>
      <c r="AE249" s="157">
        <f t="shared" si="304"/>
        <v>500</v>
      </c>
      <c r="AF249" s="157">
        <f t="shared" si="305"/>
        <v>350</v>
      </c>
      <c r="AG249" s="157">
        <f t="shared" si="306"/>
        <v>290</v>
      </c>
      <c r="AH249" s="157">
        <f t="shared" si="307"/>
        <v>220</v>
      </c>
      <c r="AI249" s="160">
        <f>'ĐẤT PNN'!I249-'ĐẤT NN'!O249</f>
        <v>160</v>
      </c>
    </row>
    <row r="250" spans="1:35" ht="126" customHeight="1" x14ac:dyDescent="0.25">
      <c r="A250" s="166">
        <f>'ĐẤT PNN'!A250</f>
        <v>244</v>
      </c>
      <c r="B250" s="166" t="str">
        <f>'ĐẤT PNN'!B250</f>
        <v>VT3*0,8</v>
      </c>
      <c r="C250" s="166" t="s">
        <v>500</v>
      </c>
      <c r="D250" s="166" t="s">
        <v>147</v>
      </c>
      <c r="E250" s="166" t="s">
        <v>501</v>
      </c>
      <c r="F250" s="166" t="s">
        <v>497</v>
      </c>
      <c r="G250" s="166" t="str">
        <f t="shared" si="360"/>
        <v>Xã Định QuánTTDQVị trí 1170</v>
      </c>
      <c r="H250" s="166"/>
      <c r="I250" s="166"/>
      <c r="J250" s="194" t="str">
        <f>'ĐẤT PNN'!D250</f>
        <v>Các tuyến đường giao thông không đấu nối trực tiếp và thông ra Quốc lộ 20 đoạn từ Ngã tư Trạm y tế thị trấn Định Quán đến Giáp chi nhánh Điện lực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250" s="194"/>
      <c r="L250" s="194"/>
      <c r="M250" s="170">
        <f t="shared" si="361"/>
        <v>135</v>
      </c>
      <c r="N250" s="170">
        <f t="shared" si="362"/>
        <v>130</v>
      </c>
      <c r="O250" s="170">
        <v>300</v>
      </c>
      <c r="P250" s="170">
        <v>290</v>
      </c>
      <c r="Q250" s="182">
        <v>1.1200000000000001</v>
      </c>
      <c r="R250" s="29">
        <f t="shared" si="363"/>
        <v>170</v>
      </c>
      <c r="S250" s="29">
        <f t="shared" si="364"/>
        <v>150</v>
      </c>
      <c r="T250" s="29">
        <f t="shared" si="365"/>
        <v>135</v>
      </c>
      <c r="U250" s="29">
        <f t="shared" si="366"/>
        <v>120</v>
      </c>
      <c r="V250" s="157">
        <f t="shared" si="300"/>
        <v>570</v>
      </c>
      <c r="W250" s="157">
        <f t="shared" si="301"/>
        <v>380</v>
      </c>
      <c r="X250" s="157">
        <f t="shared" si="302"/>
        <v>300</v>
      </c>
      <c r="Y250" s="157">
        <f t="shared" si="303"/>
        <v>220</v>
      </c>
      <c r="Z250" s="17">
        <f>'ĐẤT PNN'!U250</f>
        <v>2</v>
      </c>
      <c r="AA250" s="29">
        <f t="shared" si="367"/>
        <v>150</v>
      </c>
      <c r="AB250" s="29">
        <f t="shared" si="368"/>
        <v>140</v>
      </c>
      <c r="AC250" s="29">
        <f t="shared" si="369"/>
        <v>130</v>
      </c>
      <c r="AD250" s="29">
        <f t="shared" si="370"/>
        <v>120</v>
      </c>
      <c r="AE250" s="157">
        <f t="shared" si="304"/>
        <v>500</v>
      </c>
      <c r="AF250" s="157">
        <f t="shared" si="305"/>
        <v>350</v>
      </c>
      <c r="AG250" s="157">
        <f t="shared" si="306"/>
        <v>290</v>
      </c>
      <c r="AH250" s="157">
        <f t="shared" si="307"/>
        <v>220</v>
      </c>
      <c r="AI250" s="160">
        <f>'ĐẤT PNN'!I250-'ĐẤT NN'!O250</f>
        <v>110</v>
      </c>
    </row>
    <row r="251" spans="1:35" ht="78.75" customHeight="1" x14ac:dyDescent="0.25">
      <c r="A251" s="166">
        <f>'ĐẤT PNN'!A251</f>
        <v>245</v>
      </c>
      <c r="B251" s="166" t="str">
        <f>'ĐẤT PNN'!B251</f>
        <v>VT4*0,8</v>
      </c>
      <c r="C251" s="166" t="s">
        <v>502</v>
      </c>
      <c r="D251" s="166" t="s">
        <v>147</v>
      </c>
      <c r="E251" s="166" t="s">
        <v>503</v>
      </c>
      <c r="F251" s="166" t="s">
        <v>497</v>
      </c>
      <c r="G251" s="166" t="str">
        <f t="shared" si="360"/>
        <v>Xã Định QuánTTDQVị trí 1170</v>
      </c>
      <c r="H251" s="166"/>
      <c r="I251" s="166"/>
      <c r="J251" s="194" t="str">
        <f>'ĐẤT PNN'!D251</f>
        <v>Các tuyến đường giao thông không đấu nối trực tiếp và thông ra Quốc lộ 20 đoạn từ Ngã tư Trạm y tế thị trấn Định Quán đến Giáp chi nhánh Điện lực Định Quán có hiện trạng là đường nhựa, bê tông xi măng:
- Có bề rộng từ ≥3m đến &lt;5m, cách đường giao thông &gt;600m.
- Có bề rộng &lt;3m, cách đường giao thông &gt;200m.</v>
      </c>
      <c r="K251" s="194"/>
      <c r="L251" s="194"/>
      <c r="M251" s="170">
        <f t="shared" si="361"/>
        <v>120</v>
      </c>
      <c r="N251" s="170">
        <f t="shared" si="362"/>
        <v>120</v>
      </c>
      <c r="O251" s="170">
        <v>220</v>
      </c>
      <c r="P251" s="170">
        <v>220</v>
      </c>
      <c r="Q251" s="182">
        <v>1.1200000000000001</v>
      </c>
      <c r="R251" s="29">
        <f t="shared" si="363"/>
        <v>170</v>
      </c>
      <c r="S251" s="29">
        <f t="shared" si="364"/>
        <v>150</v>
      </c>
      <c r="T251" s="29">
        <f t="shared" si="365"/>
        <v>135</v>
      </c>
      <c r="U251" s="29">
        <f t="shared" si="366"/>
        <v>120</v>
      </c>
      <c r="V251" s="157">
        <f t="shared" si="300"/>
        <v>570</v>
      </c>
      <c r="W251" s="157">
        <f t="shared" si="301"/>
        <v>380</v>
      </c>
      <c r="X251" s="157">
        <f t="shared" si="302"/>
        <v>300</v>
      </c>
      <c r="Y251" s="157">
        <f t="shared" si="303"/>
        <v>220</v>
      </c>
      <c r="Z251" s="17">
        <f>'ĐẤT PNN'!U251</f>
        <v>2</v>
      </c>
      <c r="AA251" s="29">
        <f t="shared" si="367"/>
        <v>150</v>
      </c>
      <c r="AB251" s="29">
        <f t="shared" si="368"/>
        <v>140</v>
      </c>
      <c r="AC251" s="29">
        <f t="shared" si="369"/>
        <v>130</v>
      </c>
      <c r="AD251" s="29">
        <f t="shared" si="370"/>
        <v>120</v>
      </c>
      <c r="AE251" s="157">
        <f t="shared" si="304"/>
        <v>500</v>
      </c>
      <c r="AF251" s="157">
        <f t="shared" si="305"/>
        <v>350</v>
      </c>
      <c r="AG251" s="157">
        <f t="shared" si="306"/>
        <v>290</v>
      </c>
      <c r="AH251" s="157">
        <f t="shared" si="307"/>
        <v>220</v>
      </c>
      <c r="AI251" s="160">
        <f>'ĐẤT PNN'!I251-'ĐẤT NN'!O251</f>
        <v>30</v>
      </c>
    </row>
    <row r="252" spans="1:35" ht="47.25" x14ac:dyDescent="0.25">
      <c r="A252" s="166">
        <f>'ĐẤT PNN'!A252</f>
        <v>246</v>
      </c>
      <c r="B252" s="166" t="str">
        <f>'ĐẤT PNN'!B252</f>
        <v>DQ1DT_D5</v>
      </c>
      <c r="C252" s="166" t="s">
        <v>495</v>
      </c>
      <c r="D252" s="166" t="s">
        <v>147</v>
      </c>
      <c r="E252" s="166" t="s">
        <v>496</v>
      </c>
      <c r="F252" s="166" t="s">
        <v>497</v>
      </c>
      <c r="G252" s="166" t="str">
        <f t="shared" si="360"/>
        <v>Xã Định QuánTTDQVị trí 1170</v>
      </c>
      <c r="H252" s="181" t="s">
        <v>483</v>
      </c>
      <c r="I252" s="181" t="s">
        <v>484</v>
      </c>
      <c r="J252" s="167" t="str">
        <f>'ĐẤT PNN'!D252</f>
        <v>Quốc lộ 20</v>
      </c>
      <c r="K252" s="167" t="str">
        <f>'ĐẤT PNN'!E252</f>
        <v>Giáp chi nhánh Điện lực Định Quán</v>
      </c>
      <c r="L252" s="167" t="str">
        <f>'ĐẤT PNN'!F252</f>
        <v>Cầu Trắng</v>
      </c>
      <c r="M252" s="168">
        <f>R252</f>
        <v>170</v>
      </c>
      <c r="N252" s="169">
        <f>AA252</f>
        <v>150</v>
      </c>
      <c r="O252" s="170">
        <v>570</v>
      </c>
      <c r="P252" s="170">
        <v>500</v>
      </c>
      <c r="Q252" s="182">
        <v>1.1200000000000001</v>
      </c>
      <c r="R252" s="73">
        <v>170</v>
      </c>
      <c r="S252" s="73">
        <v>150</v>
      </c>
      <c r="T252" s="73">
        <v>135</v>
      </c>
      <c r="U252" s="73">
        <v>120</v>
      </c>
      <c r="V252" s="157">
        <f t="shared" si="300"/>
        <v>570</v>
      </c>
      <c r="W252" s="157">
        <f t="shared" si="301"/>
        <v>380</v>
      </c>
      <c r="X252" s="157">
        <f t="shared" si="302"/>
        <v>300</v>
      </c>
      <c r="Y252" s="157">
        <f t="shared" si="303"/>
        <v>220</v>
      </c>
      <c r="Z252" s="17"/>
      <c r="AA252" s="136">
        <v>150</v>
      </c>
      <c r="AB252" s="136">
        <v>140</v>
      </c>
      <c r="AC252" s="136">
        <v>130</v>
      </c>
      <c r="AD252" s="136">
        <v>120</v>
      </c>
      <c r="AE252" s="157">
        <f t="shared" si="304"/>
        <v>500</v>
      </c>
      <c r="AF252" s="157">
        <f t="shared" si="305"/>
        <v>350</v>
      </c>
      <c r="AG252" s="157">
        <f t="shared" si="306"/>
        <v>290</v>
      </c>
      <c r="AH252" s="157">
        <f t="shared" si="307"/>
        <v>220</v>
      </c>
      <c r="AI252" s="160">
        <f>'ĐẤT PNN'!I252-'ĐẤT NN'!O252</f>
        <v>3830</v>
      </c>
    </row>
    <row r="253" spans="1:35" ht="110.25" customHeight="1" x14ac:dyDescent="0.25">
      <c r="A253" s="166">
        <f>'ĐẤT PNN'!A253</f>
        <v>247</v>
      </c>
      <c r="B253" s="166" t="str">
        <f>'ĐẤT PNN'!B253</f>
        <v>VT2</v>
      </c>
      <c r="C253" s="166" t="s">
        <v>498</v>
      </c>
      <c r="D253" s="166" t="s">
        <v>147</v>
      </c>
      <c r="E253" s="166" t="s">
        <v>499</v>
      </c>
      <c r="F253" s="166" t="s">
        <v>497</v>
      </c>
      <c r="G253" s="166" t="str">
        <f t="shared" si="360"/>
        <v>Xã Định QuánTTDQVị trí 1170</v>
      </c>
      <c r="H253" s="166"/>
      <c r="I253" s="166"/>
      <c r="J253" s="194" t="str">
        <f>'ĐẤT PNN'!D253</f>
        <v>Các tuyến đường giao thông đấu nối trực tiếp ra Quốc lộ 20 đoạn từ Giáp chi nhánh Điện lực Định Quán đến Cầu Trắng có hiện trạng là đường nhựa, bê tông xi măng:
- Có bề rộng ≥5m, cách đường giao thông ≤600m.
- Có bề rộng từ ≥3m đến &lt;5m, cách đường giao thông ≤400m.</v>
      </c>
      <c r="K253" s="194"/>
      <c r="L253" s="194"/>
      <c r="M253" s="170">
        <f t="shared" ref="M253:M258" si="371">IF(B253="VT2",S253,IF(B253="VT3",T253,IF(B253="VT2*0,8",S253,IF(B253="VT3*0,8",T253,U253))))</f>
        <v>150</v>
      </c>
      <c r="N253" s="170">
        <f t="shared" ref="N253:N258" si="372">IF(B253="VT2",AB253,IF(B253="VT3",AC253,IF(B253="VT2*0,8",AB253,IF(B253="VT3*0,8",AC253,AD253))))</f>
        <v>140</v>
      </c>
      <c r="O253" s="170">
        <v>380</v>
      </c>
      <c r="P253" s="170">
        <v>350</v>
      </c>
      <c r="Q253" s="182">
        <v>1.1200000000000001</v>
      </c>
      <c r="R253" s="29">
        <f t="shared" ref="R253:R258" si="373">R252</f>
        <v>170</v>
      </c>
      <c r="S253" s="29">
        <f t="shared" ref="S253:S258" si="374">S252</f>
        <v>150</v>
      </c>
      <c r="T253" s="29">
        <f t="shared" ref="T253:T258" si="375">T252</f>
        <v>135</v>
      </c>
      <c r="U253" s="29">
        <f t="shared" ref="U253:U258" si="376">U252</f>
        <v>120</v>
      </c>
      <c r="V253" s="157">
        <f t="shared" si="300"/>
        <v>570</v>
      </c>
      <c r="W253" s="157">
        <f t="shared" si="301"/>
        <v>380</v>
      </c>
      <c r="X253" s="157">
        <f t="shared" si="302"/>
        <v>300</v>
      </c>
      <c r="Y253" s="157">
        <f t="shared" si="303"/>
        <v>220</v>
      </c>
      <c r="Z253" s="17">
        <f>'ĐẤT PNN'!U253</f>
        <v>1</v>
      </c>
      <c r="AA253" s="29">
        <f t="shared" ref="AA253:AA258" si="377">AA252</f>
        <v>150</v>
      </c>
      <c r="AB253" s="29">
        <f t="shared" ref="AB253:AB258" si="378">AB252</f>
        <v>140</v>
      </c>
      <c r="AC253" s="29">
        <f t="shared" ref="AC253:AC258" si="379">AC252</f>
        <v>130</v>
      </c>
      <c r="AD253" s="29">
        <f t="shared" ref="AD253:AD258" si="380">AD252</f>
        <v>120</v>
      </c>
      <c r="AE253" s="157">
        <f t="shared" si="304"/>
        <v>500</v>
      </c>
      <c r="AF253" s="157">
        <f t="shared" si="305"/>
        <v>350</v>
      </c>
      <c r="AG253" s="157">
        <f t="shared" si="306"/>
        <v>290</v>
      </c>
      <c r="AH253" s="157">
        <f t="shared" si="307"/>
        <v>220</v>
      </c>
      <c r="AI253" s="160">
        <f>'ĐẤT PNN'!I253-'ĐẤT NN'!O253</f>
        <v>820</v>
      </c>
    </row>
    <row r="254" spans="1:35" ht="126" customHeight="1" x14ac:dyDescent="0.25">
      <c r="A254" s="166">
        <f>'ĐẤT PNN'!A254</f>
        <v>248</v>
      </c>
      <c r="B254" s="166" t="str">
        <f>'ĐẤT PNN'!B254</f>
        <v>VT3</v>
      </c>
      <c r="C254" s="166" t="s">
        <v>500</v>
      </c>
      <c r="D254" s="166" t="s">
        <v>147</v>
      </c>
      <c r="E254" s="166" t="s">
        <v>501</v>
      </c>
      <c r="F254" s="166" t="s">
        <v>497</v>
      </c>
      <c r="G254" s="166" t="str">
        <f t="shared" si="360"/>
        <v>Xã Định QuánTTDQVị trí 1170</v>
      </c>
      <c r="H254" s="166"/>
      <c r="I254" s="166"/>
      <c r="J254" s="194" t="str">
        <f>'ĐẤT PNN'!D254</f>
        <v>Các tuyến đường giao thông đấu nối trực tiếp ra Quốc lộ 20 đoạn từ Giáp chi nhánh Điện lực Định Quán đến Cầu Trắng có hiện trạng là đường nhựa, bê tông xi măng:
- Có bề rộng ≥5m, cách đường giao thông &gt;600m.
- Có bề rộng từ ≥3m đến &lt;5m, cách đường giao thông từ &gt;400m đến ≤600m.
- Có bề rộng &lt;3m, cách đường giao thông ≤200m.</v>
      </c>
      <c r="K254" s="194"/>
      <c r="L254" s="194"/>
      <c r="M254" s="170">
        <f t="shared" si="371"/>
        <v>135</v>
      </c>
      <c r="N254" s="170">
        <f t="shared" si="372"/>
        <v>130</v>
      </c>
      <c r="O254" s="170">
        <v>300</v>
      </c>
      <c r="P254" s="170">
        <v>290</v>
      </c>
      <c r="Q254" s="182">
        <v>1.1200000000000001</v>
      </c>
      <c r="R254" s="29">
        <f t="shared" si="373"/>
        <v>170</v>
      </c>
      <c r="S254" s="29">
        <f t="shared" si="374"/>
        <v>150</v>
      </c>
      <c r="T254" s="29">
        <f t="shared" si="375"/>
        <v>135</v>
      </c>
      <c r="U254" s="29">
        <f t="shared" si="376"/>
        <v>120</v>
      </c>
      <c r="V254" s="157">
        <f t="shared" si="300"/>
        <v>570</v>
      </c>
      <c r="W254" s="157">
        <f t="shared" si="301"/>
        <v>380</v>
      </c>
      <c r="X254" s="157">
        <f t="shared" si="302"/>
        <v>300</v>
      </c>
      <c r="Y254" s="157">
        <f t="shared" si="303"/>
        <v>220</v>
      </c>
      <c r="Z254" s="17">
        <f>'ĐẤT PNN'!U254</f>
        <v>1</v>
      </c>
      <c r="AA254" s="29">
        <f t="shared" si="377"/>
        <v>150</v>
      </c>
      <c r="AB254" s="29">
        <f t="shared" si="378"/>
        <v>140</v>
      </c>
      <c r="AC254" s="29">
        <f t="shared" si="379"/>
        <v>130</v>
      </c>
      <c r="AD254" s="29">
        <f t="shared" si="380"/>
        <v>120</v>
      </c>
      <c r="AE254" s="157">
        <f t="shared" si="304"/>
        <v>500</v>
      </c>
      <c r="AF254" s="157">
        <f t="shared" si="305"/>
        <v>350</v>
      </c>
      <c r="AG254" s="157">
        <f t="shared" si="306"/>
        <v>290</v>
      </c>
      <c r="AH254" s="157">
        <f t="shared" si="307"/>
        <v>220</v>
      </c>
      <c r="AI254" s="160">
        <f>'ĐẤT PNN'!I254-'ĐẤT NN'!O254</f>
        <v>600</v>
      </c>
    </row>
    <row r="255" spans="1:35" ht="63" customHeight="1" x14ac:dyDescent="0.25">
      <c r="A255" s="166">
        <f>'ĐẤT PNN'!A255</f>
        <v>249</v>
      </c>
      <c r="B255" s="166" t="str">
        <f>'ĐẤT PNN'!B255</f>
        <v>VT4</v>
      </c>
      <c r="C255" s="166" t="s">
        <v>502</v>
      </c>
      <c r="D255" s="166" t="s">
        <v>147</v>
      </c>
      <c r="E255" s="166" t="s">
        <v>503</v>
      </c>
      <c r="F255" s="166" t="s">
        <v>497</v>
      </c>
      <c r="G255" s="166" t="str">
        <f t="shared" si="360"/>
        <v>Xã Định QuánTTDQVị trí 1170</v>
      </c>
      <c r="H255" s="166"/>
      <c r="I255" s="166"/>
      <c r="J255" s="194" t="str">
        <f>'ĐẤT PNN'!D255</f>
        <v>Các tuyến đường giao thông đấu nối trực tiếp ra Quốc lộ 20 đoạn từ Giáp chi nhánh Điện lực Định Quán đến Cầu Trắng có hiện trạng là đường nhựa, bê tông xi măng:
- Có bề rộng từ ≥3m đến &lt;5m, cách đường giao thông &gt;600m.
- Có bề rộng &lt;3m, cách đường giao thông &gt;200m.</v>
      </c>
      <c r="K255" s="194"/>
      <c r="L255" s="194"/>
      <c r="M255" s="170">
        <f t="shared" si="371"/>
        <v>120</v>
      </c>
      <c r="N255" s="170">
        <f t="shared" si="372"/>
        <v>120</v>
      </c>
      <c r="O255" s="170">
        <v>220</v>
      </c>
      <c r="P255" s="170">
        <v>220</v>
      </c>
      <c r="Q255" s="182">
        <v>1.1200000000000001</v>
      </c>
      <c r="R255" s="29">
        <f t="shared" si="373"/>
        <v>170</v>
      </c>
      <c r="S255" s="29">
        <f t="shared" si="374"/>
        <v>150</v>
      </c>
      <c r="T255" s="29">
        <f t="shared" si="375"/>
        <v>135</v>
      </c>
      <c r="U255" s="29">
        <f t="shared" si="376"/>
        <v>120</v>
      </c>
      <c r="V255" s="157">
        <f t="shared" si="300"/>
        <v>570</v>
      </c>
      <c r="W255" s="157">
        <f t="shared" si="301"/>
        <v>380</v>
      </c>
      <c r="X255" s="157">
        <f t="shared" si="302"/>
        <v>300</v>
      </c>
      <c r="Y255" s="157">
        <f t="shared" si="303"/>
        <v>220</v>
      </c>
      <c r="Z255" s="17">
        <f>'ĐẤT PNN'!U255</f>
        <v>1</v>
      </c>
      <c r="AA255" s="29">
        <f t="shared" si="377"/>
        <v>150</v>
      </c>
      <c r="AB255" s="29">
        <f t="shared" si="378"/>
        <v>140</v>
      </c>
      <c r="AC255" s="29">
        <f t="shared" si="379"/>
        <v>130</v>
      </c>
      <c r="AD255" s="29">
        <f t="shared" si="380"/>
        <v>120</v>
      </c>
      <c r="AE255" s="157">
        <f t="shared" si="304"/>
        <v>500</v>
      </c>
      <c r="AF255" s="157">
        <f t="shared" si="305"/>
        <v>350</v>
      </c>
      <c r="AG255" s="157">
        <f t="shared" si="306"/>
        <v>290</v>
      </c>
      <c r="AH255" s="157">
        <f t="shared" si="307"/>
        <v>220</v>
      </c>
      <c r="AI255" s="160">
        <f>'ĐẤT PNN'!I255-'ĐẤT NN'!O255</f>
        <v>440</v>
      </c>
    </row>
    <row r="256" spans="1:35" ht="110.25" customHeight="1" x14ac:dyDescent="0.25">
      <c r="A256" s="166">
        <f>'ĐẤT PNN'!A256</f>
        <v>250</v>
      </c>
      <c r="B256" s="166" t="str">
        <f>'ĐẤT PNN'!B256</f>
        <v>VT2*0,8</v>
      </c>
      <c r="C256" s="166" t="s">
        <v>498</v>
      </c>
      <c r="D256" s="166" t="s">
        <v>147</v>
      </c>
      <c r="E256" s="166" t="s">
        <v>499</v>
      </c>
      <c r="F256" s="166" t="s">
        <v>497</v>
      </c>
      <c r="G256" s="166" t="str">
        <f t="shared" si="360"/>
        <v>Xã Định QuánTTDQVị trí 1170</v>
      </c>
      <c r="H256" s="166"/>
      <c r="I256" s="166"/>
      <c r="J256" s="194" t="str">
        <f>'ĐẤT PNN'!D256</f>
        <v>Các tuyến đường giao thông không đấu nối trực tiếp và thông ra Quốc lộ 20 đoạn từ Giáp chi nhánh Điện lực Định Quán đến Cầu Trắng có hiện trạng là đường nhựa, bê tông xi măng:
- Có bề rộng ≥5m, cách đường giao thông ≤600m.
- Có bề rộng từ ≥3m đến &lt;5m, cách đường giao thông ≤400m.</v>
      </c>
      <c r="K256" s="194"/>
      <c r="L256" s="194"/>
      <c r="M256" s="170">
        <f t="shared" si="371"/>
        <v>150</v>
      </c>
      <c r="N256" s="170">
        <f t="shared" si="372"/>
        <v>140</v>
      </c>
      <c r="O256" s="170">
        <v>380</v>
      </c>
      <c r="P256" s="170">
        <v>350</v>
      </c>
      <c r="Q256" s="182">
        <v>1.1200000000000001</v>
      </c>
      <c r="R256" s="29">
        <f t="shared" si="373"/>
        <v>170</v>
      </c>
      <c r="S256" s="29">
        <f t="shared" si="374"/>
        <v>150</v>
      </c>
      <c r="T256" s="29">
        <f t="shared" si="375"/>
        <v>135</v>
      </c>
      <c r="U256" s="29">
        <f t="shared" si="376"/>
        <v>120</v>
      </c>
      <c r="V256" s="157">
        <f t="shared" si="300"/>
        <v>570</v>
      </c>
      <c r="W256" s="157">
        <f t="shared" si="301"/>
        <v>380</v>
      </c>
      <c r="X256" s="157">
        <f t="shared" si="302"/>
        <v>300</v>
      </c>
      <c r="Y256" s="157">
        <f t="shared" si="303"/>
        <v>220</v>
      </c>
      <c r="Z256" s="17">
        <f>'ĐẤT PNN'!U256</f>
        <v>1</v>
      </c>
      <c r="AA256" s="29">
        <f t="shared" si="377"/>
        <v>150</v>
      </c>
      <c r="AB256" s="29">
        <f t="shared" si="378"/>
        <v>140</v>
      </c>
      <c r="AC256" s="29">
        <f t="shared" si="379"/>
        <v>130</v>
      </c>
      <c r="AD256" s="29">
        <f t="shared" si="380"/>
        <v>120</v>
      </c>
      <c r="AE256" s="157">
        <f t="shared" si="304"/>
        <v>500</v>
      </c>
      <c r="AF256" s="157">
        <f t="shared" si="305"/>
        <v>350</v>
      </c>
      <c r="AG256" s="157">
        <f t="shared" si="306"/>
        <v>290</v>
      </c>
      <c r="AH256" s="157">
        <f t="shared" si="307"/>
        <v>220</v>
      </c>
      <c r="AI256" s="160">
        <f>'ĐẤT PNN'!I256-'ĐẤT NN'!O256</f>
        <v>720</v>
      </c>
    </row>
    <row r="257" spans="1:35" ht="126" customHeight="1" x14ac:dyDescent="0.25">
      <c r="A257" s="166">
        <f>'ĐẤT PNN'!A257</f>
        <v>251</v>
      </c>
      <c r="B257" s="166" t="str">
        <f>'ĐẤT PNN'!B257</f>
        <v>VT3*0,8</v>
      </c>
      <c r="C257" s="166" t="s">
        <v>500</v>
      </c>
      <c r="D257" s="166" t="s">
        <v>147</v>
      </c>
      <c r="E257" s="166" t="s">
        <v>501</v>
      </c>
      <c r="F257" s="166" t="s">
        <v>497</v>
      </c>
      <c r="G257" s="166" t="str">
        <f t="shared" si="360"/>
        <v>Xã Định QuánTTDQVị trí 1170</v>
      </c>
      <c r="H257" s="166"/>
      <c r="I257" s="166"/>
      <c r="J257" s="194" t="str">
        <f>'ĐẤT PNN'!D257</f>
        <v>Các tuyến đường giao thông không đấu nối trực tiếp và thông ra Quốc lộ 20 đoạn từ Giáp chi nhánh Điện lực Định Quán đến Cầu Trắng có hiện trạng là đường nhựa, bê tông xi măng:
- Có bề rộng ≥5m, cách đường giao thông &gt;600m.
- Có bề rộng từ ≥3m đến &lt;5m, cách đường giao thông từ &gt;400m đến ≤600m.
- Có bề rộng &lt;3m, cách đường giao thông ≤200m.</v>
      </c>
      <c r="K257" s="194"/>
      <c r="L257" s="194"/>
      <c r="M257" s="170">
        <f t="shared" si="371"/>
        <v>135</v>
      </c>
      <c r="N257" s="170">
        <f t="shared" si="372"/>
        <v>130</v>
      </c>
      <c r="O257" s="170">
        <v>300</v>
      </c>
      <c r="P257" s="170">
        <v>290</v>
      </c>
      <c r="Q257" s="182">
        <v>1.1200000000000001</v>
      </c>
      <c r="R257" s="29">
        <f t="shared" si="373"/>
        <v>170</v>
      </c>
      <c r="S257" s="29">
        <f t="shared" si="374"/>
        <v>150</v>
      </c>
      <c r="T257" s="29">
        <f t="shared" si="375"/>
        <v>135</v>
      </c>
      <c r="U257" s="29">
        <f t="shared" si="376"/>
        <v>120</v>
      </c>
      <c r="V257" s="157">
        <f t="shared" si="300"/>
        <v>570</v>
      </c>
      <c r="W257" s="157">
        <f t="shared" si="301"/>
        <v>380</v>
      </c>
      <c r="X257" s="157">
        <f t="shared" si="302"/>
        <v>300</v>
      </c>
      <c r="Y257" s="157">
        <f t="shared" si="303"/>
        <v>220</v>
      </c>
      <c r="Z257" s="17">
        <f>'ĐẤT PNN'!U257</f>
        <v>1</v>
      </c>
      <c r="AA257" s="29">
        <f t="shared" si="377"/>
        <v>150</v>
      </c>
      <c r="AB257" s="29">
        <f t="shared" si="378"/>
        <v>140</v>
      </c>
      <c r="AC257" s="29">
        <f t="shared" si="379"/>
        <v>130</v>
      </c>
      <c r="AD257" s="29">
        <f t="shared" si="380"/>
        <v>120</v>
      </c>
      <c r="AE257" s="157">
        <f t="shared" si="304"/>
        <v>500</v>
      </c>
      <c r="AF257" s="157">
        <f t="shared" si="305"/>
        <v>350</v>
      </c>
      <c r="AG257" s="157">
        <f t="shared" si="306"/>
        <v>290</v>
      </c>
      <c r="AH257" s="157">
        <f t="shared" si="307"/>
        <v>220</v>
      </c>
      <c r="AI257" s="160">
        <f>'ĐẤT PNN'!I257-'ĐẤT NN'!O257</f>
        <v>540</v>
      </c>
    </row>
    <row r="258" spans="1:35" ht="63" customHeight="1" x14ac:dyDescent="0.25">
      <c r="A258" s="166">
        <f>'ĐẤT PNN'!A258</f>
        <v>252</v>
      </c>
      <c r="B258" s="166" t="str">
        <f>'ĐẤT PNN'!B258</f>
        <v>VT4*0,8</v>
      </c>
      <c r="C258" s="166" t="s">
        <v>502</v>
      </c>
      <c r="D258" s="166" t="s">
        <v>147</v>
      </c>
      <c r="E258" s="166" t="s">
        <v>503</v>
      </c>
      <c r="F258" s="166" t="s">
        <v>497</v>
      </c>
      <c r="G258" s="166" t="str">
        <f t="shared" si="360"/>
        <v>Xã Định QuánTTDQVị trí 1170</v>
      </c>
      <c r="H258" s="166"/>
      <c r="I258" s="166"/>
      <c r="J258" s="194" t="str">
        <f>'ĐẤT PNN'!D258</f>
        <v>Các tuyến đường giao thông không đấu nối trực tiếp và thông ra Quốc lộ 20 đoạn từ Giáp chi nhánh Điện lực Định Quán đến Cầu Trắng có hiện trạng là đường nhựa, bê tông xi măng:
- Có bề rộng từ ≥3m đến &lt;5m, cách đường giao thông &gt;600m.
- Có bề rộng &lt;3m, cách đường giao thông &gt;200m.</v>
      </c>
      <c r="K258" s="194"/>
      <c r="L258" s="194"/>
      <c r="M258" s="170">
        <f t="shared" si="371"/>
        <v>120</v>
      </c>
      <c r="N258" s="170">
        <f t="shared" si="372"/>
        <v>120</v>
      </c>
      <c r="O258" s="170">
        <v>220</v>
      </c>
      <c r="P258" s="170">
        <v>220</v>
      </c>
      <c r="Q258" s="182">
        <v>1.1200000000000001</v>
      </c>
      <c r="R258" s="29">
        <f t="shared" si="373"/>
        <v>170</v>
      </c>
      <c r="S258" s="29">
        <f t="shared" si="374"/>
        <v>150</v>
      </c>
      <c r="T258" s="29">
        <f t="shared" si="375"/>
        <v>135</v>
      </c>
      <c r="U258" s="29">
        <f t="shared" si="376"/>
        <v>120</v>
      </c>
      <c r="V258" s="157">
        <f t="shared" si="300"/>
        <v>570</v>
      </c>
      <c r="W258" s="157">
        <f t="shared" si="301"/>
        <v>380</v>
      </c>
      <c r="X258" s="157">
        <f t="shared" si="302"/>
        <v>300</v>
      </c>
      <c r="Y258" s="157">
        <f t="shared" si="303"/>
        <v>220</v>
      </c>
      <c r="Z258" s="17">
        <f>'ĐẤT PNN'!U258</f>
        <v>1</v>
      </c>
      <c r="AA258" s="29">
        <f t="shared" si="377"/>
        <v>150</v>
      </c>
      <c r="AB258" s="29">
        <f t="shared" si="378"/>
        <v>140</v>
      </c>
      <c r="AC258" s="29">
        <f t="shared" si="379"/>
        <v>130</v>
      </c>
      <c r="AD258" s="29">
        <f t="shared" si="380"/>
        <v>120</v>
      </c>
      <c r="AE258" s="157">
        <f t="shared" si="304"/>
        <v>500</v>
      </c>
      <c r="AF258" s="157">
        <f t="shared" si="305"/>
        <v>350</v>
      </c>
      <c r="AG258" s="157">
        <f t="shared" si="306"/>
        <v>290</v>
      </c>
      <c r="AH258" s="157">
        <f t="shared" si="307"/>
        <v>220</v>
      </c>
      <c r="AI258" s="160">
        <f>'ĐẤT PNN'!I258-'ĐẤT NN'!O258</f>
        <v>380</v>
      </c>
    </row>
    <row r="259" spans="1:35" ht="47.25" x14ac:dyDescent="0.25">
      <c r="A259" s="166">
        <f>'ĐẤT PNN'!A259</f>
        <v>253</v>
      </c>
      <c r="B259" s="166" t="str">
        <f>'ĐẤT PNN'!B259</f>
        <v>DQ1DT_D6</v>
      </c>
      <c r="C259" s="166" t="s">
        <v>495</v>
      </c>
      <c r="D259" s="166" t="s">
        <v>147</v>
      </c>
      <c r="E259" s="166" t="s">
        <v>496</v>
      </c>
      <c r="F259" s="166" t="s">
        <v>497</v>
      </c>
      <c r="G259" s="166" t="str">
        <f t="shared" si="360"/>
        <v>Xã Định QuánTTDQVị trí 1170</v>
      </c>
      <c r="H259" s="181" t="s">
        <v>483</v>
      </c>
      <c r="I259" s="181" t="s">
        <v>484</v>
      </c>
      <c r="J259" s="167" t="str">
        <f>'ĐẤT PNN'!D259</f>
        <v>Quốc lộ 20</v>
      </c>
      <c r="K259" s="167" t="str">
        <f>'ĐẤT PNN'!E259</f>
        <v>Cầu Trắng</v>
      </c>
      <c r="L259" s="167" t="str">
        <f>'ĐẤT PNN'!F259</f>
        <v>Hết ranh xã Định Quán</v>
      </c>
      <c r="M259" s="168">
        <f>R259</f>
        <v>170</v>
      </c>
      <c r="N259" s="169">
        <f>AA259</f>
        <v>150</v>
      </c>
      <c r="O259" s="170">
        <v>570</v>
      </c>
      <c r="P259" s="170">
        <v>500</v>
      </c>
      <c r="Q259" s="182">
        <v>1.1200000000000001</v>
      </c>
      <c r="R259" s="73">
        <v>170</v>
      </c>
      <c r="S259" s="73">
        <v>150</v>
      </c>
      <c r="T259" s="73">
        <v>135</v>
      </c>
      <c r="U259" s="73">
        <v>120</v>
      </c>
      <c r="V259" s="157">
        <f t="shared" si="300"/>
        <v>570</v>
      </c>
      <c r="W259" s="157">
        <f t="shared" si="301"/>
        <v>380</v>
      </c>
      <c r="X259" s="157">
        <f t="shared" si="302"/>
        <v>300</v>
      </c>
      <c r="Y259" s="157">
        <f t="shared" si="303"/>
        <v>220</v>
      </c>
      <c r="Z259" s="17"/>
      <c r="AA259" s="136">
        <v>150</v>
      </c>
      <c r="AB259" s="136">
        <v>140</v>
      </c>
      <c r="AC259" s="136">
        <v>130</v>
      </c>
      <c r="AD259" s="136">
        <v>120</v>
      </c>
      <c r="AE259" s="157">
        <f t="shared" si="304"/>
        <v>500</v>
      </c>
      <c r="AF259" s="157">
        <f t="shared" si="305"/>
        <v>350</v>
      </c>
      <c r="AG259" s="157">
        <f t="shared" si="306"/>
        <v>290</v>
      </c>
      <c r="AH259" s="157">
        <f t="shared" si="307"/>
        <v>220</v>
      </c>
      <c r="AI259" s="160">
        <f>'ĐẤT PNN'!I259-'ĐẤT NN'!O259</f>
        <v>3830</v>
      </c>
    </row>
    <row r="260" spans="1:35" ht="110.25" customHeight="1" x14ac:dyDescent="0.25">
      <c r="A260" s="166">
        <f>'ĐẤT PNN'!A260</f>
        <v>254</v>
      </c>
      <c r="B260" s="166" t="str">
        <f>'ĐẤT PNN'!B260</f>
        <v>VT2</v>
      </c>
      <c r="C260" s="166" t="s">
        <v>498</v>
      </c>
      <c r="D260" s="166" t="s">
        <v>147</v>
      </c>
      <c r="E260" s="166" t="s">
        <v>499</v>
      </c>
      <c r="F260" s="166" t="s">
        <v>497</v>
      </c>
      <c r="G260" s="166" t="str">
        <f t="shared" si="360"/>
        <v>Xã Định QuánTTDQVị trí 1170</v>
      </c>
      <c r="H260" s="166"/>
      <c r="I260" s="166"/>
      <c r="J260" s="194" t="str">
        <f>'ĐẤT PNN'!D260</f>
        <v>Các tuyến đường giao thông đấu nối trực tiếp ra Quốc lộ 20 đoạn từ Cầu Trắng đến Hết ranh xã Định Quán có hiện trạng là đường nhựa, bê tông xi măng:
- Có bề rộng ≥5m, cách đường giao thông ≤600m.
- Có bề rộng từ ≥3m đến &lt;5m, cách đường giao thông ≤400m.</v>
      </c>
      <c r="K260" s="194"/>
      <c r="L260" s="194"/>
      <c r="M260" s="170">
        <f t="shared" ref="M260:M265" si="381">IF(B260="VT2",S260,IF(B260="VT3",T260,IF(B260="VT2*0,8",S260,IF(B260="VT3*0,8",T260,U260))))</f>
        <v>150</v>
      </c>
      <c r="N260" s="170">
        <f t="shared" ref="N260:N265" si="382">IF(B260="VT2",AB260,IF(B260="VT3",AC260,IF(B260="VT2*0,8",AB260,IF(B260="VT3*0,8",AC260,AD260))))</f>
        <v>140</v>
      </c>
      <c r="O260" s="170">
        <v>380</v>
      </c>
      <c r="P260" s="170">
        <v>350</v>
      </c>
      <c r="Q260" s="182">
        <v>1.1200000000000001</v>
      </c>
      <c r="R260" s="29">
        <f t="shared" ref="R260:R265" si="383">R259</f>
        <v>170</v>
      </c>
      <c r="S260" s="29">
        <f t="shared" ref="S260:S265" si="384">S259</f>
        <v>150</v>
      </c>
      <c r="T260" s="29">
        <f t="shared" ref="T260:T265" si="385">T259</f>
        <v>135</v>
      </c>
      <c r="U260" s="29">
        <f t="shared" ref="U260:U265" si="386">U259</f>
        <v>120</v>
      </c>
      <c r="V260" s="157">
        <f t="shared" si="300"/>
        <v>570</v>
      </c>
      <c r="W260" s="157">
        <f t="shared" si="301"/>
        <v>380</v>
      </c>
      <c r="X260" s="157">
        <f t="shared" si="302"/>
        <v>300</v>
      </c>
      <c r="Y260" s="157">
        <f t="shared" si="303"/>
        <v>220</v>
      </c>
      <c r="Z260" s="17">
        <f>'ĐẤT PNN'!U260</f>
        <v>1</v>
      </c>
      <c r="AA260" s="29">
        <f t="shared" ref="AA260:AA265" si="387">AA259</f>
        <v>150</v>
      </c>
      <c r="AB260" s="29">
        <f t="shared" ref="AB260:AB265" si="388">AB259</f>
        <v>140</v>
      </c>
      <c r="AC260" s="29">
        <f t="shared" ref="AC260:AC265" si="389">AC259</f>
        <v>130</v>
      </c>
      <c r="AD260" s="29">
        <f t="shared" ref="AD260:AD265" si="390">AD259</f>
        <v>120</v>
      </c>
      <c r="AE260" s="157">
        <f t="shared" si="304"/>
        <v>500</v>
      </c>
      <c r="AF260" s="157">
        <f t="shared" si="305"/>
        <v>350</v>
      </c>
      <c r="AG260" s="157">
        <f t="shared" si="306"/>
        <v>290</v>
      </c>
      <c r="AH260" s="157">
        <f t="shared" si="307"/>
        <v>220</v>
      </c>
      <c r="AI260" s="160">
        <f>'ĐẤT PNN'!I260-'ĐẤT NN'!O260</f>
        <v>820</v>
      </c>
    </row>
    <row r="261" spans="1:35" ht="126" customHeight="1" x14ac:dyDescent="0.25">
      <c r="A261" s="166">
        <f>'ĐẤT PNN'!A261</f>
        <v>255</v>
      </c>
      <c r="B261" s="166" t="str">
        <f>'ĐẤT PNN'!B261</f>
        <v>VT3</v>
      </c>
      <c r="C261" s="166" t="s">
        <v>500</v>
      </c>
      <c r="D261" s="166" t="s">
        <v>147</v>
      </c>
      <c r="E261" s="166" t="s">
        <v>501</v>
      </c>
      <c r="F261" s="166" t="s">
        <v>497</v>
      </c>
      <c r="G261" s="166" t="str">
        <f t="shared" si="360"/>
        <v>Xã Định QuánTTDQVị trí 1170</v>
      </c>
      <c r="H261" s="166"/>
      <c r="I261" s="166"/>
      <c r="J261" s="194" t="str">
        <f>'ĐẤT PNN'!D261</f>
        <v>Các tuyến đường giao thông đấu nối trực tiếp ra Quốc lộ 20 đoạn từ Cầu Trắng đến Hết ranh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261" s="194"/>
      <c r="L261" s="194"/>
      <c r="M261" s="170">
        <f t="shared" si="381"/>
        <v>135</v>
      </c>
      <c r="N261" s="170">
        <f t="shared" si="382"/>
        <v>130</v>
      </c>
      <c r="O261" s="170">
        <v>300</v>
      </c>
      <c r="P261" s="170">
        <v>290</v>
      </c>
      <c r="Q261" s="182">
        <v>1.1200000000000001</v>
      </c>
      <c r="R261" s="29">
        <f t="shared" si="383"/>
        <v>170</v>
      </c>
      <c r="S261" s="29">
        <f t="shared" si="384"/>
        <v>150</v>
      </c>
      <c r="T261" s="29">
        <f t="shared" si="385"/>
        <v>135</v>
      </c>
      <c r="U261" s="29">
        <f t="shared" si="386"/>
        <v>120</v>
      </c>
      <c r="V261" s="157">
        <f t="shared" si="300"/>
        <v>570</v>
      </c>
      <c r="W261" s="157">
        <f t="shared" si="301"/>
        <v>380</v>
      </c>
      <c r="X261" s="157">
        <f t="shared" si="302"/>
        <v>300</v>
      </c>
      <c r="Y261" s="157">
        <f t="shared" si="303"/>
        <v>220</v>
      </c>
      <c r="Z261" s="17">
        <f>'ĐẤT PNN'!U261</f>
        <v>1</v>
      </c>
      <c r="AA261" s="29">
        <f t="shared" si="387"/>
        <v>150</v>
      </c>
      <c r="AB261" s="29">
        <f t="shared" si="388"/>
        <v>140</v>
      </c>
      <c r="AC261" s="29">
        <f t="shared" si="389"/>
        <v>130</v>
      </c>
      <c r="AD261" s="29">
        <f t="shared" si="390"/>
        <v>120</v>
      </c>
      <c r="AE261" s="157">
        <f t="shared" si="304"/>
        <v>500</v>
      </c>
      <c r="AF261" s="157">
        <f t="shared" si="305"/>
        <v>350</v>
      </c>
      <c r="AG261" s="157">
        <f t="shared" si="306"/>
        <v>290</v>
      </c>
      <c r="AH261" s="157">
        <f t="shared" si="307"/>
        <v>220</v>
      </c>
      <c r="AI261" s="160">
        <f>'ĐẤT PNN'!I261-'ĐẤT NN'!O261</f>
        <v>600</v>
      </c>
    </row>
    <row r="262" spans="1:35" ht="63" customHeight="1" x14ac:dyDescent="0.25">
      <c r="A262" s="166">
        <f>'ĐẤT PNN'!A262</f>
        <v>256</v>
      </c>
      <c r="B262" s="166" t="str">
        <f>'ĐẤT PNN'!B262</f>
        <v>VT4</v>
      </c>
      <c r="C262" s="166" t="s">
        <v>502</v>
      </c>
      <c r="D262" s="166" t="s">
        <v>147</v>
      </c>
      <c r="E262" s="166" t="s">
        <v>503</v>
      </c>
      <c r="F262" s="166" t="s">
        <v>497</v>
      </c>
      <c r="G262" s="166" t="str">
        <f t="shared" si="360"/>
        <v>Xã Định QuánTTDQVị trí 1170</v>
      </c>
      <c r="H262" s="166"/>
      <c r="I262" s="166"/>
      <c r="J262" s="194" t="str">
        <f>'ĐẤT PNN'!D262</f>
        <v>Các tuyến đường giao thông đấu nối trực tiếp ra Quốc lộ 20 đoạn từ Cầu Trắng đến Hết ranh xã Định Quán có hiện trạng là đường nhựa, bê tông xi măng:
- Có bề rộng từ ≥3m đến &lt;5m, cách đường giao thông &gt;600m.
- Có bề rộng &lt;3m, cách đường giao thông &gt;200m.</v>
      </c>
      <c r="K262" s="194"/>
      <c r="L262" s="194"/>
      <c r="M262" s="170">
        <f t="shared" si="381"/>
        <v>120</v>
      </c>
      <c r="N262" s="170">
        <f t="shared" si="382"/>
        <v>120</v>
      </c>
      <c r="O262" s="170">
        <v>220</v>
      </c>
      <c r="P262" s="170">
        <v>220</v>
      </c>
      <c r="Q262" s="182">
        <v>1.1200000000000001</v>
      </c>
      <c r="R262" s="29">
        <f t="shared" si="383"/>
        <v>170</v>
      </c>
      <c r="S262" s="29">
        <f t="shared" si="384"/>
        <v>150</v>
      </c>
      <c r="T262" s="29">
        <f t="shared" si="385"/>
        <v>135</v>
      </c>
      <c r="U262" s="29">
        <f t="shared" si="386"/>
        <v>120</v>
      </c>
      <c r="V262" s="157">
        <f t="shared" si="300"/>
        <v>570</v>
      </c>
      <c r="W262" s="157">
        <f t="shared" si="301"/>
        <v>380</v>
      </c>
      <c r="X262" s="157">
        <f t="shared" si="302"/>
        <v>300</v>
      </c>
      <c r="Y262" s="157">
        <f t="shared" si="303"/>
        <v>220</v>
      </c>
      <c r="Z262" s="17">
        <f>'ĐẤT PNN'!U262</f>
        <v>1</v>
      </c>
      <c r="AA262" s="29">
        <f t="shared" si="387"/>
        <v>150</v>
      </c>
      <c r="AB262" s="29">
        <f t="shared" si="388"/>
        <v>140</v>
      </c>
      <c r="AC262" s="29">
        <f t="shared" si="389"/>
        <v>130</v>
      </c>
      <c r="AD262" s="29">
        <f t="shared" si="390"/>
        <v>120</v>
      </c>
      <c r="AE262" s="157">
        <f t="shared" si="304"/>
        <v>500</v>
      </c>
      <c r="AF262" s="157">
        <f t="shared" si="305"/>
        <v>350</v>
      </c>
      <c r="AG262" s="157">
        <f t="shared" si="306"/>
        <v>290</v>
      </c>
      <c r="AH262" s="157">
        <f t="shared" si="307"/>
        <v>220</v>
      </c>
      <c r="AI262" s="160">
        <f>'ĐẤT PNN'!I262-'ĐẤT NN'!O262</f>
        <v>440</v>
      </c>
    </row>
    <row r="263" spans="1:35" ht="110.25" customHeight="1" x14ac:dyDescent="0.25">
      <c r="A263" s="166">
        <f>'ĐẤT PNN'!A263</f>
        <v>257</v>
      </c>
      <c r="B263" s="166" t="str">
        <f>'ĐẤT PNN'!B263</f>
        <v>VT2*0,8</v>
      </c>
      <c r="C263" s="166" t="s">
        <v>498</v>
      </c>
      <c r="D263" s="166" t="s">
        <v>147</v>
      </c>
      <c r="E263" s="166" t="s">
        <v>499</v>
      </c>
      <c r="F263" s="166" t="s">
        <v>497</v>
      </c>
      <c r="G263" s="166" t="str">
        <f t="shared" si="360"/>
        <v>Xã Định QuánTTDQVị trí 1170</v>
      </c>
      <c r="H263" s="166"/>
      <c r="I263" s="166"/>
      <c r="J263" s="194" t="str">
        <f>'ĐẤT PNN'!D263</f>
        <v>Các tuyến đường giao thông không đấu nối trực tiếp và thông ra Quốc lộ 20 đoạn từ Cầu Trắng đến Hết ranh xã Định Quán có hiện trạng là đường nhựa, bê tông xi măng:
- Có bề rộng ≥5m, cách đường giao thông ≤600m.
- Có bề rộng từ ≥3m đến &lt;5m, cách đường giao thông ≤400m.</v>
      </c>
      <c r="K263" s="194"/>
      <c r="L263" s="194"/>
      <c r="M263" s="170">
        <f t="shared" si="381"/>
        <v>150</v>
      </c>
      <c r="N263" s="170">
        <f t="shared" si="382"/>
        <v>140</v>
      </c>
      <c r="O263" s="170">
        <v>380</v>
      </c>
      <c r="P263" s="170">
        <v>350</v>
      </c>
      <c r="Q263" s="182">
        <v>1.1200000000000001</v>
      </c>
      <c r="R263" s="29">
        <f t="shared" si="383"/>
        <v>170</v>
      </c>
      <c r="S263" s="29">
        <f t="shared" si="384"/>
        <v>150</v>
      </c>
      <c r="T263" s="29">
        <f t="shared" si="385"/>
        <v>135</v>
      </c>
      <c r="U263" s="29">
        <f t="shared" si="386"/>
        <v>120</v>
      </c>
      <c r="V263" s="157">
        <f t="shared" si="300"/>
        <v>570</v>
      </c>
      <c r="W263" s="157">
        <f t="shared" si="301"/>
        <v>380</v>
      </c>
      <c r="X263" s="157">
        <f t="shared" si="302"/>
        <v>300</v>
      </c>
      <c r="Y263" s="157">
        <f t="shared" si="303"/>
        <v>220</v>
      </c>
      <c r="Z263" s="17">
        <f>'ĐẤT PNN'!U263</f>
        <v>1</v>
      </c>
      <c r="AA263" s="29">
        <f t="shared" si="387"/>
        <v>150</v>
      </c>
      <c r="AB263" s="29">
        <f t="shared" si="388"/>
        <v>140</v>
      </c>
      <c r="AC263" s="29">
        <f t="shared" si="389"/>
        <v>130</v>
      </c>
      <c r="AD263" s="29">
        <f t="shared" si="390"/>
        <v>120</v>
      </c>
      <c r="AE263" s="157">
        <f t="shared" si="304"/>
        <v>500</v>
      </c>
      <c r="AF263" s="157">
        <f t="shared" si="305"/>
        <v>350</v>
      </c>
      <c r="AG263" s="157">
        <f t="shared" si="306"/>
        <v>290</v>
      </c>
      <c r="AH263" s="157">
        <f t="shared" si="307"/>
        <v>220</v>
      </c>
      <c r="AI263" s="160">
        <f>'ĐẤT PNN'!I263-'ĐẤT NN'!O263</f>
        <v>720</v>
      </c>
    </row>
    <row r="264" spans="1:35" ht="126" customHeight="1" x14ac:dyDescent="0.25">
      <c r="A264" s="166">
        <f>'ĐẤT PNN'!A264</f>
        <v>258</v>
      </c>
      <c r="B264" s="166" t="str">
        <f>'ĐẤT PNN'!B264</f>
        <v>VT3*0,8</v>
      </c>
      <c r="C264" s="166" t="s">
        <v>500</v>
      </c>
      <c r="D264" s="166" t="s">
        <v>147</v>
      </c>
      <c r="E264" s="166" t="s">
        <v>501</v>
      </c>
      <c r="F264" s="166" t="s">
        <v>497</v>
      </c>
      <c r="G264" s="166" t="str">
        <f t="shared" si="360"/>
        <v>Xã Định QuánTTDQVị trí 1170</v>
      </c>
      <c r="H264" s="166"/>
      <c r="I264" s="166"/>
      <c r="J264" s="194" t="str">
        <f>'ĐẤT PNN'!D264</f>
        <v>Các tuyến đường giao thông không đấu nối trực tiếp và thông ra Quốc lộ 20 đoạn từ Cầu Trắng đến Hết ranh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264" s="194"/>
      <c r="L264" s="194"/>
      <c r="M264" s="170">
        <f t="shared" si="381"/>
        <v>135</v>
      </c>
      <c r="N264" s="170">
        <f t="shared" si="382"/>
        <v>130</v>
      </c>
      <c r="O264" s="170">
        <v>300</v>
      </c>
      <c r="P264" s="170">
        <v>290</v>
      </c>
      <c r="Q264" s="182">
        <v>1.1200000000000001</v>
      </c>
      <c r="R264" s="29">
        <f t="shared" si="383"/>
        <v>170</v>
      </c>
      <c r="S264" s="29">
        <f t="shared" si="384"/>
        <v>150</v>
      </c>
      <c r="T264" s="29">
        <f t="shared" si="385"/>
        <v>135</v>
      </c>
      <c r="U264" s="29">
        <f t="shared" si="386"/>
        <v>120</v>
      </c>
      <c r="V264" s="157">
        <f t="shared" si="300"/>
        <v>570</v>
      </c>
      <c r="W264" s="157">
        <f t="shared" si="301"/>
        <v>380</v>
      </c>
      <c r="X264" s="157">
        <f t="shared" si="302"/>
        <v>300</v>
      </c>
      <c r="Y264" s="157">
        <f t="shared" si="303"/>
        <v>220</v>
      </c>
      <c r="Z264" s="17">
        <f>'ĐẤT PNN'!U264</f>
        <v>1</v>
      </c>
      <c r="AA264" s="29">
        <f t="shared" si="387"/>
        <v>150</v>
      </c>
      <c r="AB264" s="29">
        <f t="shared" si="388"/>
        <v>140</v>
      </c>
      <c r="AC264" s="29">
        <f t="shared" si="389"/>
        <v>130</v>
      </c>
      <c r="AD264" s="29">
        <f t="shared" si="390"/>
        <v>120</v>
      </c>
      <c r="AE264" s="157">
        <f t="shared" si="304"/>
        <v>500</v>
      </c>
      <c r="AF264" s="157">
        <f t="shared" si="305"/>
        <v>350</v>
      </c>
      <c r="AG264" s="157">
        <f t="shared" si="306"/>
        <v>290</v>
      </c>
      <c r="AH264" s="157">
        <f t="shared" si="307"/>
        <v>220</v>
      </c>
      <c r="AI264" s="160">
        <f>'ĐẤT PNN'!I264-'ĐẤT NN'!O264</f>
        <v>540</v>
      </c>
    </row>
    <row r="265" spans="1:35" ht="63" customHeight="1" x14ac:dyDescent="0.25">
      <c r="A265" s="166">
        <f>'ĐẤT PNN'!A265</f>
        <v>259</v>
      </c>
      <c r="B265" s="166" t="str">
        <f>'ĐẤT PNN'!B265</f>
        <v>VT4*0,8</v>
      </c>
      <c r="C265" s="166" t="s">
        <v>502</v>
      </c>
      <c r="D265" s="166" t="s">
        <v>147</v>
      </c>
      <c r="E265" s="166" t="s">
        <v>503</v>
      </c>
      <c r="F265" s="166" t="s">
        <v>497</v>
      </c>
      <c r="G265" s="166" t="str">
        <f t="shared" si="360"/>
        <v>Xã Định QuánTTDQVị trí 1170</v>
      </c>
      <c r="H265" s="166"/>
      <c r="I265" s="166"/>
      <c r="J265" s="194" t="str">
        <f>'ĐẤT PNN'!D265</f>
        <v>Các tuyến đường giao thông không đấu nối trực tiếp và thông ra Quốc lộ 20 đoạn từ Cầu Trắng đến Hết ranh xã Định Quán có hiện trạng là đường nhựa, bê tông xi măng:
- Có bề rộng từ ≥3m đến &lt;5m, cách đường giao thông &gt;600m.
- Có bề rộng &lt;3m, cách đường giao thông &gt;200m.</v>
      </c>
      <c r="K265" s="194"/>
      <c r="L265" s="194"/>
      <c r="M265" s="170">
        <f t="shared" si="381"/>
        <v>120</v>
      </c>
      <c r="N265" s="170">
        <f t="shared" si="382"/>
        <v>120</v>
      </c>
      <c r="O265" s="170">
        <v>220</v>
      </c>
      <c r="P265" s="170">
        <v>220</v>
      </c>
      <c r="Q265" s="182">
        <v>1.1200000000000001</v>
      </c>
      <c r="R265" s="29">
        <f t="shared" si="383"/>
        <v>170</v>
      </c>
      <c r="S265" s="29">
        <f t="shared" si="384"/>
        <v>150</v>
      </c>
      <c r="T265" s="29">
        <f t="shared" si="385"/>
        <v>135</v>
      </c>
      <c r="U265" s="29">
        <f t="shared" si="386"/>
        <v>120</v>
      </c>
      <c r="V265" s="157">
        <f t="shared" si="300"/>
        <v>570</v>
      </c>
      <c r="W265" s="157">
        <f t="shared" si="301"/>
        <v>380</v>
      </c>
      <c r="X265" s="157">
        <f t="shared" si="302"/>
        <v>300</v>
      </c>
      <c r="Y265" s="157">
        <f t="shared" si="303"/>
        <v>220</v>
      </c>
      <c r="Z265" s="17">
        <f>'ĐẤT PNN'!U265</f>
        <v>1</v>
      </c>
      <c r="AA265" s="29">
        <f t="shared" si="387"/>
        <v>150</v>
      </c>
      <c r="AB265" s="29">
        <f t="shared" si="388"/>
        <v>140</v>
      </c>
      <c r="AC265" s="29">
        <f t="shared" si="389"/>
        <v>130</v>
      </c>
      <c r="AD265" s="29">
        <f t="shared" si="390"/>
        <v>120</v>
      </c>
      <c r="AE265" s="157">
        <f t="shared" si="304"/>
        <v>500</v>
      </c>
      <c r="AF265" s="157">
        <f t="shared" si="305"/>
        <v>350</v>
      </c>
      <c r="AG265" s="157">
        <f t="shared" si="306"/>
        <v>290</v>
      </c>
      <c r="AH265" s="157">
        <f t="shared" si="307"/>
        <v>220</v>
      </c>
      <c r="AI265" s="160">
        <f>'ĐẤT PNN'!I265-'ĐẤT NN'!O265</f>
        <v>380</v>
      </c>
    </row>
    <row r="266" spans="1:35" ht="47.25" x14ac:dyDescent="0.25">
      <c r="A266" s="166">
        <f>'ĐẤT PNN'!A266</f>
        <v>260</v>
      </c>
      <c r="B266" s="166" t="str">
        <f>'ĐẤT PNN'!B266</f>
        <v>DQ3DT</v>
      </c>
      <c r="C266" s="166" t="s">
        <v>495</v>
      </c>
      <c r="D266" s="166" t="s">
        <v>147</v>
      </c>
      <c r="E266" s="166" t="s">
        <v>496</v>
      </c>
      <c r="F266" s="166" t="s">
        <v>497</v>
      </c>
      <c r="G266" s="166" t="str">
        <f t="shared" si="360"/>
        <v>Xã Định QuánTTDQVị trí 1170</v>
      </c>
      <c r="H266" s="181" t="s">
        <v>483</v>
      </c>
      <c r="I266" s="181" t="s">
        <v>484</v>
      </c>
      <c r="J266" s="167" t="str">
        <f>'ĐẤT PNN'!D266</f>
        <v>Đường Cách Mạng Tháng 8</v>
      </c>
      <c r="K266" s="167" t="str">
        <f>'ĐẤT PNN'!E266</f>
        <v>Đường Nguyễn Trãi</v>
      </c>
      <c r="L266" s="167" t="str">
        <f>'ĐẤT PNN'!F266</f>
        <v>Đường Ngô Quyền</v>
      </c>
      <c r="M266" s="168">
        <f>R266</f>
        <v>170</v>
      </c>
      <c r="N266" s="169">
        <f>AA266</f>
        <v>150</v>
      </c>
      <c r="O266" s="170">
        <v>570</v>
      </c>
      <c r="P266" s="170">
        <v>500</v>
      </c>
      <c r="Q266" s="182">
        <v>1.1299999999999999</v>
      </c>
      <c r="R266" s="73">
        <v>170</v>
      </c>
      <c r="S266" s="73">
        <v>150</v>
      </c>
      <c r="T266" s="73">
        <v>135</v>
      </c>
      <c r="U266" s="73">
        <v>120</v>
      </c>
      <c r="V266" s="157">
        <f t="shared" si="300"/>
        <v>570</v>
      </c>
      <c r="W266" s="157">
        <f t="shared" si="301"/>
        <v>380</v>
      </c>
      <c r="X266" s="157">
        <f t="shared" si="302"/>
        <v>300</v>
      </c>
      <c r="Y266" s="157">
        <f t="shared" si="303"/>
        <v>220</v>
      </c>
      <c r="Z266" s="17"/>
      <c r="AA266" s="136">
        <v>150</v>
      </c>
      <c r="AB266" s="136">
        <v>140</v>
      </c>
      <c r="AC266" s="136">
        <v>130</v>
      </c>
      <c r="AD266" s="136">
        <v>120</v>
      </c>
      <c r="AE266" s="157">
        <f t="shared" si="304"/>
        <v>500</v>
      </c>
      <c r="AF266" s="157">
        <f t="shared" si="305"/>
        <v>350</v>
      </c>
      <c r="AG266" s="157">
        <f t="shared" si="306"/>
        <v>290</v>
      </c>
      <c r="AH266" s="157">
        <f t="shared" si="307"/>
        <v>220</v>
      </c>
      <c r="AI266" s="160">
        <f>'ĐẤT PNN'!I266-'ĐẤT NN'!O266</f>
        <v>1030</v>
      </c>
    </row>
    <row r="267" spans="1:35" ht="110.25" customHeight="1" x14ac:dyDescent="0.25">
      <c r="A267" s="166">
        <f>'ĐẤT PNN'!A267</f>
        <v>261</v>
      </c>
      <c r="B267" s="166" t="str">
        <f>'ĐẤT PNN'!B267</f>
        <v>VT2</v>
      </c>
      <c r="C267" s="166" t="s">
        <v>498</v>
      </c>
      <c r="D267" s="166" t="s">
        <v>147</v>
      </c>
      <c r="E267" s="166" t="s">
        <v>499</v>
      </c>
      <c r="F267" s="166" t="s">
        <v>497</v>
      </c>
      <c r="G267" s="166" t="str">
        <f t="shared" si="360"/>
        <v>Xã Định QuánTTDQVị trí 1170</v>
      </c>
      <c r="H267" s="166"/>
      <c r="I267" s="166"/>
      <c r="J267" s="194" t="str">
        <f>'ĐẤT PNN'!D267</f>
        <v>Các tuyến đường giao thông đấu nối trực tiếp ra Đường Cách Mạng Tháng 8 đoạn từ Đường Nguyễn Trãi đến Đường Ngô Quyền có hiện trạng là đường nhựa, bê tông xi măng:
- Có bề rộng ≥5m, cách đường giao thông ≤600m.
- Có bề rộng từ ≥3m đến &lt;5m, cách đường giao thông ≤400m.</v>
      </c>
      <c r="K267" s="194"/>
      <c r="L267" s="194"/>
      <c r="M267" s="170">
        <f t="shared" ref="M267:M272" si="391">IF(B267="VT2",S267,IF(B267="VT3",T267,IF(B267="VT2*0,8",S267,IF(B267="VT3*0,8",T267,U267))))</f>
        <v>150</v>
      </c>
      <c r="N267" s="170">
        <f t="shared" ref="N267:N272" si="392">IF(B267="VT2",AB267,IF(B267="VT3",AC267,IF(B267="VT2*0,8",AB267,IF(B267="VT3*0,8",AC267,AD267))))</f>
        <v>140</v>
      </c>
      <c r="O267" s="170">
        <v>380</v>
      </c>
      <c r="P267" s="170">
        <v>350</v>
      </c>
      <c r="Q267" s="182">
        <v>1.1299999999999999</v>
      </c>
      <c r="R267" s="29">
        <f t="shared" ref="R267:R272" si="393">R266</f>
        <v>170</v>
      </c>
      <c r="S267" s="29">
        <f t="shared" ref="S267:S272" si="394">S266</f>
        <v>150</v>
      </c>
      <c r="T267" s="29">
        <f t="shared" ref="T267:T272" si="395">T266</f>
        <v>135</v>
      </c>
      <c r="U267" s="29">
        <f t="shared" ref="U267:U272" si="396">U266</f>
        <v>120</v>
      </c>
      <c r="V267" s="157">
        <f t="shared" si="300"/>
        <v>570</v>
      </c>
      <c r="W267" s="157">
        <f t="shared" si="301"/>
        <v>380</v>
      </c>
      <c r="X267" s="157">
        <f t="shared" si="302"/>
        <v>300</v>
      </c>
      <c r="Y267" s="157">
        <f t="shared" si="303"/>
        <v>220</v>
      </c>
      <c r="Z267" s="17">
        <f>'ĐẤT PNN'!U267</f>
        <v>2</v>
      </c>
      <c r="AA267" s="29">
        <f t="shared" ref="AA267:AA272" si="397">AA266</f>
        <v>150</v>
      </c>
      <c r="AB267" s="29">
        <f t="shared" ref="AB267:AB272" si="398">AB266</f>
        <v>140</v>
      </c>
      <c r="AC267" s="29">
        <f t="shared" ref="AC267:AC272" si="399">AC266</f>
        <v>130</v>
      </c>
      <c r="AD267" s="29">
        <f t="shared" ref="AD267:AD272" si="400">AD266</f>
        <v>120</v>
      </c>
      <c r="AE267" s="157">
        <f t="shared" si="304"/>
        <v>500</v>
      </c>
      <c r="AF267" s="157">
        <f t="shared" si="305"/>
        <v>350</v>
      </c>
      <c r="AG267" s="157">
        <f t="shared" si="306"/>
        <v>290</v>
      </c>
      <c r="AH267" s="157">
        <f t="shared" si="307"/>
        <v>220</v>
      </c>
      <c r="AI267" s="160">
        <f>'ĐẤT PNN'!I267-'ĐẤT NN'!O267</f>
        <v>400</v>
      </c>
    </row>
    <row r="268" spans="1:35" ht="126" customHeight="1" x14ac:dyDescent="0.25">
      <c r="A268" s="166">
        <f>'ĐẤT PNN'!A268</f>
        <v>262</v>
      </c>
      <c r="B268" s="166" t="str">
        <f>'ĐẤT PNN'!B268</f>
        <v>VT3</v>
      </c>
      <c r="C268" s="166" t="s">
        <v>500</v>
      </c>
      <c r="D268" s="166" t="s">
        <v>147</v>
      </c>
      <c r="E268" s="166" t="s">
        <v>501</v>
      </c>
      <c r="F268" s="166" t="s">
        <v>497</v>
      </c>
      <c r="G268" s="166" t="str">
        <f t="shared" si="360"/>
        <v>Xã Định QuánTTDQVị trí 1170</v>
      </c>
      <c r="H268" s="166"/>
      <c r="I268" s="166"/>
      <c r="J268" s="194" t="str">
        <f>'ĐẤT PNN'!D268</f>
        <v>Các tuyến đường giao thông đấu nối trực tiếp ra Đường Cách Mạng Tháng 8 đoạn từ Đường Nguyễn Trãi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K268" s="194"/>
      <c r="L268" s="194"/>
      <c r="M268" s="170">
        <f t="shared" si="391"/>
        <v>135</v>
      </c>
      <c r="N268" s="170">
        <f t="shared" si="392"/>
        <v>130</v>
      </c>
      <c r="O268" s="170">
        <v>300</v>
      </c>
      <c r="P268" s="170">
        <v>290</v>
      </c>
      <c r="Q268" s="182">
        <v>1.1299999999999999</v>
      </c>
      <c r="R268" s="29">
        <f t="shared" si="393"/>
        <v>170</v>
      </c>
      <c r="S268" s="29">
        <f t="shared" si="394"/>
        <v>150</v>
      </c>
      <c r="T268" s="29">
        <f t="shared" si="395"/>
        <v>135</v>
      </c>
      <c r="U268" s="29">
        <f t="shared" si="396"/>
        <v>120</v>
      </c>
      <c r="V268" s="157">
        <f t="shared" si="300"/>
        <v>570</v>
      </c>
      <c r="W268" s="157">
        <f t="shared" si="301"/>
        <v>380</v>
      </c>
      <c r="X268" s="157">
        <f t="shared" si="302"/>
        <v>300</v>
      </c>
      <c r="Y268" s="157">
        <f t="shared" si="303"/>
        <v>220</v>
      </c>
      <c r="Z268" s="17">
        <f>'ĐẤT PNN'!U268</f>
        <v>2</v>
      </c>
      <c r="AA268" s="29">
        <f t="shared" si="397"/>
        <v>150</v>
      </c>
      <c r="AB268" s="29">
        <f t="shared" si="398"/>
        <v>140</v>
      </c>
      <c r="AC268" s="29">
        <f t="shared" si="399"/>
        <v>130</v>
      </c>
      <c r="AD268" s="29">
        <f t="shared" si="400"/>
        <v>120</v>
      </c>
      <c r="AE268" s="157">
        <f t="shared" si="304"/>
        <v>500</v>
      </c>
      <c r="AF268" s="157">
        <f t="shared" si="305"/>
        <v>350</v>
      </c>
      <c r="AG268" s="157">
        <f t="shared" si="306"/>
        <v>290</v>
      </c>
      <c r="AH268" s="157">
        <f t="shared" si="307"/>
        <v>220</v>
      </c>
      <c r="AI268" s="160">
        <f>'ĐẤT PNN'!I268-'ĐẤT NN'!O268</f>
        <v>190</v>
      </c>
    </row>
    <row r="269" spans="1:35" ht="63" customHeight="1" x14ac:dyDescent="0.25">
      <c r="A269" s="166">
        <f>'ĐẤT PNN'!A269</f>
        <v>263</v>
      </c>
      <c r="B269" s="166" t="str">
        <f>'ĐẤT PNN'!B269</f>
        <v>VT4</v>
      </c>
      <c r="C269" s="166" t="s">
        <v>502</v>
      </c>
      <c r="D269" s="166" t="s">
        <v>147</v>
      </c>
      <c r="E269" s="166" t="s">
        <v>503</v>
      </c>
      <c r="F269" s="166" t="s">
        <v>497</v>
      </c>
      <c r="G269" s="166" t="str">
        <f t="shared" si="360"/>
        <v>Xã Định QuánTTDQVị trí 1170</v>
      </c>
      <c r="H269" s="166"/>
      <c r="I269" s="166"/>
      <c r="J269" s="194" t="str">
        <f>'ĐẤT PNN'!D269</f>
        <v>Các tuyến đường giao thông đấu nối trực tiếp ra Đường Cách Mạng Tháng 8 đoạn từ Đường Nguyễn Trãi đến Đường Ngô Quyền có hiện trạng là đường nhựa, bê tông xi măng:
- Có bề rộng từ ≥3m đến &lt;5m, cách đường giao thông &gt;600m.
- Có bề rộng &lt;3m, cách đường giao thông &gt;200m.</v>
      </c>
      <c r="K269" s="194"/>
      <c r="L269" s="194"/>
      <c r="M269" s="170">
        <f t="shared" si="391"/>
        <v>120</v>
      </c>
      <c r="N269" s="170">
        <f t="shared" si="392"/>
        <v>120</v>
      </c>
      <c r="O269" s="170">
        <v>220</v>
      </c>
      <c r="P269" s="170">
        <v>220</v>
      </c>
      <c r="Q269" s="182">
        <v>1.1299999999999999</v>
      </c>
      <c r="R269" s="29">
        <f t="shared" si="393"/>
        <v>170</v>
      </c>
      <c r="S269" s="29">
        <f t="shared" si="394"/>
        <v>150</v>
      </c>
      <c r="T269" s="29">
        <f t="shared" si="395"/>
        <v>135</v>
      </c>
      <c r="U269" s="29">
        <f t="shared" si="396"/>
        <v>120</v>
      </c>
      <c r="V269" s="157">
        <f t="shared" si="300"/>
        <v>570</v>
      </c>
      <c r="W269" s="157">
        <f t="shared" si="301"/>
        <v>380</v>
      </c>
      <c r="X269" s="157">
        <f t="shared" si="302"/>
        <v>300</v>
      </c>
      <c r="Y269" s="157">
        <f t="shared" si="303"/>
        <v>220</v>
      </c>
      <c r="Z269" s="17">
        <f>'ĐẤT PNN'!U269</f>
        <v>2</v>
      </c>
      <c r="AA269" s="29">
        <f t="shared" si="397"/>
        <v>150</v>
      </c>
      <c r="AB269" s="29">
        <f t="shared" si="398"/>
        <v>140</v>
      </c>
      <c r="AC269" s="29">
        <f t="shared" si="399"/>
        <v>130</v>
      </c>
      <c r="AD269" s="29">
        <f t="shared" si="400"/>
        <v>120</v>
      </c>
      <c r="AE269" s="157">
        <f t="shared" si="304"/>
        <v>500</v>
      </c>
      <c r="AF269" s="157">
        <f t="shared" si="305"/>
        <v>350</v>
      </c>
      <c r="AG269" s="157">
        <f t="shared" si="306"/>
        <v>290</v>
      </c>
      <c r="AH269" s="157">
        <f t="shared" si="307"/>
        <v>220</v>
      </c>
      <c r="AI269" s="160">
        <f>'ĐẤT PNN'!I269-'ĐẤT NN'!O269</f>
        <v>60</v>
      </c>
    </row>
    <row r="270" spans="1:35" ht="110.25" customHeight="1" x14ac:dyDescent="0.25">
      <c r="A270" s="166">
        <f>'ĐẤT PNN'!A270</f>
        <v>264</v>
      </c>
      <c r="B270" s="166" t="str">
        <f>'ĐẤT PNN'!B270</f>
        <v>VT2*0,8</v>
      </c>
      <c r="C270" s="166" t="s">
        <v>498</v>
      </c>
      <c r="D270" s="166" t="s">
        <v>147</v>
      </c>
      <c r="E270" s="166" t="s">
        <v>499</v>
      </c>
      <c r="F270" s="166" t="s">
        <v>497</v>
      </c>
      <c r="G270" s="166" t="str">
        <f t="shared" si="360"/>
        <v>Xã Định QuánTTDQVị trí 1170</v>
      </c>
      <c r="H270" s="166"/>
      <c r="I270" s="166"/>
      <c r="J270" s="194" t="str">
        <f>'ĐẤT PNN'!D270</f>
        <v>Các tuyến đường giao thông không đấu nối trực tiếp và thông ra Đường Cách Mạng Tháng 8 đoạn từ Đường Nguyễn Trãi đến Đường Ngô Quyền có hiện trạng là đường nhựa, bê tông xi măng:
- Có bề rộng ≥5m, cách đường giao thông ≤600m.
- Có bề rộng từ ≥3m đến &lt;5m, cách đường giao thông ≤400m.</v>
      </c>
      <c r="K270" s="194"/>
      <c r="L270" s="194"/>
      <c r="M270" s="170">
        <f t="shared" si="391"/>
        <v>150</v>
      </c>
      <c r="N270" s="170">
        <f t="shared" si="392"/>
        <v>140</v>
      </c>
      <c r="O270" s="170">
        <v>380</v>
      </c>
      <c r="P270" s="170">
        <v>350</v>
      </c>
      <c r="Q270" s="182">
        <v>1.1299999999999999</v>
      </c>
      <c r="R270" s="29">
        <f t="shared" si="393"/>
        <v>170</v>
      </c>
      <c r="S270" s="29">
        <f t="shared" si="394"/>
        <v>150</v>
      </c>
      <c r="T270" s="29">
        <f t="shared" si="395"/>
        <v>135</v>
      </c>
      <c r="U270" s="29">
        <f t="shared" si="396"/>
        <v>120</v>
      </c>
      <c r="V270" s="157">
        <f t="shared" si="300"/>
        <v>570</v>
      </c>
      <c r="W270" s="157">
        <f t="shared" si="301"/>
        <v>380</v>
      </c>
      <c r="X270" s="157">
        <f t="shared" si="302"/>
        <v>300</v>
      </c>
      <c r="Y270" s="157">
        <f t="shared" si="303"/>
        <v>220</v>
      </c>
      <c r="Z270" s="17">
        <f>'ĐẤT PNN'!U270</f>
        <v>2</v>
      </c>
      <c r="AA270" s="29">
        <f t="shared" si="397"/>
        <v>150</v>
      </c>
      <c r="AB270" s="29">
        <f t="shared" si="398"/>
        <v>140</v>
      </c>
      <c r="AC270" s="29">
        <f t="shared" si="399"/>
        <v>130</v>
      </c>
      <c r="AD270" s="29">
        <f t="shared" si="400"/>
        <v>120</v>
      </c>
      <c r="AE270" s="157">
        <f t="shared" si="304"/>
        <v>500</v>
      </c>
      <c r="AF270" s="157">
        <f t="shared" si="305"/>
        <v>350</v>
      </c>
      <c r="AG270" s="157">
        <f t="shared" si="306"/>
        <v>290</v>
      </c>
      <c r="AH270" s="157">
        <f t="shared" si="307"/>
        <v>220</v>
      </c>
      <c r="AI270" s="160">
        <f>'ĐẤT PNN'!I270-'ĐẤT NN'!O270</f>
        <v>340</v>
      </c>
    </row>
    <row r="271" spans="1:35" ht="126" customHeight="1" x14ac:dyDescent="0.25">
      <c r="A271" s="166">
        <f>'ĐẤT PNN'!A271</f>
        <v>265</v>
      </c>
      <c r="B271" s="166" t="str">
        <f>'ĐẤT PNN'!B271</f>
        <v>VT3*0,8</v>
      </c>
      <c r="C271" s="166" t="s">
        <v>500</v>
      </c>
      <c r="D271" s="166" t="s">
        <v>147</v>
      </c>
      <c r="E271" s="166" t="s">
        <v>501</v>
      </c>
      <c r="F271" s="166" t="s">
        <v>497</v>
      </c>
      <c r="G271" s="166" t="str">
        <f t="shared" si="360"/>
        <v>Xã Định QuánTTDQVị trí 1170</v>
      </c>
      <c r="H271" s="166"/>
      <c r="I271" s="166"/>
      <c r="J271" s="194" t="str">
        <f>'ĐẤT PNN'!D271</f>
        <v>Các tuyến đường giao thông không đấu nối trực tiếp và thông ra Đường Cách Mạng Tháng 8 đoạn từ Đường Nguyễn Trãi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K271" s="194"/>
      <c r="L271" s="194"/>
      <c r="M271" s="170">
        <f t="shared" si="391"/>
        <v>135</v>
      </c>
      <c r="N271" s="170">
        <f t="shared" si="392"/>
        <v>130</v>
      </c>
      <c r="O271" s="170">
        <v>300</v>
      </c>
      <c r="P271" s="170">
        <v>290</v>
      </c>
      <c r="Q271" s="182">
        <v>1.1299999999999999</v>
      </c>
      <c r="R271" s="29">
        <f t="shared" si="393"/>
        <v>170</v>
      </c>
      <c r="S271" s="29">
        <f t="shared" si="394"/>
        <v>150</v>
      </c>
      <c r="T271" s="29">
        <f t="shared" si="395"/>
        <v>135</v>
      </c>
      <c r="U271" s="29">
        <f t="shared" si="396"/>
        <v>120</v>
      </c>
      <c r="V271" s="157">
        <f t="shared" ref="V271:V334" si="401">ROUND(R271*10/3,-1)</f>
        <v>570</v>
      </c>
      <c r="W271" s="157">
        <f t="shared" ref="W271:W334" si="402">ROUND(S271*2.5,-1)</f>
        <v>380</v>
      </c>
      <c r="X271" s="157">
        <f t="shared" ref="X271:X334" si="403">ROUND(T271*2.2,-1)</f>
        <v>300</v>
      </c>
      <c r="Y271" s="157">
        <f t="shared" ref="Y271:Y334" si="404">ROUND(U271*1.8,-1)</f>
        <v>220</v>
      </c>
      <c r="Z271" s="17">
        <f>'ĐẤT PNN'!U271</f>
        <v>2</v>
      </c>
      <c r="AA271" s="29">
        <f t="shared" si="397"/>
        <v>150</v>
      </c>
      <c r="AB271" s="29">
        <f t="shared" si="398"/>
        <v>140</v>
      </c>
      <c r="AC271" s="29">
        <f t="shared" si="399"/>
        <v>130</v>
      </c>
      <c r="AD271" s="29">
        <f t="shared" si="400"/>
        <v>120</v>
      </c>
      <c r="AE271" s="157">
        <f t="shared" ref="AE271:AE334" si="405">ROUND(AA271*10/3,-1)</f>
        <v>500</v>
      </c>
      <c r="AF271" s="157">
        <f t="shared" ref="AF271:AF334" si="406">ROUND(AB271*2.5,-1)</f>
        <v>350</v>
      </c>
      <c r="AG271" s="157">
        <f t="shared" ref="AG271:AG334" si="407">ROUND(AC271*2.2,-1)</f>
        <v>290</v>
      </c>
      <c r="AH271" s="157">
        <f t="shared" ref="AH271:AH334" si="408">ROUND(AD271*1.8,-1)</f>
        <v>220</v>
      </c>
      <c r="AI271" s="160">
        <f>'ĐẤT PNN'!I271-'ĐẤT NN'!O271</f>
        <v>140</v>
      </c>
    </row>
    <row r="272" spans="1:35" ht="63" customHeight="1" x14ac:dyDescent="0.25">
      <c r="A272" s="166">
        <f>'ĐẤT PNN'!A272</f>
        <v>266</v>
      </c>
      <c r="B272" s="166" t="str">
        <f>'ĐẤT PNN'!B272</f>
        <v>VT4*0,8</v>
      </c>
      <c r="C272" s="166" t="s">
        <v>502</v>
      </c>
      <c r="D272" s="166" t="s">
        <v>147</v>
      </c>
      <c r="E272" s="166" t="s">
        <v>503</v>
      </c>
      <c r="F272" s="166" t="s">
        <v>497</v>
      </c>
      <c r="G272" s="166" t="str">
        <f t="shared" si="360"/>
        <v>Xã Định QuánTTDQVị trí 1170</v>
      </c>
      <c r="H272" s="166"/>
      <c r="I272" s="166"/>
      <c r="J272" s="194" t="str">
        <f>'ĐẤT PNN'!D272</f>
        <v>Các tuyến đường giao thông không đấu nối trực tiếp và thông ra Đường Cách Mạng Tháng 8 đoạn từ Đường Nguyễn Trãi đến Đường Ngô Quyền có hiện trạng là đường nhựa, bê tông xi măng:
- Có bề rộng từ ≥3m đến &lt;5m, cách đường giao thông &gt;600m.
- Có bề rộng &lt;3m, cách đường giao thông &gt;200m.</v>
      </c>
      <c r="K272" s="194"/>
      <c r="L272" s="194"/>
      <c r="M272" s="170">
        <f t="shared" si="391"/>
        <v>120</v>
      </c>
      <c r="N272" s="170">
        <f t="shared" si="392"/>
        <v>120</v>
      </c>
      <c r="O272" s="170">
        <v>220</v>
      </c>
      <c r="P272" s="170">
        <v>220</v>
      </c>
      <c r="Q272" s="182">
        <v>1.1299999999999999</v>
      </c>
      <c r="R272" s="29">
        <f t="shared" si="393"/>
        <v>170</v>
      </c>
      <c r="S272" s="29">
        <f t="shared" si="394"/>
        <v>150</v>
      </c>
      <c r="T272" s="29">
        <f t="shared" si="395"/>
        <v>135</v>
      </c>
      <c r="U272" s="29">
        <f t="shared" si="396"/>
        <v>120</v>
      </c>
      <c r="V272" s="157">
        <f t="shared" si="401"/>
        <v>570</v>
      </c>
      <c r="W272" s="157">
        <f t="shared" si="402"/>
        <v>380</v>
      </c>
      <c r="X272" s="157">
        <f t="shared" si="403"/>
        <v>300</v>
      </c>
      <c r="Y272" s="157">
        <f t="shared" si="404"/>
        <v>220</v>
      </c>
      <c r="Z272" s="17">
        <f>'ĐẤT PNN'!U272</f>
        <v>2</v>
      </c>
      <c r="AA272" s="29">
        <f t="shared" si="397"/>
        <v>150</v>
      </c>
      <c r="AB272" s="29">
        <f t="shared" si="398"/>
        <v>140</v>
      </c>
      <c r="AC272" s="29">
        <f t="shared" si="399"/>
        <v>130</v>
      </c>
      <c r="AD272" s="29">
        <f t="shared" si="400"/>
        <v>120</v>
      </c>
      <c r="AE272" s="157">
        <f t="shared" si="405"/>
        <v>500</v>
      </c>
      <c r="AF272" s="157">
        <f t="shared" si="406"/>
        <v>350</v>
      </c>
      <c r="AG272" s="157">
        <f t="shared" si="407"/>
        <v>290</v>
      </c>
      <c r="AH272" s="157">
        <f t="shared" si="408"/>
        <v>220</v>
      </c>
      <c r="AI272" s="160">
        <f>'ĐẤT PNN'!I272-'ĐẤT NN'!O272</f>
        <v>30</v>
      </c>
    </row>
    <row r="273" spans="1:35" ht="47.25" x14ac:dyDescent="0.25">
      <c r="A273" s="166">
        <f>'ĐẤT PNN'!A273</f>
        <v>267</v>
      </c>
      <c r="B273" s="166" t="str">
        <f>'ĐẤT PNN'!B273</f>
        <v>DQ4DT</v>
      </c>
      <c r="C273" s="166" t="s">
        <v>495</v>
      </c>
      <c r="D273" s="166" t="s">
        <v>147</v>
      </c>
      <c r="E273" s="166" t="s">
        <v>496</v>
      </c>
      <c r="F273" s="166" t="s">
        <v>497</v>
      </c>
      <c r="G273" s="166" t="str">
        <f t="shared" si="360"/>
        <v>Xã Định QuánTTDQVị trí 1170</v>
      </c>
      <c r="H273" s="181" t="s">
        <v>483</v>
      </c>
      <c r="I273" s="181" t="s">
        <v>484</v>
      </c>
      <c r="J273" s="167" t="str">
        <f>'ĐẤT PNN'!D273</f>
        <v>Đường Nguyễn Văn Linh</v>
      </c>
      <c r="K273" s="167" t="str">
        <f>'ĐẤT PNN'!E273</f>
        <v>Quốc lộ 20</v>
      </c>
      <c r="L273" s="167" t="str">
        <f>'ĐẤT PNN'!F273</f>
        <v>Đường Lê Lợi</v>
      </c>
      <c r="M273" s="168">
        <f>R273</f>
        <v>170</v>
      </c>
      <c r="N273" s="169">
        <f>AA273</f>
        <v>150</v>
      </c>
      <c r="O273" s="170">
        <v>570</v>
      </c>
      <c r="P273" s="170">
        <v>500</v>
      </c>
      <c r="Q273" s="182">
        <v>1.1299999999999999</v>
      </c>
      <c r="R273" s="73">
        <v>170</v>
      </c>
      <c r="S273" s="73">
        <v>150</v>
      </c>
      <c r="T273" s="73">
        <v>135</v>
      </c>
      <c r="U273" s="73">
        <v>120</v>
      </c>
      <c r="V273" s="157">
        <f t="shared" si="401"/>
        <v>570</v>
      </c>
      <c r="W273" s="157">
        <f t="shared" si="402"/>
        <v>380</v>
      </c>
      <c r="X273" s="157">
        <f t="shared" si="403"/>
        <v>300</v>
      </c>
      <c r="Y273" s="157">
        <f t="shared" si="404"/>
        <v>220</v>
      </c>
      <c r="Z273" s="17"/>
      <c r="AA273" s="136">
        <v>150</v>
      </c>
      <c r="AB273" s="136">
        <v>140</v>
      </c>
      <c r="AC273" s="136">
        <v>130</v>
      </c>
      <c r="AD273" s="136">
        <v>120</v>
      </c>
      <c r="AE273" s="157">
        <f t="shared" si="405"/>
        <v>500</v>
      </c>
      <c r="AF273" s="157">
        <f t="shared" si="406"/>
        <v>350</v>
      </c>
      <c r="AG273" s="157">
        <f t="shared" si="407"/>
        <v>290</v>
      </c>
      <c r="AH273" s="157">
        <f t="shared" si="408"/>
        <v>220</v>
      </c>
      <c r="AI273" s="160">
        <f>'ĐẤT PNN'!I273-'ĐẤT NN'!O273</f>
        <v>1930</v>
      </c>
    </row>
    <row r="274" spans="1:35" ht="94.5" customHeight="1" x14ac:dyDescent="0.25">
      <c r="A274" s="166">
        <f>'ĐẤT PNN'!A274</f>
        <v>268</v>
      </c>
      <c r="B274" s="166" t="str">
        <f>'ĐẤT PNN'!B274</f>
        <v>VT2</v>
      </c>
      <c r="C274" s="166" t="s">
        <v>498</v>
      </c>
      <c r="D274" s="166" t="s">
        <v>147</v>
      </c>
      <c r="E274" s="166" t="s">
        <v>499</v>
      </c>
      <c r="F274" s="166" t="s">
        <v>497</v>
      </c>
      <c r="G274" s="166" t="str">
        <f t="shared" si="360"/>
        <v>Xã Định QuánTTDQVị trí 1170</v>
      </c>
      <c r="H274" s="166"/>
      <c r="I274" s="166"/>
      <c r="J274" s="194" t="str">
        <f>'ĐẤT PNN'!D274</f>
        <v>Các tuyến đường giao thông đấu nối trực tiếp ra Đường Nguyễn Văn Linh có hiện trạng là đường nhựa, bê tông xi măng:
- Có bề rộng ≥5m, cách đường giao thông ≤600m.
- Có bề rộng từ ≥3m đến &lt;5m, cách đường giao thông ≤400m.</v>
      </c>
      <c r="K274" s="194"/>
      <c r="L274" s="194"/>
      <c r="M274" s="170">
        <f t="shared" ref="M274:M279" si="409">IF(B274="VT2",S274,IF(B274="VT3",T274,IF(B274="VT2*0,8",S274,IF(B274="VT3*0,8",T274,U274))))</f>
        <v>150</v>
      </c>
      <c r="N274" s="170">
        <f t="shared" ref="N274:N279" si="410">IF(B274="VT2",AB274,IF(B274="VT3",AC274,IF(B274="VT2*0,8",AB274,IF(B274="VT3*0,8",AC274,AD274))))</f>
        <v>140</v>
      </c>
      <c r="O274" s="170">
        <v>380</v>
      </c>
      <c r="P274" s="170">
        <v>350</v>
      </c>
      <c r="Q274" s="182">
        <v>1.1299999999999999</v>
      </c>
      <c r="R274" s="29">
        <f t="shared" ref="R274:R279" si="411">R273</f>
        <v>170</v>
      </c>
      <c r="S274" s="29">
        <f t="shared" ref="S274:S279" si="412">S273</f>
        <v>150</v>
      </c>
      <c r="T274" s="29">
        <f t="shared" ref="T274:T279" si="413">T273</f>
        <v>135</v>
      </c>
      <c r="U274" s="29">
        <f t="shared" ref="U274:U279" si="414">U273</f>
        <v>120</v>
      </c>
      <c r="V274" s="157">
        <f t="shared" si="401"/>
        <v>570</v>
      </c>
      <c r="W274" s="157">
        <f t="shared" si="402"/>
        <v>380</v>
      </c>
      <c r="X274" s="157">
        <f t="shared" si="403"/>
        <v>300</v>
      </c>
      <c r="Y274" s="157">
        <f t="shared" si="404"/>
        <v>220</v>
      </c>
      <c r="Z274" s="17">
        <f>'ĐẤT PNN'!U274</f>
        <v>1</v>
      </c>
      <c r="AA274" s="29">
        <f t="shared" ref="AA274:AA279" si="415">AA273</f>
        <v>150</v>
      </c>
      <c r="AB274" s="29">
        <f t="shared" ref="AB274:AB279" si="416">AB273</f>
        <v>140</v>
      </c>
      <c r="AC274" s="29">
        <f t="shared" ref="AC274:AC279" si="417">AC273</f>
        <v>130</v>
      </c>
      <c r="AD274" s="29">
        <f t="shared" ref="AD274:AD279" si="418">AD273</f>
        <v>120</v>
      </c>
      <c r="AE274" s="157">
        <f t="shared" si="405"/>
        <v>500</v>
      </c>
      <c r="AF274" s="157">
        <f t="shared" si="406"/>
        <v>350</v>
      </c>
      <c r="AG274" s="157">
        <f t="shared" si="407"/>
        <v>290</v>
      </c>
      <c r="AH274" s="157">
        <f t="shared" si="408"/>
        <v>220</v>
      </c>
      <c r="AI274" s="160">
        <f>'ĐẤT PNN'!I274-'ĐẤT NN'!O274</f>
        <v>920</v>
      </c>
    </row>
    <row r="275" spans="1:35" ht="110.25" customHeight="1" x14ac:dyDescent="0.25">
      <c r="A275" s="166">
        <f>'ĐẤT PNN'!A275</f>
        <v>269</v>
      </c>
      <c r="B275" s="166" t="str">
        <f>'ĐẤT PNN'!B275</f>
        <v>VT3</v>
      </c>
      <c r="C275" s="166" t="s">
        <v>500</v>
      </c>
      <c r="D275" s="166" t="s">
        <v>147</v>
      </c>
      <c r="E275" s="166" t="s">
        <v>501</v>
      </c>
      <c r="F275" s="166" t="s">
        <v>497</v>
      </c>
      <c r="G275" s="166" t="str">
        <f t="shared" si="360"/>
        <v>Xã Định QuánTTDQVị trí 1170</v>
      </c>
      <c r="H275" s="166"/>
      <c r="I275" s="166"/>
      <c r="J275" s="194" t="str">
        <f>'ĐẤT PNN'!D275</f>
        <v>Các tuyến đường giao thông đấu nối trực tiếp ra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K275" s="194"/>
      <c r="L275" s="194"/>
      <c r="M275" s="170">
        <f t="shared" si="409"/>
        <v>135</v>
      </c>
      <c r="N275" s="170">
        <f t="shared" si="410"/>
        <v>130</v>
      </c>
      <c r="O275" s="170">
        <v>300</v>
      </c>
      <c r="P275" s="170">
        <v>290</v>
      </c>
      <c r="Q275" s="182">
        <v>1.1299999999999999</v>
      </c>
      <c r="R275" s="29">
        <f t="shared" si="411"/>
        <v>170</v>
      </c>
      <c r="S275" s="29">
        <f t="shared" si="412"/>
        <v>150</v>
      </c>
      <c r="T275" s="29">
        <f t="shared" si="413"/>
        <v>135</v>
      </c>
      <c r="U275" s="29">
        <f t="shared" si="414"/>
        <v>120</v>
      </c>
      <c r="V275" s="157">
        <f t="shared" si="401"/>
        <v>570</v>
      </c>
      <c r="W275" s="157">
        <f t="shared" si="402"/>
        <v>380</v>
      </c>
      <c r="X275" s="157">
        <f t="shared" si="403"/>
        <v>300</v>
      </c>
      <c r="Y275" s="157">
        <f t="shared" si="404"/>
        <v>220</v>
      </c>
      <c r="Z275" s="17">
        <f>'ĐẤT PNN'!U275</f>
        <v>1</v>
      </c>
      <c r="AA275" s="29">
        <f t="shared" si="415"/>
        <v>150</v>
      </c>
      <c r="AB275" s="29">
        <f t="shared" si="416"/>
        <v>140</v>
      </c>
      <c r="AC275" s="29">
        <f t="shared" si="417"/>
        <v>130</v>
      </c>
      <c r="AD275" s="29">
        <f t="shared" si="418"/>
        <v>120</v>
      </c>
      <c r="AE275" s="157">
        <f t="shared" si="405"/>
        <v>500</v>
      </c>
      <c r="AF275" s="157">
        <f t="shared" si="406"/>
        <v>350</v>
      </c>
      <c r="AG275" s="157">
        <f t="shared" si="407"/>
        <v>290</v>
      </c>
      <c r="AH275" s="157">
        <f t="shared" si="408"/>
        <v>220</v>
      </c>
      <c r="AI275" s="160">
        <f>'ĐẤT PNN'!I275-'ĐẤT NN'!O275</f>
        <v>480</v>
      </c>
    </row>
    <row r="276" spans="1:35" ht="47.25" customHeight="1" x14ac:dyDescent="0.25">
      <c r="A276" s="166">
        <f>'ĐẤT PNN'!A276</f>
        <v>270</v>
      </c>
      <c r="B276" s="166" t="str">
        <f>'ĐẤT PNN'!B276</f>
        <v>VT4</v>
      </c>
      <c r="C276" s="166" t="s">
        <v>502</v>
      </c>
      <c r="D276" s="166" t="s">
        <v>147</v>
      </c>
      <c r="E276" s="166" t="s">
        <v>503</v>
      </c>
      <c r="F276" s="166" t="s">
        <v>497</v>
      </c>
      <c r="G276" s="166" t="str">
        <f t="shared" si="360"/>
        <v>Xã Định QuánTTDQVị trí 1170</v>
      </c>
      <c r="H276" s="166"/>
      <c r="I276" s="166"/>
      <c r="J276" s="194" t="str">
        <f>'ĐẤT PNN'!D276</f>
        <v>Các tuyến đường giao thông đấu nối trực tiếp ra Đường Nguyễn Văn Linh có hiện trạng là đường nhựa, bê tông xi măng:
- Có bề rộng từ ≥3m đến &lt;5m, cách đường giao thông &gt;600m.
- Có bề rộng &lt;3m, cách đường giao thông &gt;200m.</v>
      </c>
      <c r="K276" s="194"/>
      <c r="L276" s="194"/>
      <c r="M276" s="170">
        <f t="shared" si="409"/>
        <v>120</v>
      </c>
      <c r="N276" s="170">
        <f t="shared" si="410"/>
        <v>120</v>
      </c>
      <c r="O276" s="170">
        <v>220</v>
      </c>
      <c r="P276" s="170">
        <v>220</v>
      </c>
      <c r="Q276" s="182">
        <v>1.1299999999999999</v>
      </c>
      <c r="R276" s="29">
        <f t="shared" si="411"/>
        <v>170</v>
      </c>
      <c r="S276" s="29">
        <f t="shared" si="412"/>
        <v>150</v>
      </c>
      <c r="T276" s="29">
        <f t="shared" si="413"/>
        <v>135</v>
      </c>
      <c r="U276" s="29">
        <f t="shared" si="414"/>
        <v>120</v>
      </c>
      <c r="V276" s="157">
        <f t="shared" si="401"/>
        <v>570</v>
      </c>
      <c r="W276" s="157">
        <f t="shared" si="402"/>
        <v>380</v>
      </c>
      <c r="X276" s="157">
        <f t="shared" si="403"/>
        <v>300</v>
      </c>
      <c r="Y276" s="157">
        <f t="shared" si="404"/>
        <v>220</v>
      </c>
      <c r="Z276" s="17">
        <f>'ĐẤT PNN'!U276</f>
        <v>1</v>
      </c>
      <c r="AA276" s="29">
        <f t="shared" si="415"/>
        <v>150</v>
      </c>
      <c r="AB276" s="29">
        <f t="shared" si="416"/>
        <v>140</v>
      </c>
      <c r="AC276" s="29">
        <f t="shared" si="417"/>
        <v>130</v>
      </c>
      <c r="AD276" s="29">
        <f t="shared" si="418"/>
        <v>120</v>
      </c>
      <c r="AE276" s="157">
        <f t="shared" si="405"/>
        <v>500</v>
      </c>
      <c r="AF276" s="157">
        <f t="shared" si="406"/>
        <v>350</v>
      </c>
      <c r="AG276" s="157">
        <f t="shared" si="407"/>
        <v>290</v>
      </c>
      <c r="AH276" s="157">
        <f t="shared" si="408"/>
        <v>220</v>
      </c>
      <c r="AI276" s="160">
        <f>'ĐẤT PNN'!I276-'ĐẤT NN'!O276</f>
        <v>130</v>
      </c>
    </row>
    <row r="277" spans="1:35" ht="94.5" customHeight="1" x14ac:dyDescent="0.25">
      <c r="A277" s="166">
        <f>'ĐẤT PNN'!A277</f>
        <v>271</v>
      </c>
      <c r="B277" s="166" t="str">
        <f>'ĐẤT PNN'!B277</f>
        <v>VT2*0,8</v>
      </c>
      <c r="C277" s="166" t="s">
        <v>498</v>
      </c>
      <c r="D277" s="166" t="s">
        <v>147</v>
      </c>
      <c r="E277" s="166" t="s">
        <v>499</v>
      </c>
      <c r="F277" s="166" t="s">
        <v>497</v>
      </c>
      <c r="G277" s="166" t="str">
        <f t="shared" si="360"/>
        <v>Xã Định QuánTTDQVị trí 1170</v>
      </c>
      <c r="H277" s="166"/>
      <c r="I277" s="166"/>
      <c r="J277" s="194" t="str">
        <f>'ĐẤT PNN'!D277</f>
        <v>Các tuyến đường giao thông không đấu nối trực tiếp và thông ra Đường Nguyễn Văn Linh có hiện trạng là đường nhựa, bê tông xi măng:
- Có bề rộng ≥5m, cách đường giao thông ≤600m.
- Có bề rộng từ ≥3m đến &lt;5m, cách đường giao thông ≤400m.</v>
      </c>
      <c r="K277" s="194"/>
      <c r="L277" s="194"/>
      <c r="M277" s="170">
        <f t="shared" si="409"/>
        <v>150</v>
      </c>
      <c r="N277" s="170">
        <f t="shared" si="410"/>
        <v>140</v>
      </c>
      <c r="O277" s="170">
        <v>380</v>
      </c>
      <c r="P277" s="170">
        <v>350</v>
      </c>
      <c r="Q277" s="182">
        <v>1.1299999999999999</v>
      </c>
      <c r="R277" s="29">
        <f t="shared" si="411"/>
        <v>170</v>
      </c>
      <c r="S277" s="29">
        <f t="shared" si="412"/>
        <v>150</v>
      </c>
      <c r="T277" s="29">
        <f t="shared" si="413"/>
        <v>135</v>
      </c>
      <c r="U277" s="29">
        <f t="shared" si="414"/>
        <v>120</v>
      </c>
      <c r="V277" s="157">
        <f t="shared" si="401"/>
        <v>570</v>
      </c>
      <c r="W277" s="157">
        <f t="shared" si="402"/>
        <v>380</v>
      </c>
      <c r="X277" s="157">
        <f t="shared" si="403"/>
        <v>300</v>
      </c>
      <c r="Y277" s="157">
        <f t="shared" si="404"/>
        <v>220</v>
      </c>
      <c r="Z277" s="17">
        <f>'ĐẤT PNN'!U277</f>
        <v>1</v>
      </c>
      <c r="AA277" s="29">
        <f t="shared" si="415"/>
        <v>150</v>
      </c>
      <c r="AB277" s="29">
        <f t="shared" si="416"/>
        <v>140</v>
      </c>
      <c r="AC277" s="29">
        <f t="shared" si="417"/>
        <v>130</v>
      </c>
      <c r="AD277" s="29">
        <f t="shared" si="418"/>
        <v>120</v>
      </c>
      <c r="AE277" s="157">
        <f t="shared" si="405"/>
        <v>500</v>
      </c>
      <c r="AF277" s="157">
        <f t="shared" si="406"/>
        <v>350</v>
      </c>
      <c r="AG277" s="157">
        <f t="shared" si="407"/>
        <v>290</v>
      </c>
      <c r="AH277" s="157">
        <f t="shared" si="408"/>
        <v>220</v>
      </c>
      <c r="AI277" s="160">
        <f>'ĐẤT PNN'!I277-'ĐẤT NN'!O277</f>
        <v>720</v>
      </c>
    </row>
    <row r="278" spans="1:35" ht="110.25" customHeight="1" x14ac:dyDescent="0.25">
      <c r="A278" s="166">
        <f>'ĐẤT PNN'!A278</f>
        <v>272</v>
      </c>
      <c r="B278" s="166" t="str">
        <f>'ĐẤT PNN'!B278</f>
        <v>VT3*0,8</v>
      </c>
      <c r="C278" s="166" t="s">
        <v>500</v>
      </c>
      <c r="D278" s="166" t="s">
        <v>147</v>
      </c>
      <c r="E278" s="166" t="s">
        <v>501</v>
      </c>
      <c r="F278" s="166" t="s">
        <v>497</v>
      </c>
      <c r="G278" s="166" t="str">
        <f t="shared" si="360"/>
        <v>Xã Định QuánTTDQVị trí 1170</v>
      </c>
      <c r="H278" s="166"/>
      <c r="I278" s="166"/>
      <c r="J278" s="194" t="str">
        <f>'ĐẤT PNN'!D278</f>
        <v>Các tuyến đường giao thông không đấu nối trực tiếp và thông ra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K278" s="194"/>
      <c r="L278" s="194"/>
      <c r="M278" s="170">
        <f t="shared" si="409"/>
        <v>135</v>
      </c>
      <c r="N278" s="170">
        <f t="shared" si="410"/>
        <v>130</v>
      </c>
      <c r="O278" s="170">
        <v>300</v>
      </c>
      <c r="P278" s="170">
        <v>290</v>
      </c>
      <c r="Q278" s="182">
        <v>1.1299999999999999</v>
      </c>
      <c r="R278" s="29">
        <f t="shared" si="411"/>
        <v>170</v>
      </c>
      <c r="S278" s="29">
        <f t="shared" si="412"/>
        <v>150</v>
      </c>
      <c r="T278" s="29">
        <f t="shared" si="413"/>
        <v>135</v>
      </c>
      <c r="U278" s="29">
        <f t="shared" si="414"/>
        <v>120</v>
      </c>
      <c r="V278" s="157">
        <f t="shared" si="401"/>
        <v>570</v>
      </c>
      <c r="W278" s="157">
        <f t="shared" si="402"/>
        <v>380</v>
      </c>
      <c r="X278" s="157">
        <f t="shared" si="403"/>
        <v>300</v>
      </c>
      <c r="Y278" s="157">
        <f t="shared" si="404"/>
        <v>220</v>
      </c>
      <c r="Z278" s="17">
        <f>'ĐẤT PNN'!U278</f>
        <v>1</v>
      </c>
      <c r="AA278" s="29">
        <f t="shared" si="415"/>
        <v>150</v>
      </c>
      <c r="AB278" s="29">
        <f t="shared" si="416"/>
        <v>140</v>
      </c>
      <c r="AC278" s="29">
        <f t="shared" si="417"/>
        <v>130</v>
      </c>
      <c r="AD278" s="29">
        <f t="shared" si="418"/>
        <v>120</v>
      </c>
      <c r="AE278" s="157">
        <f t="shared" si="405"/>
        <v>500</v>
      </c>
      <c r="AF278" s="157">
        <f t="shared" si="406"/>
        <v>350</v>
      </c>
      <c r="AG278" s="157">
        <f t="shared" si="407"/>
        <v>290</v>
      </c>
      <c r="AH278" s="157">
        <f t="shared" si="408"/>
        <v>220</v>
      </c>
      <c r="AI278" s="160">
        <f>'ĐẤT PNN'!I278-'ĐẤT NN'!O278</f>
        <v>420</v>
      </c>
    </row>
    <row r="279" spans="1:35" ht="47.25" customHeight="1" x14ac:dyDescent="0.25">
      <c r="A279" s="166">
        <f>'ĐẤT PNN'!A279</f>
        <v>273</v>
      </c>
      <c r="B279" s="166" t="str">
        <f>'ĐẤT PNN'!B279</f>
        <v>VT4*0,8</v>
      </c>
      <c r="C279" s="166" t="s">
        <v>502</v>
      </c>
      <c r="D279" s="166" t="s">
        <v>147</v>
      </c>
      <c r="E279" s="166" t="s">
        <v>503</v>
      </c>
      <c r="F279" s="166" t="s">
        <v>497</v>
      </c>
      <c r="G279" s="166" t="str">
        <f t="shared" si="360"/>
        <v>Xã Định QuánTTDQVị trí 1170</v>
      </c>
      <c r="H279" s="166"/>
      <c r="I279" s="166"/>
      <c r="J279" s="194" t="str">
        <f>'ĐẤT PNN'!D279</f>
        <v>Các tuyến đường giao thông không đấu nối trực tiếp và thông ra Đường Nguyễn Văn Linh có hiện trạng là đường nhựa, bê tông xi măng:
- Có bề rộng từ ≥3m đến &lt;5m, cách đường giao thông &gt;600m.
- Có bề rộng &lt;3m, cách đường giao thông &gt;200m.</v>
      </c>
      <c r="K279" s="194"/>
      <c r="L279" s="194"/>
      <c r="M279" s="170">
        <f t="shared" si="409"/>
        <v>120</v>
      </c>
      <c r="N279" s="170">
        <f t="shared" si="410"/>
        <v>120</v>
      </c>
      <c r="O279" s="170">
        <v>220</v>
      </c>
      <c r="P279" s="170">
        <v>220</v>
      </c>
      <c r="Q279" s="182">
        <v>1.1299999999999999</v>
      </c>
      <c r="R279" s="29">
        <f t="shared" si="411"/>
        <v>170</v>
      </c>
      <c r="S279" s="29">
        <f t="shared" si="412"/>
        <v>150</v>
      </c>
      <c r="T279" s="29">
        <f t="shared" si="413"/>
        <v>135</v>
      </c>
      <c r="U279" s="29">
        <f t="shared" si="414"/>
        <v>120</v>
      </c>
      <c r="V279" s="157">
        <f t="shared" si="401"/>
        <v>570</v>
      </c>
      <c r="W279" s="157">
        <f t="shared" si="402"/>
        <v>380</v>
      </c>
      <c r="X279" s="157">
        <f t="shared" si="403"/>
        <v>300</v>
      </c>
      <c r="Y279" s="157">
        <f t="shared" si="404"/>
        <v>220</v>
      </c>
      <c r="Z279" s="17">
        <f>'ĐẤT PNN'!U279</f>
        <v>1</v>
      </c>
      <c r="AA279" s="29">
        <f t="shared" si="415"/>
        <v>150</v>
      </c>
      <c r="AB279" s="29">
        <f t="shared" si="416"/>
        <v>140</v>
      </c>
      <c r="AC279" s="29">
        <f t="shared" si="417"/>
        <v>130</v>
      </c>
      <c r="AD279" s="29">
        <f t="shared" si="418"/>
        <v>120</v>
      </c>
      <c r="AE279" s="157">
        <f t="shared" si="405"/>
        <v>500</v>
      </c>
      <c r="AF279" s="157">
        <f t="shared" si="406"/>
        <v>350</v>
      </c>
      <c r="AG279" s="157">
        <f t="shared" si="407"/>
        <v>290</v>
      </c>
      <c r="AH279" s="157">
        <f t="shared" si="408"/>
        <v>220</v>
      </c>
      <c r="AI279" s="160">
        <f>'ĐẤT PNN'!I279-'ĐẤT NN'!O279</f>
        <v>90</v>
      </c>
    </row>
    <row r="280" spans="1:35" ht="47.25" x14ac:dyDescent="0.25">
      <c r="A280" s="166">
        <f>'ĐẤT PNN'!A280</f>
        <v>274</v>
      </c>
      <c r="B280" s="166" t="str">
        <f>'ĐẤT PNN'!B280</f>
        <v>DQ5DT</v>
      </c>
      <c r="C280" s="166" t="s">
        <v>495</v>
      </c>
      <c r="D280" s="166" t="s">
        <v>147</v>
      </c>
      <c r="E280" s="166" t="s">
        <v>496</v>
      </c>
      <c r="F280" s="166" t="s">
        <v>497</v>
      </c>
      <c r="G280" s="166" t="str">
        <f t="shared" si="360"/>
        <v>Xã Định QuánTTDQVị trí 1170</v>
      </c>
      <c r="H280" s="181" t="s">
        <v>483</v>
      </c>
      <c r="I280" s="181" t="s">
        <v>484</v>
      </c>
      <c r="J280" s="167" t="str">
        <f>'ĐẤT PNN'!D280</f>
        <v>Đường 17 tháng 3</v>
      </c>
      <c r="K280" s="167" t="str">
        <f>'ĐẤT PNN'!E280</f>
        <v>Đường 3 tháng 2</v>
      </c>
      <c r="L280" s="167" t="str">
        <f>'ĐẤT PNN'!F280</f>
        <v>Đường Trịnh Hoài Đức</v>
      </c>
      <c r="M280" s="168">
        <f>R280</f>
        <v>170</v>
      </c>
      <c r="N280" s="169">
        <f>AA280</f>
        <v>150</v>
      </c>
      <c r="O280" s="170">
        <v>570</v>
      </c>
      <c r="P280" s="170">
        <v>500</v>
      </c>
      <c r="Q280" s="182">
        <v>1.1299999999999999</v>
      </c>
      <c r="R280" s="73">
        <v>170</v>
      </c>
      <c r="S280" s="73">
        <v>150</v>
      </c>
      <c r="T280" s="73">
        <v>135</v>
      </c>
      <c r="U280" s="73">
        <v>120</v>
      </c>
      <c r="V280" s="157">
        <f t="shared" si="401"/>
        <v>570</v>
      </c>
      <c r="W280" s="157">
        <f t="shared" si="402"/>
        <v>380</v>
      </c>
      <c r="X280" s="157">
        <f t="shared" si="403"/>
        <v>300</v>
      </c>
      <c r="Y280" s="157">
        <f t="shared" si="404"/>
        <v>220</v>
      </c>
      <c r="Z280" s="17"/>
      <c r="AA280" s="136">
        <v>150</v>
      </c>
      <c r="AB280" s="136">
        <v>140</v>
      </c>
      <c r="AC280" s="136">
        <v>130</v>
      </c>
      <c r="AD280" s="136">
        <v>120</v>
      </c>
      <c r="AE280" s="157">
        <f t="shared" si="405"/>
        <v>500</v>
      </c>
      <c r="AF280" s="157">
        <f t="shared" si="406"/>
        <v>350</v>
      </c>
      <c r="AG280" s="157">
        <f t="shared" si="407"/>
        <v>290</v>
      </c>
      <c r="AH280" s="157">
        <f t="shared" si="408"/>
        <v>220</v>
      </c>
      <c r="AI280" s="160">
        <f>'ĐẤT PNN'!I280-'ĐẤT NN'!O280</f>
        <v>1130</v>
      </c>
    </row>
    <row r="281" spans="1:35" ht="110.25" customHeight="1" x14ac:dyDescent="0.25">
      <c r="A281" s="166">
        <f>'ĐẤT PNN'!A281</f>
        <v>275</v>
      </c>
      <c r="B281" s="166" t="str">
        <f>'ĐẤT PNN'!B281</f>
        <v>VT2</v>
      </c>
      <c r="C281" s="166" t="s">
        <v>498</v>
      </c>
      <c r="D281" s="166" t="s">
        <v>147</v>
      </c>
      <c r="E281" s="166" t="s">
        <v>499</v>
      </c>
      <c r="F281" s="166" t="s">
        <v>497</v>
      </c>
      <c r="G281" s="166" t="str">
        <f t="shared" si="360"/>
        <v>Xã Định QuánTTDQVị trí 1170</v>
      </c>
      <c r="H281" s="166"/>
      <c r="I281" s="166"/>
      <c r="J281" s="194" t="str">
        <f>'ĐẤT PNN'!D281</f>
        <v>Các tuyến đường giao thông đấu nối trực tiếp ra Đường 17 tháng 3 đoạn từ Đường 3 tháng 2 đến Đường Trịnh Hoài Đức có hiện trạng là đường nhựa, bê tông xi măng:
- Có bề rộng ≥5m, cách đường giao thông ≤600m.
- Có bề rộng từ ≥3m đến &lt;5m, cách đường giao thông ≤400m.</v>
      </c>
      <c r="K281" s="194"/>
      <c r="L281" s="194"/>
      <c r="M281" s="170">
        <f t="shared" ref="M281:M286" si="419">IF(B281="VT2",S281,IF(B281="VT3",T281,IF(B281="VT2*0,8",S281,IF(B281="VT3*0,8",T281,U281))))</f>
        <v>150</v>
      </c>
      <c r="N281" s="170">
        <f t="shared" ref="N281:N286" si="420">IF(B281="VT2",AB281,IF(B281="VT3",AC281,IF(B281="VT2*0,8",AB281,IF(B281="VT3*0,8",AC281,AD281))))</f>
        <v>140</v>
      </c>
      <c r="O281" s="170">
        <v>380</v>
      </c>
      <c r="P281" s="170">
        <v>350</v>
      </c>
      <c r="Q281" s="182">
        <v>1.1299999999999999</v>
      </c>
      <c r="R281" s="29">
        <f t="shared" ref="R281:R286" si="421">R280</f>
        <v>170</v>
      </c>
      <c r="S281" s="29">
        <f t="shared" ref="S281:S286" si="422">S280</f>
        <v>150</v>
      </c>
      <c r="T281" s="29">
        <f t="shared" ref="T281:T286" si="423">T280</f>
        <v>135</v>
      </c>
      <c r="U281" s="29">
        <f t="shared" ref="U281:U286" si="424">U280</f>
        <v>120</v>
      </c>
      <c r="V281" s="157">
        <f t="shared" si="401"/>
        <v>570</v>
      </c>
      <c r="W281" s="157">
        <f t="shared" si="402"/>
        <v>380</v>
      </c>
      <c r="X281" s="157">
        <f t="shared" si="403"/>
        <v>300</v>
      </c>
      <c r="Y281" s="157">
        <f t="shared" si="404"/>
        <v>220</v>
      </c>
      <c r="Z281" s="17">
        <f>'ĐẤT PNN'!U281</f>
        <v>2</v>
      </c>
      <c r="AA281" s="29">
        <f t="shared" ref="AA281:AA286" si="425">AA280</f>
        <v>150</v>
      </c>
      <c r="AB281" s="29">
        <f t="shared" ref="AB281:AB286" si="426">AB280</f>
        <v>140</v>
      </c>
      <c r="AC281" s="29">
        <f t="shared" ref="AC281:AC286" si="427">AC280</f>
        <v>130</v>
      </c>
      <c r="AD281" s="29">
        <f t="shared" ref="AD281:AD286" si="428">AD280</f>
        <v>120</v>
      </c>
      <c r="AE281" s="157">
        <f t="shared" si="405"/>
        <v>500</v>
      </c>
      <c r="AF281" s="157">
        <f t="shared" si="406"/>
        <v>350</v>
      </c>
      <c r="AG281" s="157">
        <f t="shared" si="407"/>
        <v>290</v>
      </c>
      <c r="AH281" s="157">
        <f t="shared" si="408"/>
        <v>220</v>
      </c>
      <c r="AI281" s="160">
        <f>'ĐẤT PNN'!I281-'ĐẤT NN'!O281</f>
        <v>460</v>
      </c>
    </row>
    <row r="282" spans="1:35" ht="126" customHeight="1" x14ac:dyDescent="0.25">
      <c r="A282" s="166">
        <f>'ĐẤT PNN'!A282</f>
        <v>276</v>
      </c>
      <c r="B282" s="166" t="str">
        <f>'ĐẤT PNN'!B282</f>
        <v>VT3</v>
      </c>
      <c r="C282" s="166" t="s">
        <v>500</v>
      </c>
      <c r="D282" s="166" t="s">
        <v>147</v>
      </c>
      <c r="E282" s="166" t="s">
        <v>501</v>
      </c>
      <c r="F282" s="166" t="s">
        <v>497</v>
      </c>
      <c r="G282" s="166" t="str">
        <f t="shared" si="360"/>
        <v>Xã Định QuánTTDQVị trí 1170</v>
      </c>
      <c r="H282" s="166"/>
      <c r="I282" s="166"/>
      <c r="J282" s="194" t="str">
        <f>'ĐẤT PNN'!D282</f>
        <v>Các tuyến đường giao thông đấu nối trực tiếp ra Đường 17 tháng 3 đoạn từ Đường 3 tháng 2 đến Đường Trịnh Hoài Đức có hiện trạng là đường nhựa, bê tông xi măng:
- Có bề rộng ≥5m, cách đường giao thông &gt;600m.
- Có bề rộng từ ≥3m đến &lt;5m, cách đường giao thông từ &gt;400m đến ≤600m.
- Có bề rộng &lt;3m, cách đường giao thông ≤200m.</v>
      </c>
      <c r="K282" s="194"/>
      <c r="L282" s="194"/>
      <c r="M282" s="170">
        <f t="shared" si="419"/>
        <v>135</v>
      </c>
      <c r="N282" s="170">
        <f t="shared" si="420"/>
        <v>130</v>
      </c>
      <c r="O282" s="170">
        <v>300</v>
      </c>
      <c r="P282" s="170">
        <v>290</v>
      </c>
      <c r="Q282" s="182">
        <v>1.1299999999999999</v>
      </c>
      <c r="R282" s="29">
        <f t="shared" si="421"/>
        <v>170</v>
      </c>
      <c r="S282" s="29">
        <f t="shared" si="422"/>
        <v>150</v>
      </c>
      <c r="T282" s="29">
        <f t="shared" si="423"/>
        <v>135</v>
      </c>
      <c r="U282" s="29">
        <f t="shared" si="424"/>
        <v>120</v>
      </c>
      <c r="V282" s="157">
        <f t="shared" si="401"/>
        <v>570</v>
      </c>
      <c r="W282" s="157">
        <f t="shared" si="402"/>
        <v>380</v>
      </c>
      <c r="X282" s="157">
        <f t="shared" si="403"/>
        <v>300</v>
      </c>
      <c r="Y282" s="157">
        <f t="shared" si="404"/>
        <v>220</v>
      </c>
      <c r="Z282" s="17">
        <f>'ĐẤT PNN'!U282</f>
        <v>2</v>
      </c>
      <c r="AA282" s="29">
        <f t="shared" si="425"/>
        <v>150</v>
      </c>
      <c r="AB282" s="29">
        <f t="shared" si="426"/>
        <v>140</v>
      </c>
      <c r="AC282" s="29">
        <f t="shared" si="427"/>
        <v>130</v>
      </c>
      <c r="AD282" s="29">
        <f t="shared" si="428"/>
        <v>120</v>
      </c>
      <c r="AE282" s="157">
        <f t="shared" si="405"/>
        <v>500</v>
      </c>
      <c r="AF282" s="157">
        <f t="shared" si="406"/>
        <v>350</v>
      </c>
      <c r="AG282" s="157">
        <f t="shared" si="407"/>
        <v>290</v>
      </c>
      <c r="AH282" s="157">
        <f t="shared" si="408"/>
        <v>220</v>
      </c>
      <c r="AI282" s="160">
        <f>'ĐẤT PNN'!I282-'ĐẤT NN'!O282</f>
        <v>160</v>
      </c>
    </row>
    <row r="283" spans="1:35" ht="63" customHeight="1" x14ac:dyDescent="0.25">
      <c r="A283" s="166">
        <f>'ĐẤT PNN'!A283</f>
        <v>277</v>
      </c>
      <c r="B283" s="166" t="str">
        <f>'ĐẤT PNN'!B283</f>
        <v>VT4</v>
      </c>
      <c r="C283" s="166" t="s">
        <v>502</v>
      </c>
      <c r="D283" s="166" t="s">
        <v>147</v>
      </c>
      <c r="E283" s="166" t="s">
        <v>503</v>
      </c>
      <c r="F283" s="166" t="s">
        <v>497</v>
      </c>
      <c r="G283" s="166" t="str">
        <f t="shared" si="360"/>
        <v>Xã Định QuánTTDQVị trí 1170</v>
      </c>
      <c r="H283" s="166"/>
      <c r="I283" s="166"/>
      <c r="J283" s="194" t="str">
        <f>'ĐẤT PNN'!D283</f>
        <v>Các tuyến đường giao thông đấu nối trực tiếp ra Đường 17 tháng 3 đoạn từ Đường 3 tháng 2 đến Đường Trịnh Hoài Đức có hiện trạng là đường nhựa, bê tông xi măng:
- Có bề rộng từ ≥3m đến &lt;5m, cách đường giao thông &gt;600m.
- Có bề rộng &lt;3m, cách đường giao thông &gt;200m.</v>
      </c>
      <c r="K283" s="194"/>
      <c r="L283" s="194"/>
      <c r="M283" s="170">
        <f t="shared" si="419"/>
        <v>120</v>
      </c>
      <c r="N283" s="170">
        <f t="shared" si="420"/>
        <v>120</v>
      </c>
      <c r="O283" s="170">
        <v>220</v>
      </c>
      <c r="P283" s="170">
        <v>220</v>
      </c>
      <c r="Q283" s="182">
        <v>1.1299999999999999</v>
      </c>
      <c r="R283" s="29">
        <f t="shared" si="421"/>
        <v>170</v>
      </c>
      <c r="S283" s="29">
        <f t="shared" si="422"/>
        <v>150</v>
      </c>
      <c r="T283" s="29">
        <f t="shared" si="423"/>
        <v>135</v>
      </c>
      <c r="U283" s="29">
        <f t="shared" si="424"/>
        <v>120</v>
      </c>
      <c r="V283" s="157">
        <f t="shared" si="401"/>
        <v>570</v>
      </c>
      <c r="W283" s="157">
        <f t="shared" si="402"/>
        <v>380</v>
      </c>
      <c r="X283" s="157">
        <f t="shared" si="403"/>
        <v>300</v>
      </c>
      <c r="Y283" s="157">
        <f t="shared" si="404"/>
        <v>220</v>
      </c>
      <c r="Z283" s="17">
        <f>'ĐẤT PNN'!U283</f>
        <v>2</v>
      </c>
      <c r="AA283" s="29">
        <f t="shared" si="425"/>
        <v>150</v>
      </c>
      <c r="AB283" s="29">
        <f t="shared" si="426"/>
        <v>140</v>
      </c>
      <c r="AC283" s="29">
        <f t="shared" si="427"/>
        <v>130</v>
      </c>
      <c r="AD283" s="29">
        <f t="shared" si="428"/>
        <v>120</v>
      </c>
      <c r="AE283" s="157">
        <f t="shared" si="405"/>
        <v>500</v>
      </c>
      <c r="AF283" s="157">
        <f t="shared" si="406"/>
        <v>350</v>
      </c>
      <c r="AG283" s="157">
        <f t="shared" si="407"/>
        <v>290</v>
      </c>
      <c r="AH283" s="157">
        <f t="shared" si="408"/>
        <v>220</v>
      </c>
      <c r="AI283" s="160">
        <f>'ĐẤT PNN'!I283-'ĐẤT NN'!O283</f>
        <v>80</v>
      </c>
    </row>
    <row r="284" spans="1:35" ht="110.25" customHeight="1" x14ac:dyDescent="0.25">
      <c r="A284" s="166">
        <f>'ĐẤT PNN'!A284</f>
        <v>278</v>
      </c>
      <c r="B284" s="166" t="str">
        <f>'ĐẤT PNN'!B284</f>
        <v>VT2*0,8</v>
      </c>
      <c r="C284" s="166" t="s">
        <v>498</v>
      </c>
      <c r="D284" s="166" t="s">
        <v>147</v>
      </c>
      <c r="E284" s="166" t="s">
        <v>499</v>
      </c>
      <c r="F284" s="166" t="s">
        <v>497</v>
      </c>
      <c r="G284" s="166" t="str">
        <f t="shared" si="360"/>
        <v>Xã Định QuánTTDQVị trí 1170</v>
      </c>
      <c r="H284" s="166"/>
      <c r="I284" s="166"/>
      <c r="J284" s="194" t="str">
        <f>'ĐẤT PNN'!D284</f>
        <v>Các tuyến đường giao thông không đấu nối trực tiếp và thông ra Đường 17 tháng 3 đoạn từ Đường 3 tháng 2 đến Đường Trịnh Hoài Đức có hiện trạng là đường nhựa, bê tông xi măng:
- Có bề rộng ≥5m, cách đường giao thông ≤600m.
- Có bề rộng từ ≥3m đến &lt;5m, cách đường giao thông ≤400m.</v>
      </c>
      <c r="K284" s="194"/>
      <c r="L284" s="194"/>
      <c r="M284" s="170">
        <f t="shared" si="419"/>
        <v>150</v>
      </c>
      <c r="N284" s="170">
        <f t="shared" si="420"/>
        <v>140</v>
      </c>
      <c r="O284" s="170">
        <v>380</v>
      </c>
      <c r="P284" s="170">
        <v>350</v>
      </c>
      <c r="Q284" s="182">
        <v>1.1299999999999999</v>
      </c>
      <c r="R284" s="29">
        <f t="shared" si="421"/>
        <v>170</v>
      </c>
      <c r="S284" s="29">
        <f t="shared" si="422"/>
        <v>150</v>
      </c>
      <c r="T284" s="29">
        <f t="shared" si="423"/>
        <v>135</v>
      </c>
      <c r="U284" s="29">
        <f t="shared" si="424"/>
        <v>120</v>
      </c>
      <c r="V284" s="157">
        <f t="shared" si="401"/>
        <v>570</v>
      </c>
      <c r="W284" s="157">
        <f t="shared" si="402"/>
        <v>380</v>
      </c>
      <c r="X284" s="157">
        <f t="shared" si="403"/>
        <v>300</v>
      </c>
      <c r="Y284" s="157">
        <f t="shared" si="404"/>
        <v>220</v>
      </c>
      <c r="Z284" s="17">
        <f>'ĐẤT PNN'!U284</f>
        <v>2</v>
      </c>
      <c r="AA284" s="29">
        <f t="shared" si="425"/>
        <v>150</v>
      </c>
      <c r="AB284" s="29">
        <f t="shared" si="426"/>
        <v>140</v>
      </c>
      <c r="AC284" s="29">
        <f t="shared" si="427"/>
        <v>130</v>
      </c>
      <c r="AD284" s="29">
        <f t="shared" si="428"/>
        <v>120</v>
      </c>
      <c r="AE284" s="157">
        <f t="shared" si="405"/>
        <v>500</v>
      </c>
      <c r="AF284" s="157">
        <f t="shared" si="406"/>
        <v>350</v>
      </c>
      <c r="AG284" s="157">
        <f t="shared" si="407"/>
        <v>290</v>
      </c>
      <c r="AH284" s="157">
        <f t="shared" si="408"/>
        <v>220</v>
      </c>
      <c r="AI284" s="160">
        <f>'ĐẤT PNN'!I284-'ĐẤT NN'!O284</f>
        <v>400</v>
      </c>
    </row>
    <row r="285" spans="1:35" ht="126" customHeight="1" x14ac:dyDescent="0.25">
      <c r="A285" s="166">
        <f>'ĐẤT PNN'!A285</f>
        <v>279</v>
      </c>
      <c r="B285" s="166" t="str">
        <f>'ĐẤT PNN'!B285</f>
        <v>VT3*0,8</v>
      </c>
      <c r="C285" s="166" t="s">
        <v>500</v>
      </c>
      <c r="D285" s="166" t="s">
        <v>147</v>
      </c>
      <c r="E285" s="166" t="s">
        <v>501</v>
      </c>
      <c r="F285" s="166" t="s">
        <v>497</v>
      </c>
      <c r="G285" s="166" t="str">
        <f t="shared" si="360"/>
        <v>Xã Định QuánTTDQVị trí 1170</v>
      </c>
      <c r="H285" s="166"/>
      <c r="I285" s="166"/>
      <c r="J285" s="194" t="str">
        <f>'ĐẤT PNN'!D285</f>
        <v>Các tuyến đường giao thông không đấu nối trực tiếp và thông ra Đường 17 tháng 3 đoạn từ Đường 3 tháng 2 đến Đường Trịnh Hoài Đức có hiện trạng là đường nhựa, bê tông xi măng:
- Có bề rộng ≥5m, cách đường giao thông &gt;600m.
- Có bề rộng từ ≥3m đến &lt;5m, cách đường giao thông từ &gt;400m đến ≤600m.
- Có bề rộng &lt;3m, cách đường giao thông ≤200m.</v>
      </c>
      <c r="K285" s="194"/>
      <c r="L285" s="194"/>
      <c r="M285" s="170">
        <f t="shared" si="419"/>
        <v>135</v>
      </c>
      <c r="N285" s="170">
        <f t="shared" si="420"/>
        <v>130</v>
      </c>
      <c r="O285" s="170">
        <v>300</v>
      </c>
      <c r="P285" s="170">
        <v>290</v>
      </c>
      <c r="Q285" s="182">
        <v>1.1299999999999999</v>
      </c>
      <c r="R285" s="29">
        <f t="shared" si="421"/>
        <v>170</v>
      </c>
      <c r="S285" s="29">
        <f t="shared" si="422"/>
        <v>150</v>
      </c>
      <c r="T285" s="29">
        <f t="shared" si="423"/>
        <v>135</v>
      </c>
      <c r="U285" s="29">
        <f t="shared" si="424"/>
        <v>120</v>
      </c>
      <c r="V285" s="157">
        <f t="shared" si="401"/>
        <v>570</v>
      </c>
      <c r="W285" s="157">
        <f t="shared" si="402"/>
        <v>380</v>
      </c>
      <c r="X285" s="157">
        <f t="shared" si="403"/>
        <v>300</v>
      </c>
      <c r="Y285" s="157">
        <f t="shared" si="404"/>
        <v>220</v>
      </c>
      <c r="Z285" s="17">
        <f>'ĐẤT PNN'!U285</f>
        <v>2</v>
      </c>
      <c r="AA285" s="29">
        <f t="shared" si="425"/>
        <v>150</v>
      </c>
      <c r="AB285" s="29">
        <f t="shared" si="426"/>
        <v>140</v>
      </c>
      <c r="AC285" s="29">
        <f t="shared" si="427"/>
        <v>130</v>
      </c>
      <c r="AD285" s="29">
        <f t="shared" si="428"/>
        <v>120</v>
      </c>
      <c r="AE285" s="157">
        <f t="shared" si="405"/>
        <v>500</v>
      </c>
      <c r="AF285" s="157">
        <f t="shared" si="406"/>
        <v>350</v>
      </c>
      <c r="AG285" s="157">
        <f t="shared" si="407"/>
        <v>290</v>
      </c>
      <c r="AH285" s="157">
        <f t="shared" si="408"/>
        <v>220</v>
      </c>
      <c r="AI285" s="160">
        <f>'ĐẤT PNN'!I285-'ĐẤT NN'!O285</f>
        <v>110</v>
      </c>
    </row>
    <row r="286" spans="1:35" ht="63" customHeight="1" x14ac:dyDescent="0.25">
      <c r="A286" s="166">
        <f>'ĐẤT PNN'!A286</f>
        <v>280</v>
      </c>
      <c r="B286" s="166" t="str">
        <f>'ĐẤT PNN'!B286</f>
        <v>VT4*0,8</v>
      </c>
      <c r="C286" s="166" t="s">
        <v>502</v>
      </c>
      <c r="D286" s="166" t="s">
        <v>147</v>
      </c>
      <c r="E286" s="166" t="s">
        <v>503</v>
      </c>
      <c r="F286" s="166" t="s">
        <v>497</v>
      </c>
      <c r="G286" s="166" t="str">
        <f t="shared" si="360"/>
        <v>Xã Định QuánTTDQVị trí 1170</v>
      </c>
      <c r="H286" s="166"/>
      <c r="I286" s="166"/>
      <c r="J286" s="194" t="str">
        <f>'ĐẤT PNN'!D286</f>
        <v>Các tuyến đường giao thông không đấu nối trực tiếp và thông ra Đường 17 tháng 3 đoạn từ Đường 3 tháng 2 đến Đường Trịnh Hoài Đức có hiện trạng là đường nhựa, bê tông xi măng:
- Có bề rộng từ ≥3m đến &lt;5m, cách đường giao thông &gt;600m.
- Có bề rộng &lt;3m, cách đường giao thông &gt;200m.</v>
      </c>
      <c r="K286" s="194"/>
      <c r="L286" s="194"/>
      <c r="M286" s="170">
        <f t="shared" si="419"/>
        <v>120</v>
      </c>
      <c r="N286" s="170">
        <f t="shared" si="420"/>
        <v>120</v>
      </c>
      <c r="O286" s="170">
        <v>220</v>
      </c>
      <c r="P286" s="170">
        <v>220</v>
      </c>
      <c r="Q286" s="182">
        <v>1.1299999999999999</v>
      </c>
      <c r="R286" s="29">
        <f t="shared" si="421"/>
        <v>170</v>
      </c>
      <c r="S286" s="29">
        <f t="shared" si="422"/>
        <v>150</v>
      </c>
      <c r="T286" s="29">
        <f t="shared" si="423"/>
        <v>135</v>
      </c>
      <c r="U286" s="29">
        <f t="shared" si="424"/>
        <v>120</v>
      </c>
      <c r="V286" s="157">
        <f t="shared" si="401"/>
        <v>570</v>
      </c>
      <c r="W286" s="157">
        <f t="shared" si="402"/>
        <v>380</v>
      </c>
      <c r="X286" s="157">
        <f t="shared" si="403"/>
        <v>300</v>
      </c>
      <c r="Y286" s="157">
        <f t="shared" si="404"/>
        <v>220</v>
      </c>
      <c r="Z286" s="17">
        <f>'ĐẤT PNN'!U286</f>
        <v>2</v>
      </c>
      <c r="AA286" s="29">
        <f t="shared" si="425"/>
        <v>150</v>
      </c>
      <c r="AB286" s="29">
        <f t="shared" si="426"/>
        <v>140</v>
      </c>
      <c r="AC286" s="29">
        <f t="shared" si="427"/>
        <v>130</v>
      </c>
      <c r="AD286" s="29">
        <f t="shared" si="428"/>
        <v>120</v>
      </c>
      <c r="AE286" s="157">
        <f t="shared" si="405"/>
        <v>500</v>
      </c>
      <c r="AF286" s="157">
        <f t="shared" si="406"/>
        <v>350</v>
      </c>
      <c r="AG286" s="157">
        <f t="shared" si="407"/>
        <v>290</v>
      </c>
      <c r="AH286" s="157">
        <f t="shared" si="408"/>
        <v>220</v>
      </c>
      <c r="AI286" s="160">
        <f>'ĐẤT PNN'!I286-'ĐẤT NN'!O286</f>
        <v>50</v>
      </c>
    </row>
    <row r="287" spans="1:35" ht="63" x14ac:dyDescent="0.25">
      <c r="A287" s="166">
        <f>'ĐẤT PNN'!A287</f>
        <v>281</v>
      </c>
      <c r="B287" s="166" t="str">
        <f>'ĐẤT PNN'!B287</f>
        <v>DQ6DT</v>
      </c>
      <c r="C287" s="166" t="s">
        <v>495</v>
      </c>
      <c r="D287" s="166" t="s">
        <v>147</v>
      </c>
      <c r="E287" s="166" t="s">
        <v>504</v>
      </c>
      <c r="F287" s="166" t="s">
        <v>505</v>
      </c>
      <c r="G287" s="166" t="str">
        <f t="shared" ref="G287:G293" si="429">D287&amp;F287&amp;C$7&amp;$M$21</f>
        <v>Xã Định QuánCác đường nhóm IVị trí 180</v>
      </c>
      <c r="H287" s="181" t="s">
        <v>486</v>
      </c>
      <c r="I287" s="181" t="s">
        <v>485</v>
      </c>
      <c r="J287" s="167" t="str">
        <f>'ĐẤT PNN'!D287</f>
        <v>Đường Trịnh Hoài Đức</v>
      </c>
      <c r="K287" s="167" t="str">
        <f>'ĐẤT PNN'!E287</f>
        <v>Đường 17 tháng 3</v>
      </c>
      <c r="L287" s="167" t="str">
        <f>'ĐẤT PNN'!F287</f>
        <v>Đường Gia Canh</v>
      </c>
      <c r="M287" s="168">
        <f>R287</f>
        <v>80</v>
      </c>
      <c r="N287" s="169">
        <f>AA287</f>
        <v>70</v>
      </c>
      <c r="O287" s="170">
        <v>270</v>
      </c>
      <c r="P287" s="170">
        <v>230</v>
      </c>
      <c r="Q287" s="182">
        <v>1.1299999999999999</v>
      </c>
      <c r="R287" s="29">
        <v>80</v>
      </c>
      <c r="S287" s="29">
        <v>65</v>
      </c>
      <c r="T287" s="29">
        <v>60</v>
      </c>
      <c r="U287" s="29">
        <v>50</v>
      </c>
      <c r="V287" s="157">
        <f t="shared" si="401"/>
        <v>270</v>
      </c>
      <c r="W287" s="157">
        <f t="shared" si="402"/>
        <v>160</v>
      </c>
      <c r="X287" s="157">
        <f t="shared" si="403"/>
        <v>130</v>
      </c>
      <c r="Y287" s="157">
        <f t="shared" si="404"/>
        <v>90</v>
      </c>
      <c r="Z287" s="17"/>
      <c r="AA287" s="29">
        <v>70</v>
      </c>
      <c r="AB287" s="29">
        <v>60</v>
      </c>
      <c r="AC287" s="29">
        <v>45</v>
      </c>
      <c r="AD287" s="29">
        <v>30</v>
      </c>
      <c r="AE287" s="157">
        <f t="shared" si="405"/>
        <v>230</v>
      </c>
      <c r="AF287" s="157">
        <f t="shared" si="406"/>
        <v>150</v>
      </c>
      <c r="AG287" s="157">
        <f t="shared" si="407"/>
        <v>100</v>
      </c>
      <c r="AH287" s="157">
        <f t="shared" si="408"/>
        <v>50</v>
      </c>
      <c r="AI287" s="160">
        <f>'ĐẤT PNN'!I287-'ĐẤT NN'!O287</f>
        <v>690</v>
      </c>
    </row>
    <row r="288" spans="1:35" ht="110.25" customHeight="1" x14ac:dyDescent="0.25">
      <c r="A288" s="166">
        <f>'ĐẤT PNN'!A288</f>
        <v>282</v>
      </c>
      <c r="B288" s="166" t="str">
        <f>'ĐẤT PNN'!B288</f>
        <v>VT2</v>
      </c>
      <c r="C288" s="166" t="s">
        <v>498</v>
      </c>
      <c r="D288" s="166" t="s">
        <v>147</v>
      </c>
      <c r="E288" s="166" t="s">
        <v>506</v>
      </c>
      <c r="F288" s="166" t="s">
        <v>505</v>
      </c>
      <c r="G288" s="166" t="str">
        <f t="shared" si="429"/>
        <v>Xã Định QuánCác đường nhóm IVị trí 180</v>
      </c>
      <c r="H288" s="166"/>
      <c r="I288" s="166"/>
      <c r="J288" s="194" t="str">
        <f>'ĐẤT PNN'!D288</f>
        <v>Các tuyến đường giao thông đấu nối trực tiếp ra Đường Trịnh Hoài Đức đoạn từ Đường 17 tháng 3 đến Đường Gia Canh có hiện trạng là đường nhựa, bê tông xi măng:
- Có bề rộng ≥5m, cách đường giao thông ≤600m.
- Có bề rộng từ ≥3m đến &lt;5m, cách đường giao thông ≤400m.</v>
      </c>
      <c r="K288" s="194"/>
      <c r="L288" s="194"/>
      <c r="M288" s="170">
        <f t="shared" ref="M288:M293" si="430">IF(B288="VT2",S288,IF(B288="VT3",T288,IF(B288="VT2*0,8",S288,IF(B288="VT3*0,8",T288,U288))))</f>
        <v>65</v>
      </c>
      <c r="N288" s="170">
        <f t="shared" ref="N288:N293" si="431">IF(B288="VT2",AB288,IF(B288="VT3",AC288,IF(B288="VT2*0,8",AB288,IF(B288="VT3*0,8",AC288,AD288))))</f>
        <v>60</v>
      </c>
      <c r="O288" s="170">
        <v>160</v>
      </c>
      <c r="P288" s="170">
        <v>150</v>
      </c>
      <c r="Q288" s="182">
        <v>1.1299999999999999</v>
      </c>
      <c r="R288" s="29">
        <f t="shared" ref="R288:R293" si="432">R287</f>
        <v>80</v>
      </c>
      <c r="S288" s="29">
        <f t="shared" ref="S288:S293" si="433">S287</f>
        <v>65</v>
      </c>
      <c r="T288" s="29">
        <f t="shared" ref="T288:T293" si="434">T287</f>
        <v>60</v>
      </c>
      <c r="U288" s="29">
        <f t="shared" ref="U288:U293" si="435">U287</f>
        <v>50</v>
      </c>
      <c r="V288" s="157">
        <f t="shared" si="401"/>
        <v>270</v>
      </c>
      <c r="W288" s="157">
        <f t="shared" si="402"/>
        <v>160</v>
      </c>
      <c r="X288" s="157">
        <f t="shared" si="403"/>
        <v>130</v>
      </c>
      <c r="Y288" s="157">
        <f t="shared" si="404"/>
        <v>90</v>
      </c>
      <c r="Z288" s="17">
        <f>'ĐẤT PNN'!U288</f>
        <v>3</v>
      </c>
      <c r="AA288" s="29">
        <f t="shared" ref="AA288:AA293" si="436">AA287</f>
        <v>70</v>
      </c>
      <c r="AB288" s="29">
        <f t="shared" ref="AB288:AB293" si="437">AB287</f>
        <v>60</v>
      </c>
      <c r="AC288" s="29">
        <f t="shared" ref="AC288:AC293" si="438">AC287</f>
        <v>45</v>
      </c>
      <c r="AD288" s="29">
        <f t="shared" ref="AD288:AD293" si="439">AD287</f>
        <v>30</v>
      </c>
      <c r="AE288" s="157">
        <f t="shared" si="405"/>
        <v>230</v>
      </c>
      <c r="AF288" s="157">
        <f t="shared" si="406"/>
        <v>150</v>
      </c>
      <c r="AG288" s="157">
        <f t="shared" si="407"/>
        <v>100</v>
      </c>
      <c r="AH288" s="157">
        <f t="shared" si="408"/>
        <v>50</v>
      </c>
      <c r="AI288" s="160">
        <f>'ĐẤT PNN'!I288-'ĐẤT NN'!O288</f>
        <v>370</v>
      </c>
    </row>
    <row r="289" spans="1:35" ht="126" customHeight="1" x14ac:dyDescent="0.25">
      <c r="A289" s="166">
        <f>'ĐẤT PNN'!A289</f>
        <v>283</v>
      </c>
      <c r="B289" s="166" t="str">
        <f>'ĐẤT PNN'!B289</f>
        <v>VT3</v>
      </c>
      <c r="C289" s="166" t="s">
        <v>500</v>
      </c>
      <c r="D289" s="166" t="s">
        <v>147</v>
      </c>
      <c r="E289" s="166" t="s">
        <v>507</v>
      </c>
      <c r="F289" s="166" t="s">
        <v>505</v>
      </c>
      <c r="G289" s="166" t="str">
        <f t="shared" si="429"/>
        <v>Xã Định QuánCác đường nhóm IVị trí 180</v>
      </c>
      <c r="H289" s="166"/>
      <c r="I289" s="166"/>
      <c r="J289" s="194" t="str">
        <f>'ĐẤT PNN'!D289</f>
        <v>Các tuyến đường giao thông đấu nối trực tiếp ra Đường Trịnh Hoài Đức đoạn từ Đường 17 tháng 3 đến Đường Gia Canh có hiện trạng là đường nhựa, bê tông xi măng:
- Có bề rộng ≥5m, cách đường giao thông &gt;600m.
- Có bề rộng từ ≥3m đến &lt;5m, cách đường giao thông từ &gt;400m đến ≤600m.
- Có bề rộng &lt;3m, cách đường giao thông ≤200m.</v>
      </c>
      <c r="K289" s="194"/>
      <c r="L289" s="194"/>
      <c r="M289" s="170">
        <f t="shared" si="430"/>
        <v>60</v>
      </c>
      <c r="N289" s="170">
        <f t="shared" si="431"/>
        <v>45</v>
      </c>
      <c r="O289" s="170">
        <v>130</v>
      </c>
      <c r="P289" s="170">
        <v>100</v>
      </c>
      <c r="Q289" s="182">
        <v>1.1299999999999999</v>
      </c>
      <c r="R289" s="29">
        <f t="shared" si="432"/>
        <v>80</v>
      </c>
      <c r="S289" s="29">
        <f t="shared" si="433"/>
        <v>65</v>
      </c>
      <c r="T289" s="29">
        <f t="shared" si="434"/>
        <v>60</v>
      </c>
      <c r="U289" s="29">
        <f t="shared" si="435"/>
        <v>50</v>
      </c>
      <c r="V289" s="157">
        <f t="shared" si="401"/>
        <v>270</v>
      </c>
      <c r="W289" s="157">
        <f t="shared" si="402"/>
        <v>160</v>
      </c>
      <c r="X289" s="157">
        <f t="shared" si="403"/>
        <v>130</v>
      </c>
      <c r="Y289" s="157">
        <f t="shared" si="404"/>
        <v>90</v>
      </c>
      <c r="Z289" s="17">
        <f>'ĐẤT PNN'!U289</f>
        <v>3</v>
      </c>
      <c r="AA289" s="29">
        <f t="shared" si="436"/>
        <v>70</v>
      </c>
      <c r="AB289" s="29">
        <f t="shared" si="437"/>
        <v>60</v>
      </c>
      <c r="AC289" s="29">
        <f t="shared" si="438"/>
        <v>45</v>
      </c>
      <c r="AD289" s="29">
        <f t="shared" si="439"/>
        <v>30</v>
      </c>
      <c r="AE289" s="157">
        <f t="shared" si="405"/>
        <v>230</v>
      </c>
      <c r="AF289" s="157">
        <f t="shared" si="406"/>
        <v>150</v>
      </c>
      <c r="AG289" s="157">
        <f t="shared" si="407"/>
        <v>100</v>
      </c>
      <c r="AH289" s="157">
        <f t="shared" si="408"/>
        <v>50</v>
      </c>
      <c r="AI289" s="160">
        <f>'ĐẤT PNN'!I289-'ĐẤT NN'!O289</f>
        <v>100</v>
      </c>
    </row>
    <row r="290" spans="1:35" ht="63" customHeight="1" x14ac:dyDescent="0.25">
      <c r="A290" s="166">
        <f>'ĐẤT PNN'!A290</f>
        <v>284</v>
      </c>
      <c r="B290" s="166" t="str">
        <f>'ĐẤT PNN'!B290</f>
        <v>VT4</v>
      </c>
      <c r="C290" s="166" t="s">
        <v>502</v>
      </c>
      <c r="D290" s="166" t="s">
        <v>147</v>
      </c>
      <c r="E290" s="166" t="s">
        <v>508</v>
      </c>
      <c r="F290" s="166" t="s">
        <v>505</v>
      </c>
      <c r="G290" s="166" t="str">
        <f t="shared" si="429"/>
        <v>Xã Định QuánCác đường nhóm IVị trí 180</v>
      </c>
      <c r="H290" s="166"/>
      <c r="I290" s="166"/>
      <c r="J290" s="194" t="str">
        <f>'ĐẤT PNN'!D290</f>
        <v>Các tuyến đường giao thông đấu nối trực tiếp ra Đường Trịnh Hoài Đức đoạn từ Đường 17 tháng 3 đến Đường Gia Canh có hiện trạng là đường nhựa, bê tông xi măng:
- Có bề rộng từ ≥3m đến &lt;5m, cách đường giao thông &gt;600m.
- Có bề rộng &lt;3m, cách đường giao thông &gt;200m.</v>
      </c>
      <c r="K290" s="194"/>
      <c r="L290" s="194"/>
      <c r="M290" s="170">
        <f t="shared" si="430"/>
        <v>50</v>
      </c>
      <c r="N290" s="170">
        <f t="shared" si="431"/>
        <v>30</v>
      </c>
      <c r="O290" s="170">
        <v>90</v>
      </c>
      <c r="P290" s="170">
        <v>50</v>
      </c>
      <c r="Q290" s="182">
        <v>1.1299999999999999</v>
      </c>
      <c r="R290" s="29">
        <f t="shared" si="432"/>
        <v>80</v>
      </c>
      <c r="S290" s="29">
        <f t="shared" si="433"/>
        <v>65</v>
      </c>
      <c r="T290" s="29">
        <f t="shared" si="434"/>
        <v>60</v>
      </c>
      <c r="U290" s="29">
        <f t="shared" si="435"/>
        <v>50</v>
      </c>
      <c r="V290" s="157">
        <f t="shared" si="401"/>
        <v>270</v>
      </c>
      <c r="W290" s="157">
        <f t="shared" si="402"/>
        <v>160</v>
      </c>
      <c r="X290" s="157">
        <f t="shared" si="403"/>
        <v>130</v>
      </c>
      <c r="Y290" s="157">
        <f t="shared" si="404"/>
        <v>90</v>
      </c>
      <c r="Z290" s="17">
        <f>'ĐẤT PNN'!U290</f>
        <v>3</v>
      </c>
      <c r="AA290" s="29">
        <f t="shared" si="436"/>
        <v>70</v>
      </c>
      <c r="AB290" s="29">
        <f t="shared" si="437"/>
        <v>60</v>
      </c>
      <c r="AC290" s="29">
        <f t="shared" si="438"/>
        <v>45</v>
      </c>
      <c r="AD290" s="29">
        <f t="shared" si="439"/>
        <v>30</v>
      </c>
      <c r="AE290" s="157">
        <f t="shared" si="405"/>
        <v>230</v>
      </c>
      <c r="AF290" s="157">
        <f t="shared" si="406"/>
        <v>150</v>
      </c>
      <c r="AG290" s="157">
        <f t="shared" si="407"/>
        <v>100</v>
      </c>
      <c r="AH290" s="157">
        <f t="shared" si="408"/>
        <v>50</v>
      </c>
      <c r="AI290" s="160">
        <f>'ĐẤT PNN'!I290-'ĐẤT NN'!O290</f>
        <v>60</v>
      </c>
    </row>
    <row r="291" spans="1:35" ht="110.25" customHeight="1" x14ac:dyDescent="0.25">
      <c r="A291" s="166">
        <f>'ĐẤT PNN'!A291</f>
        <v>285</v>
      </c>
      <c r="B291" s="166" t="str">
        <f>'ĐẤT PNN'!B291</f>
        <v>VT2*0,8</v>
      </c>
      <c r="C291" s="166" t="s">
        <v>498</v>
      </c>
      <c r="D291" s="166" t="s">
        <v>147</v>
      </c>
      <c r="E291" s="166" t="s">
        <v>506</v>
      </c>
      <c r="F291" s="166" t="s">
        <v>505</v>
      </c>
      <c r="G291" s="166" t="str">
        <f t="shared" si="429"/>
        <v>Xã Định QuánCác đường nhóm IVị trí 180</v>
      </c>
      <c r="H291" s="166"/>
      <c r="I291" s="166"/>
      <c r="J291" s="194" t="str">
        <f>'ĐẤT PNN'!D291</f>
        <v>Các tuyến đường giao thông không đấu nối trực tiếp và thông ra Đường Trịnh Hoài Đức đoạn từ Đường 17 tháng 3 đến Đường Gia Canh có hiện trạng là đường nhựa, bê tông xi măng:
- Có bề rộng ≥5m, cách đường giao thông ≤600m.
- Có bề rộng từ ≥3m đến &lt;5m, cách đường giao thông ≤400m.</v>
      </c>
      <c r="K291" s="194"/>
      <c r="L291" s="194"/>
      <c r="M291" s="170">
        <f t="shared" si="430"/>
        <v>65</v>
      </c>
      <c r="N291" s="170">
        <f t="shared" si="431"/>
        <v>60</v>
      </c>
      <c r="O291" s="170">
        <v>160</v>
      </c>
      <c r="P291" s="170">
        <v>150</v>
      </c>
      <c r="Q291" s="182">
        <v>1.1299999999999999</v>
      </c>
      <c r="R291" s="29">
        <f t="shared" si="432"/>
        <v>80</v>
      </c>
      <c r="S291" s="29">
        <f t="shared" si="433"/>
        <v>65</v>
      </c>
      <c r="T291" s="29">
        <f t="shared" si="434"/>
        <v>60</v>
      </c>
      <c r="U291" s="29">
        <f t="shared" si="435"/>
        <v>50</v>
      </c>
      <c r="V291" s="157">
        <f t="shared" si="401"/>
        <v>270</v>
      </c>
      <c r="W291" s="157">
        <f t="shared" si="402"/>
        <v>160</v>
      </c>
      <c r="X291" s="157">
        <f t="shared" si="403"/>
        <v>130</v>
      </c>
      <c r="Y291" s="157">
        <f t="shared" si="404"/>
        <v>90</v>
      </c>
      <c r="Z291" s="17">
        <f>'ĐẤT PNN'!U291</f>
        <v>3</v>
      </c>
      <c r="AA291" s="29">
        <f t="shared" si="436"/>
        <v>70</v>
      </c>
      <c r="AB291" s="29">
        <f t="shared" si="437"/>
        <v>60</v>
      </c>
      <c r="AC291" s="29">
        <f t="shared" si="438"/>
        <v>45</v>
      </c>
      <c r="AD291" s="29">
        <f t="shared" si="439"/>
        <v>30</v>
      </c>
      <c r="AE291" s="157">
        <f t="shared" si="405"/>
        <v>230</v>
      </c>
      <c r="AF291" s="157">
        <f t="shared" si="406"/>
        <v>150</v>
      </c>
      <c r="AG291" s="157">
        <f t="shared" si="407"/>
        <v>100</v>
      </c>
      <c r="AH291" s="157">
        <f t="shared" si="408"/>
        <v>50</v>
      </c>
      <c r="AI291" s="160">
        <f>'ĐẤT PNN'!I291-'ĐẤT NN'!O291</f>
        <v>310</v>
      </c>
    </row>
    <row r="292" spans="1:35" ht="126" customHeight="1" x14ac:dyDescent="0.25">
      <c r="A292" s="166">
        <f>'ĐẤT PNN'!A292</f>
        <v>286</v>
      </c>
      <c r="B292" s="166" t="str">
        <f>'ĐẤT PNN'!B292</f>
        <v>VT3*0,8</v>
      </c>
      <c r="C292" s="166" t="s">
        <v>500</v>
      </c>
      <c r="D292" s="166" t="s">
        <v>147</v>
      </c>
      <c r="E292" s="166" t="s">
        <v>507</v>
      </c>
      <c r="F292" s="166" t="s">
        <v>505</v>
      </c>
      <c r="G292" s="166" t="str">
        <f t="shared" si="429"/>
        <v>Xã Định QuánCác đường nhóm IVị trí 180</v>
      </c>
      <c r="H292" s="166"/>
      <c r="I292" s="166"/>
      <c r="J292" s="194" t="str">
        <f>'ĐẤT PNN'!D292</f>
        <v>Các tuyến đường giao thông không đấu nối trực tiếp và thông ra Đường Trịnh Hoài Đức đoạn từ Đường 17 tháng 3 đến Đường Gia Canh có hiện trạng là đường nhựa, bê tông xi măng:
- Có bề rộng ≥5m, cách đường giao thông &gt;600m.
- Có bề rộng từ ≥3m đến &lt;5m, cách đường giao thông từ &gt;400m đến ≤600m.
- Có bề rộng &lt;3m, cách đường giao thông ≤200m.</v>
      </c>
      <c r="K292" s="194"/>
      <c r="L292" s="194"/>
      <c r="M292" s="170">
        <f t="shared" si="430"/>
        <v>60</v>
      </c>
      <c r="N292" s="170">
        <f t="shared" si="431"/>
        <v>45</v>
      </c>
      <c r="O292" s="170">
        <v>130</v>
      </c>
      <c r="P292" s="170">
        <v>100</v>
      </c>
      <c r="Q292" s="182">
        <v>1.1299999999999999</v>
      </c>
      <c r="R292" s="29">
        <f t="shared" si="432"/>
        <v>80</v>
      </c>
      <c r="S292" s="29">
        <f t="shared" si="433"/>
        <v>65</v>
      </c>
      <c r="T292" s="29">
        <f t="shared" si="434"/>
        <v>60</v>
      </c>
      <c r="U292" s="29">
        <f t="shared" si="435"/>
        <v>50</v>
      </c>
      <c r="V292" s="157">
        <f t="shared" si="401"/>
        <v>270</v>
      </c>
      <c r="W292" s="157">
        <f t="shared" si="402"/>
        <v>160</v>
      </c>
      <c r="X292" s="157">
        <f t="shared" si="403"/>
        <v>130</v>
      </c>
      <c r="Y292" s="157">
        <f t="shared" si="404"/>
        <v>90</v>
      </c>
      <c r="Z292" s="17">
        <f>'ĐẤT PNN'!U292</f>
        <v>3</v>
      </c>
      <c r="AA292" s="29">
        <f t="shared" si="436"/>
        <v>70</v>
      </c>
      <c r="AB292" s="29">
        <f t="shared" si="437"/>
        <v>60</v>
      </c>
      <c r="AC292" s="29">
        <f t="shared" si="438"/>
        <v>45</v>
      </c>
      <c r="AD292" s="29">
        <f t="shared" si="439"/>
        <v>30</v>
      </c>
      <c r="AE292" s="157">
        <f t="shared" si="405"/>
        <v>230</v>
      </c>
      <c r="AF292" s="157">
        <f t="shared" si="406"/>
        <v>150</v>
      </c>
      <c r="AG292" s="157">
        <f t="shared" si="407"/>
        <v>100</v>
      </c>
      <c r="AH292" s="157">
        <f t="shared" si="408"/>
        <v>50</v>
      </c>
      <c r="AI292" s="160">
        <f>'ĐẤT PNN'!I292-'ĐẤT NN'!O292</f>
        <v>70</v>
      </c>
    </row>
    <row r="293" spans="1:35" ht="63" customHeight="1" x14ac:dyDescent="0.25">
      <c r="A293" s="166">
        <f>'ĐẤT PNN'!A293</f>
        <v>287</v>
      </c>
      <c r="B293" s="166" t="str">
        <f>'ĐẤT PNN'!B293</f>
        <v>VT4*0,8</v>
      </c>
      <c r="C293" s="166" t="s">
        <v>502</v>
      </c>
      <c r="D293" s="166" t="s">
        <v>147</v>
      </c>
      <c r="E293" s="166" t="s">
        <v>508</v>
      </c>
      <c r="F293" s="166" t="s">
        <v>505</v>
      </c>
      <c r="G293" s="166" t="str">
        <f t="shared" si="429"/>
        <v>Xã Định QuánCác đường nhóm IVị trí 180</v>
      </c>
      <c r="H293" s="166"/>
      <c r="I293" s="166"/>
      <c r="J293" s="194" t="str">
        <f>'ĐẤT PNN'!D293</f>
        <v>Các tuyến đường giao thông không đấu nối trực tiếp và thông ra Đường Trịnh Hoài Đức đoạn từ Đường 17 tháng 3 đến Đường Gia Canh có hiện trạng là đường nhựa, bê tông xi măng:
- Có bề rộng từ ≥3m đến &lt;5m, cách đường giao thông &gt;600m.
- Có bề rộng &lt;3m, cách đường giao thông &gt;200m.</v>
      </c>
      <c r="K293" s="194"/>
      <c r="L293" s="194"/>
      <c r="M293" s="170">
        <f t="shared" si="430"/>
        <v>50</v>
      </c>
      <c r="N293" s="170">
        <f t="shared" si="431"/>
        <v>30</v>
      </c>
      <c r="O293" s="170">
        <v>90</v>
      </c>
      <c r="P293" s="170">
        <v>50</v>
      </c>
      <c r="Q293" s="182">
        <v>1.1299999999999999</v>
      </c>
      <c r="R293" s="29">
        <f t="shared" si="432"/>
        <v>80</v>
      </c>
      <c r="S293" s="29">
        <f t="shared" si="433"/>
        <v>65</v>
      </c>
      <c r="T293" s="29">
        <f t="shared" si="434"/>
        <v>60</v>
      </c>
      <c r="U293" s="29">
        <f t="shared" si="435"/>
        <v>50</v>
      </c>
      <c r="V293" s="157">
        <f t="shared" si="401"/>
        <v>270</v>
      </c>
      <c r="W293" s="157">
        <f t="shared" si="402"/>
        <v>160</v>
      </c>
      <c r="X293" s="157">
        <f t="shared" si="403"/>
        <v>130</v>
      </c>
      <c r="Y293" s="157">
        <f t="shared" si="404"/>
        <v>90</v>
      </c>
      <c r="Z293" s="17">
        <f>'ĐẤT PNN'!U293</f>
        <v>3</v>
      </c>
      <c r="AA293" s="29">
        <f t="shared" si="436"/>
        <v>70</v>
      </c>
      <c r="AB293" s="29">
        <f t="shared" si="437"/>
        <v>60</v>
      </c>
      <c r="AC293" s="29">
        <f t="shared" si="438"/>
        <v>45</v>
      </c>
      <c r="AD293" s="29">
        <f t="shared" si="439"/>
        <v>30</v>
      </c>
      <c r="AE293" s="157">
        <f t="shared" si="405"/>
        <v>230</v>
      </c>
      <c r="AF293" s="157">
        <f t="shared" si="406"/>
        <v>150</v>
      </c>
      <c r="AG293" s="157">
        <f t="shared" si="407"/>
        <v>100</v>
      </c>
      <c r="AH293" s="157">
        <f t="shared" si="408"/>
        <v>50</v>
      </c>
      <c r="AI293" s="160">
        <f>'ĐẤT PNN'!I293-'ĐẤT NN'!O293</f>
        <v>50</v>
      </c>
    </row>
    <row r="294" spans="1:35" ht="47.25" x14ac:dyDescent="0.25">
      <c r="A294" s="166">
        <f>'ĐẤT PNN'!A294</f>
        <v>288</v>
      </c>
      <c r="B294" s="166" t="str">
        <f>'ĐẤT PNN'!B294</f>
        <v>DQ8DT</v>
      </c>
      <c r="C294" s="166" t="s">
        <v>495</v>
      </c>
      <c r="D294" s="166" t="s">
        <v>147</v>
      </c>
      <c r="E294" s="166" t="s">
        <v>496</v>
      </c>
      <c r="F294" s="166" t="s">
        <v>497</v>
      </c>
      <c r="G294" s="166" t="str">
        <f t="shared" ref="G294:G300" si="440">D294&amp;F294&amp;C$7&amp;$M$7</f>
        <v>Xã Định QuánTTDQVị trí 1170</v>
      </c>
      <c r="H294" s="181" t="s">
        <v>483</v>
      </c>
      <c r="I294" s="181" t="s">
        <v>484</v>
      </c>
      <c r="J294" s="167" t="str">
        <f>'ĐẤT PNN'!D294</f>
        <v>Đường Trạm y tế cũ - Điện lực Định Quán</v>
      </c>
      <c r="K294" s="167" t="str">
        <f>'ĐẤT PNN'!E294</f>
        <v>Quốc lộ 20 hướng vào trạm y tế cũ</v>
      </c>
      <c r="L294" s="167" t="str">
        <f>'ĐẤT PNN'!F294</f>
        <v>Quốc lộ 20 (bên hông Điện lực Định Quán)</v>
      </c>
      <c r="M294" s="168">
        <f>R294</f>
        <v>170</v>
      </c>
      <c r="N294" s="169">
        <f>AA294</f>
        <v>150</v>
      </c>
      <c r="O294" s="170">
        <v>570</v>
      </c>
      <c r="P294" s="170">
        <v>500</v>
      </c>
      <c r="Q294" s="182">
        <v>1.06</v>
      </c>
      <c r="R294" s="73">
        <v>170</v>
      </c>
      <c r="S294" s="73">
        <v>150</v>
      </c>
      <c r="T294" s="73">
        <v>135</v>
      </c>
      <c r="U294" s="73">
        <v>120</v>
      </c>
      <c r="V294" s="157">
        <f t="shared" si="401"/>
        <v>570</v>
      </c>
      <c r="W294" s="157">
        <f t="shared" si="402"/>
        <v>380</v>
      </c>
      <c r="X294" s="157">
        <f t="shared" si="403"/>
        <v>300</v>
      </c>
      <c r="Y294" s="157">
        <f t="shared" si="404"/>
        <v>220</v>
      </c>
      <c r="Z294" s="17"/>
      <c r="AA294" s="136">
        <v>150</v>
      </c>
      <c r="AB294" s="136">
        <v>140</v>
      </c>
      <c r="AC294" s="136">
        <v>130</v>
      </c>
      <c r="AD294" s="136">
        <v>120</v>
      </c>
      <c r="AE294" s="157">
        <f t="shared" si="405"/>
        <v>500</v>
      </c>
      <c r="AF294" s="157">
        <f t="shared" si="406"/>
        <v>350</v>
      </c>
      <c r="AG294" s="157">
        <f t="shared" si="407"/>
        <v>290</v>
      </c>
      <c r="AH294" s="157">
        <f t="shared" si="408"/>
        <v>220</v>
      </c>
      <c r="AI294" s="160">
        <f>'ĐẤT PNN'!I294-'ĐẤT NN'!O294</f>
        <v>730</v>
      </c>
    </row>
    <row r="295" spans="1:35" ht="126" customHeight="1" x14ac:dyDescent="0.25">
      <c r="A295" s="166">
        <f>'ĐẤT PNN'!A295</f>
        <v>289</v>
      </c>
      <c r="B295" s="166" t="str">
        <f>'ĐẤT PNN'!B295</f>
        <v>VT2</v>
      </c>
      <c r="C295" s="166" t="s">
        <v>498</v>
      </c>
      <c r="D295" s="166" t="s">
        <v>147</v>
      </c>
      <c r="E295" s="166" t="s">
        <v>499</v>
      </c>
      <c r="F295" s="166" t="s">
        <v>497</v>
      </c>
      <c r="G295" s="166" t="str">
        <f t="shared" si="440"/>
        <v>Xã Định QuánTTDQVị trí 1170</v>
      </c>
      <c r="H295" s="166"/>
      <c r="I295" s="166"/>
      <c r="J295" s="194" t="str">
        <f>'ĐẤT PNN'!D295</f>
        <v>Các tuyến đường giao thông đấu nối trực tiếp ra Đường Trạm y tế cũ - Điện lực Định Quán đoạn từ Quốc lộ 20 hướng vào trạm y tế cũ đến Quốc lộ 20 (bên hông Điện lực Định Quán) có hiện trạng là đường nhựa, bê tông xi măng:
- Có bề rộng ≥5m, cách đường giao thông ≤600m.
- Có bề rộng từ ≥3m đến &lt;5m, cách đường giao thông ≤400m.</v>
      </c>
      <c r="K295" s="194"/>
      <c r="L295" s="194"/>
      <c r="M295" s="170">
        <f t="shared" ref="M295:M300" si="441">IF(B295="VT2",S295,IF(B295="VT3",T295,IF(B295="VT2*0,8",S295,IF(B295="VT3*0,8",T295,U295))))</f>
        <v>150</v>
      </c>
      <c r="N295" s="170">
        <f t="shared" ref="N295:N300" si="442">IF(B295="VT2",AB295,IF(B295="VT3",AC295,IF(B295="VT2*0,8",AB295,IF(B295="VT3*0,8",AC295,AD295))))</f>
        <v>140</v>
      </c>
      <c r="O295" s="170">
        <v>380</v>
      </c>
      <c r="P295" s="170">
        <v>350</v>
      </c>
      <c r="Q295" s="182">
        <v>1.06</v>
      </c>
      <c r="R295" s="29">
        <f t="shared" ref="R295:R300" si="443">R294</f>
        <v>170</v>
      </c>
      <c r="S295" s="29">
        <f t="shared" ref="S295:S300" si="444">S294</f>
        <v>150</v>
      </c>
      <c r="T295" s="29">
        <f t="shared" ref="T295:T300" si="445">T294</f>
        <v>135</v>
      </c>
      <c r="U295" s="29">
        <f t="shared" ref="U295:U300" si="446">U294</f>
        <v>120</v>
      </c>
      <c r="V295" s="157">
        <f t="shared" si="401"/>
        <v>570</v>
      </c>
      <c r="W295" s="157">
        <f t="shared" si="402"/>
        <v>380</v>
      </c>
      <c r="X295" s="157">
        <f t="shared" si="403"/>
        <v>300</v>
      </c>
      <c r="Y295" s="157">
        <f t="shared" si="404"/>
        <v>220</v>
      </c>
      <c r="Z295" s="17">
        <f>'ĐẤT PNN'!U295</f>
        <v>3</v>
      </c>
      <c r="AA295" s="29">
        <f t="shared" ref="AA295:AA300" si="447">AA294</f>
        <v>150</v>
      </c>
      <c r="AB295" s="29">
        <f t="shared" ref="AB295:AB300" si="448">AB294</f>
        <v>140</v>
      </c>
      <c r="AC295" s="29">
        <f t="shared" ref="AC295:AC300" si="449">AC294</f>
        <v>130</v>
      </c>
      <c r="AD295" s="29">
        <f t="shared" ref="AD295:AD300" si="450">AD294</f>
        <v>120</v>
      </c>
      <c r="AE295" s="157">
        <f t="shared" si="405"/>
        <v>500</v>
      </c>
      <c r="AF295" s="157">
        <f t="shared" si="406"/>
        <v>350</v>
      </c>
      <c r="AG295" s="157">
        <f t="shared" si="407"/>
        <v>290</v>
      </c>
      <c r="AH295" s="157">
        <f t="shared" si="408"/>
        <v>220</v>
      </c>
      <c r="AI295" s="160">
        <f>'ĐẤT PNN'!I295-'ĐẤT NN'!O295</f>
        <v>280</v>
      </c>
    </row>
    <row r="296" spans="1:35" ht="141.75" customHeight="1" x14ac:dyDescent="0.25">
      <c r="A296" s="166">
        <f>'ĐẤT PNN'!A296</f>
        <v>290</v>
      </c>
      <c r="B296" s="166" t="str">
        <f>'ĐẤT PNN'!B296</f>
        <v>VT3</v>
      </c>
      <c r="C296" s="166" t="s">
        <v>500</v>
      </c>
      <c r="D296" s="166" t="s">
        <v>147</v>
      </c>
      <c r="E296" s="166" t="s">
        <v>501</v>
      </c>
      <c r="F296" s="166" t="s">
        <v>497</v>
      </c>
      <c r="G296" s="166" t="str">
        <f t="shared" si="440"/>
        <v>Xã Định QuánTTDQVị trí 1170</v>
      </c>
      <c r="H296" s="166"/>
      <c r="I296" s="166"/>
      <c r="J296" s="194" t="str">
        <f>'ĐẤT PNN'!D296</f>
        <v>Các tuyến đường giao thông đấu nối trực tiếp ra Đường Trạm y tế cũ - Điện lực Định Quán đoạn từ Quốc lộ 20 hướng vào trạm y tế cũ đến Quốc lộ 20 (bên hông Điện lực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296" s="194"/>
      <c r="L296" s="194"/>
      <c r="M296" s="170">
        <f t="shared" si="441"/>
        <v>135</v>
      </c>
      <c r="N296" s="170">
        <f t="shared" si="442"/>
        <v>130</v>
      </c>
      <c r="O296" s="170">
        <v>300</v>
      </c>
      <c r="P296" s="170">
        <v>290</v>
      </c>
      <c r="Q296" s="182">
        <v>1.06</v>
      </c>
      <c r="R296" s="29">
        <f t="shared" si="443"/>
        <v>170</v>
      </c>
      <c r="S296" s="29">
        <f t="shared" si="444"/>
        <v>150</v>
      </c>
      <c r="T296" s="29">
        <f t="shared" si="445"/>
        <v>135</v>
      </c>
      <c r="U296" s="29">
        <f t="shared" si="446"/>
        <v>120</v>
      </c>
      <c r="V296" s="157">
        <f t="shared" si="401"/>
        <v>570</v>
      </c>
      <c r="W296" s="157">
        <f t="shared" si="402"/>
        <v>380</v>
      </c>
      <c r="X296" s="157">
        <f t="shared" si="403"/>
        <v>300</v>
      </c>
      <c r="Y296" s="157">
        <f t="shared" si="404"/>
        <v>220</v>
      </c>
      <c r="Z296" s="17">
        <f>'ĐẤT PNN'!U296</f>
        <v>3</v>
      </c>
      <c r="AA296" s="29">
        <f t="shared" si="447"/>
        <v>150</v>
      </c>
      <c r="AB296" s="29">
        <f t="shared" si="448"/>
        <v>140</v>
      </c>
      <c r="AC296" s="29">
        <f t="shared" si="449"/>
        <v>130</v>
      </c>
      <c r="AD296" s="29">
        <f t="shared" si="450"/>
        <v>120</v>
      </c>
      <c r="AE296" s="157">
        <f t="shared" si="405"/>
        <v>500</v>
      </c>
      <c r="AF296" s="157">
        <f t="shared" si="406"/>
        <v>350</v>
      </c>
      <c r="AG296" s="157">
        <f t="shared" si="407"/>
        <v>290</v>
      </c>
      <c r="AH296" s="157">
        <f t="shared" si="408"/>
        <v>220</v>
      </c>
      <c r="AI296" s="160">
        <f>'ĐẤT PNN'!I296-'ĐẤT NN'!O296</f>
        <v>120</v>
      </c>
    </row>
    <row r="297" spans="1:35" ht="78.75" customHeight="1" x14ac:dyDescent="0.25">
      <c r="A297" s="166">
        <f>'ĐẤT PNN'!A297</f>
        <v>291</v>
      </c>
      <c r="B297" s="166" t="str">
        <f>'ĐẤT PNN'!B297</f>
        <v>VT4</v>
      </c>
      <c r="C297" s="166" t="s">
        <v>502</v>
      </c>
      <c r="D297" s="166" t="s">
        <v>147</v>
      </c>
      <c r="E297" s="166" t="s">
        <v>503</v>
      </c>
      <c r="F297" s="166" t="s">
        <v>497</v>
      </c>
      <c r="G297" s="166" t="str">
        <f t="shared" si="440"/>
        <v>Xã Định QuánTTDQVị trí 1170</v>
      </c>
      <c r="H297" s="166"/>
      <c r="I297" s="166"/>
      <c r="J297" s="194" t="str">
        <f>'ĐẤT PNN'!D297</f>
        <v>Các tuyến đường giao thông đấu nối trực tiếp ra Đường Trạm y tế cũ - Điện lực Định Quán đoạn từ Quốc lộ 20 hướng vào trạm y tế cũ đến Quốc lộ 20 (bên hông Điện lực Định Quán) có hiện trạng là đường nhựa, bê tông xi măng:
- Có bề rộng từ ≥3m đến &lt;5m, cách đường giao thông &gt;600m.
- Có bề rộng &lt;3m, cách đường giao thông &gt;200m.</v>
      </c>
      <c r="K297" s="194"/>
      <c r="L297" s="194"/>
      <c r="M297" s="170">
        <f t="shared" si="441"/>
        <v>120</v>
      </c>
      <c r="N297" s="170">
        <f t="shared" si="442"/>
        <v>120</v>
      </c>
      <c r="O297" s="170">
        <v>220</v>
      </c>
      <c r="P297" s="170">
        <v>220</v>
      </c>
      <c r="Q297" s="182">
        <v>1.06</v>
      </c>
      <c r="R297" s="29">
        <f t="shared" si="443"/>
        <v>170</v>
      </c>
      <c r="S297" s="29">
        <f t="shared" si="444"/>
        <v>150</v>
      </c>
      <c r="T297" s="29">
        <f t="shared" si="445"/>
        <v>135</v>
      </c>
      <c r="U297" s="29">
        <f t="shared" si="446"/>
        <v>120</v>
      </c>
      <c r="V297" s="157">
        <f t="shared" si="401"/>
        <v>570</v>
      </c>
      <c r="W297" s="157">
        <f t="shared" si="402"/>
        <v>380</v>
      </c>
      <c r="X297" s="157">
        <f t="shared" si="403"/>
        <v>300</v>
      </c>
      <c r="Y297" s="157">
        <f t="shared" si="404"/>
        <v>220</v>
      </c>
      <c r="Z297" s="17">
        <f>'ĐẤT PNN'!U297</f>
        <v>3</v>
      </c>
      <c r="AA297" s="29">
        <f t="shared" si="447"/>
        <v>150</v>
      </c>
      <c r="AB297" s="29">
        <f t="shared" si="448"/>
        <v>140</v>
      </c>
      <c r="AC297" s="29">
        <f t="shared" si="449"/>
        <v>130</v>
      </c>
      <c r="AD297" s="29">
        <f t="shared" si="450"/>
        <v>120</v>
      </c>
      <c r="AE297" s="157">
        <f t="shared" si="405"/>
        <v>500</v>
      </c>
      <c r="AF297" s="157">
        <f t="shared" si="406"/>
        <v>350</v>
      </c>
      <c r="AG297" s="157">
        <f t="shared" si="407"/>
        <v>290</v>
      </c>
      <c r="AH297" s="157">
        <f t="shared" si="408"/>
        <v>220</v>
      </c>
      <c r="AI297" s="160">
        <f>'ĐẤT PNN'!I297-'ĐẤT NN'!O297</f>
        <v>50</v>
      </c>
    </row>
    <row r="298" spans="1:35" ht="126" customHeight="1" x14ac:dyDescent="0.25">
      <c r="A298" s="166">
        <f>'ĐẤT PNN'!A298</f>
        <v>292</v>
      </c>
      <c r="B298" s="166" t="str">
        <f>'ĐẤT PNN'!B298</f>
        <v>VT2*0,8</v>
      </c>
      <c r="C298" s="166" t="s">
        <v>498</v>
      </c>
      <c r="D298" s="166" t="s">
        <v>147</v>
      </c>
      <c r="E298" s="166" t="s">
        <v>499</v>
      </c>
      <c r="F298" s="166" t="s">
        <v>497</v>
      </c>
      <c r="G298" s="166" t="str">
        <f t="shared" si="440"/>
        <v>Xã Định QuánTTDQVị trí 1170</v>
      </c>
      <c r="H298" s="166"/>
      <c r="I298" s="166"/>
      <c r="J298" s="194" t="str">
        <f>'ĐẤT PNN'!D298</f>
        <v>Các tuyến đường giao thông không đấu nối trực tiếp và thông ra Đường Trạm y tế cũ - Điện lực Định Quán đoạn từ Quốc lộ 20 hướng vào trạm y tế cũ đến Quốc lộ 20 (bên hông Điện lực Định Quán) có hiện trạng là đường nhựa, bê tông xi măng:
- Có bề rộng ≥5m, cách đường giao thông ≤600m.
- Có bề rộng từ ≥3m đến &lt;5m, cách đường giao thông ≤400m.</v>
      </c>
      <c r="K298" s="194"/>
      <c r="L298" s="194"/>
      <c r="M298" s="170">
        <f t="shared" si="441"/>
        <v>150</v>
      </c>
      <c r="N298" s="170">
        <f t="shared" si="442"/>
        <v>140</v>
      </c>
      <c r="O298" s="170">
        <v>380</v>
      </c>
      <c r="P298" s="170">
        <v>350</v>
      </c>
      <c r="Q298" s="182">
        <v>1.06</v>
      </c>
      <c r="R298" s="29">
        <f t="shared" si="443"/>
        <v>170</v>
      </c>
      <c r="S298" s="29">
        <f t="shared" si="444"/>
        <v>150</v>
      </c>
      <c r="T298" s="29">
        <f t="shared" si="445"/>
        <v>135</v>
      </c>
      <c r="U298" s="29">
        <f t="shared" si="446"/>
        <v>120</v>
      </c>
      <c r="V298" s="157">
        <f t="shared" si="401"/>
        <v>570</v>
      </c>
      <c r="W298" s="157">
        <f t="shared" si="402"/>
        <v>380</v>
      </c>
      <c r="X298" s="157">
        <f t="shared" si="403"/>
        <v>300</v>
      </c>
      <c r="Y298" s="157">
        <f t="shared" si="404"/>
        <v>220</v>
      </c>
      <c r="Z298" s="17">
        <f>'ĐẤT PNN'!U298</f>
        <v>3</v>
      </c>
      <c r="AA298" s="29">
        <f t="shared" si="447"/>
        <v>150</v>
      </c>
      <c r="AB298" s="29">
        <f t="shared" si="448"/>
        <v>140</v>
      </c>
      <c r="AC298" s="29">
        <f t="shared" si="449"/>
        <v>130</v>
      </c>
      <c r="AD298" s="29">
        <f t="shared" si="450"/>
        <v>120</v>
      </c>
      <c r="AE298" s="157">
        <f t="shared" si="405"/>
        <v>500</v>
      </c>
      <c r="AF298" s="157">
        <f t="shared" si="406"/>
        <v>350</v>
      </c>
      <c r="AG298" s="157">
        <f t="shared" si="407"/>
        <v>290</v>
      </c>
      <c r="AH298" s="157">
        <f t="shared" si="408"/>
        <v>220</v>
      </c>
      <c r="AI298" s="160">
        <f>'ĐẤT PNN'!I298-'ĐẤT NN'!O298</f>
        <v>210</v>
      </c>
    </row>
    <row r="299" spans="1:35" ht="141.75" customHeight="1" x14ac:dyDescent="0.25">
      <c r="A299" s="166">
        <f>'ĐẤT PNN'!A299</f>
        <v>293</v>
      </c>
      <c r="B299" s="166" t="str">
        <f>'ĐẤT PNN'!B299</f>
        <v>VT3*0,8</v>
      </c>
      <c r="C299" s="166" t="s">
        <v>500</v>
      </c>
      <c r="D299" s="166" t="s">
        <v>147</v>
      </c>
      <c r="E299" s="166" t="s">
        <v>501</v>
      </c>
      <c r="F299" s="166" t="s">
        <v>497</v>
      </c>
      <c r="G299" s="166" t="str">
        <f t="shared" si="440"/>
        <v>Xã Định QuánTTDQVị trí 1170</v>
      </c>
      <c r="H299" s="166"/>
      <c r="I299" s="166"/>
      <c r="J299" s="194" t="str">
        <f>'ĐẤT PNN'!D299</f>
        <v>Các tuyến đường giao thông không đấu nối trực tiếp và thông ra Đường Trạm y tế cũ - Điện lực Định Quán đoạn từ Quốc lộ 20 hướng vào trạm y tế cũ đến Quốc lộ 20 (bên hông Điện lực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299" s="194"/>
      <c r="L299" s="194"/>
      <c r="M299" s="170">
        <f t="shared" si="441"/>
        <v>135</v>
      </c>
      <c r="N299" s="170">
        <f t="shared" si="442"/>
        <v>130</v>
      </c>
      <c r="O299" s="170">
        <v>300</v>
      </c>
      <c r="P299" s="170">
        <v>290</v>
      </c>
      <c r="Q299" s="182">
        <v>1.06</v>
      </c>
      <c r="R299" s="29">
        <f t="shared" si="443"/>
        <v>170</v>
      </c>
      <c r="S299" s="29">
        <f t="shared" si="444"/>
        <v>150</v>
      </c>
      <c r="T299" s="29">
        <f t="shared" si="445"/>
        <v>135</v>
      </c>
      <c r="U299" s="29">
        <f t="shared" si="446"/>
        <v>120</v>
      </c>
      <c r="V299" s="157">
        <f t="shared" si="401"/>
        <v>570</v>
      </c>
      <c r="W299" s="157">
        <f t="shared" si="402"/>
        <v>380</v>
      </c>
      <c r="X299" s="157">
        <f t="shared" si="403"/>
        <v>300</v>
      </c>
      <c r="Y299" s="157">
        <f t="shared" si="404"/>
        <v>220</v>
      </c>
      <c r="Z299" s="17">
        <f>'ĐẤT PNN'!U299</f>
        <v>3</v>
      </c>
      <c r="AA299" s="29">
        <f t="shared" si="447"/>
        <v>150</v>
      </c>
      <c r="AB299" s="29">
        <f t="shared" si="448"/>
        <v>140</v>
      </c>
      <c r="AC299" s="29">
        <f t="shared" si="449"/>
        <v>130</v>
      </c>
      <c r="AD299" s="29">
        <f t="shared" si="450"/>
        <v>120</v>
      </c>
      <c r="AE299" s="157">
        <f t="shared" si="405"/>
        <v>500</v>
      </c>
      <c r="AF299" s="157">
        <f t="shared" si="406"/>
        <v>350</v>
      </c>
      <c r="AG299" s="157">
        <f t="shared" si="407"/>
        <v>290</v>
      </c>
      <c r="AH299" s="157">
        <f t="shared" si="408"/>
        <v>220</v>
      </c>
      <c r="AI299" s="160">
        <f>'ĐẤT PNN'!I299-'ĐẤT NN'!O299</f>
        <v>80</v>
      </c>
    </row>
    <row r="300" spans="1:35" ht="78.75" customHeight="1" x14ac:dyDescent="0.25">
      <c r="A300" s="166">
        <f>'ĐẤT PNN'!A300</f>
        <v>294</v>
      </c>
      <c r="B300" s="166" t="str">
        <f>'ĐẤT PNN'!B300</f>
        <v>VT4*0,8</v>
      </c>
      <c r="C300" s="166" t="s">
        <v>502</v>
      </c>
      <c r="D300" s="166" t="s">
        <v>147</v>
      </c>
      <c r="E300" s="166" t="s">
        <v>503</v>
      </c>
      <c r="F300" s="166" t="s">
        <v>497</v>
      </c>
      <c r="G300" s="166" t="str">
        <f t="shared" si="440"/>
        <v>Xã Định QuánTTDQVị trí 1170</v>
      </c>
      <c r="H300" s="166"/>
      <c r="I300" s="166"/>
      <c r="J300" s="194" t="str">
        <f>'ĐẤT PNN'!D300</f>
        <v>Các tuyến đường giao thông không đấu nối trực tiếp và thông ra Đường Trạm y tế cũ - Điện lực Định Quán đoạn từ Quốc lộ 20 hướng vào trạm y tế cũ đến Quốc lộ 20 (bên hông Điện lực Định Quán) có hiện trạng là đường nhựa, bê tông xi măng:
- Có bề rộng từ ≥3m đến &lt;5m, cách đường giao thông &gt;600m.
- Có bề rộng &lt;3m, cách đường giao thông &gt;200m.</v>
      </c>
      <c r="K300" s="194"/>
      <c r="L300" s="194"/>
      <c r="M300" s="170">
        <f t="shared" si="441"/>
        <v>120</v>
      </c>
      <c r="N300" s="170">
        <f t="shared" si="442"/>
        <v>120</v>
      </c>
      <c r="O300" s="170">
        <v>220</v>
      </c>
      <c r="P300" s="170">
        <v>220</v>
      </c>
      <c r="Q300" s="182">
        <v>1.06</v>
      </c>
      <c r="R300" s="29">
        <f t="shared" si="443"/>
        <v>170</v>
      </c>
      <c r="S300" s="29">
        <f t="shared" si="444"/>
        <v>150</v>
      </c>
      <c r="T300" s="29">
        <f t="shared" si="445"/>
        <v>135</v>
      </c>
      <c r="U300" s="29">
        <f t="shared" si="446"/>
        <v>120</v>
      </c>
      <c r="V300" s="157">
        <f t="shared" si="401"/>
        <v>570</v>
      </c>
      <c r="W300" s="157">
        <f t="shared" si="402"/>
        <v>380</v>
      </c>
      <c r="X300" s="157">
        <f t="shared" si="403"/>
        <v>300</v>
      </c>
      <c r="Y300" s="157">
        <f t="shared" si="404"/>
        <v>220</v>
      </c>
      <c r="Z300" s="17">
        <f>'ĐẤT PNN'!U300</f>
        <v>3</v>
      </c>
      <c r="AA300" s="29">
        <f t="shared" si="447"/>
        <v>150</v>
      </c>
      <c r="AB300" s="29">
        <f t="shared" si="448"/>
        <v>140</v>
      </c>
      <c r="AC300" s="29">
        <f t="shared" si="449"/>
        <v>130</v>
      </c>
      <c r="AD300" s="29">
        <f t="shared" si="450"/>
        <v>120</v>
      </c>
      <c r="AE300" s="157">
        <f t="shared" si="405"/>
        <v>500</v>
      </c>
      <c r="AF300" s="157">
        <f t="shared" si="406"/>
        <v>350</v>
      </c>
      <c r="AG300" s="157">
        <f t="shared" si="407"/>
        <v>290</v>
      </c>
      <c r="AH300" s="157">
        <f t="shared" si="408"/>
        <v>220</v>
      </c>
      <c r="AI300" s="160">
        <f>'ĐẤT PNN'!I300-'ĐẤT NN'!O300</f>
        <v>30</v>
      </c>
    </row>
    <row r="301" spans="1:35" ht="63" x14ac:dyDescent="0.25">
      <c r="A301" s="166">
        <f>'ĐẤT PNN'!A301</f>
        <v>295</v>
      </c>
      <c r="B301" s="166" t="str">
        <f>'ĐẤT PNN'!B301</f>
        <v>DQ10DT_D1</v>
      </c>
      <c r="C301" s="166" t="s">
        <v>495</v>
      </c>
      <c r="D301" s="166" t="s">
        <v>147</v>
      </c>
      <c r="E301" s="166" t="s">
        <v>504</v>
      </c>
      <c r="F301" s="166" t="s">
        <v>505</v>
      </c>
      <c r="G301" s="166" t="str">
        <f t="shared" ref="G301:G314" si="451">D301&amp;F301&amp;C$7&amp;$M$21</f>
        <v>Xã Định QuánCác đường nhóm IVị trí 180</v>
      </c>
      <c r="H301" s="181" t="s">
        <v>486</v>
      </c>
      <c r="I301" s="181" t="s">
        <v>485</v>
      </c>
      <c r="J301" s="167" t="str">
        <f>'ĐẤT PNN'!D301</f>
        <v>Đường Thú y</v>
      </c>
      <c r="K301" s="167" t="str">
        <f>'ĐẤT PNN'!E301</f>
        <v>Đường Nguyễn Văn Linh</v>
      </c>
      <c r="L301" s="167" t="str">
        <f>'ĐẤT PNN'!F301</f>
        <v>Đường Ngô Thời Nhiệm</v>
      </c>
      <c r="M301" s="168">
        <f>R301</f>
        <v>80</v>
      </c>
      <c r="N301" s="169">
        <f>AA301</f>
        <v>70</v>
      </c>
      <c r="O301" s="170">
        <v>270</v>
      </c>
      <c r="P301" s="170">
        <v>230</v>
      </c>
      <c r="Q301" s="182">
        <v>1.1299999999999999</v>
      </c>
      <c r="R301" s="73">
        <v>80</v>
      </c>
      <c r="S301" s="73">
        <v>65</v>
      </c>
      <c r="T301" s="73">
        <v>60</v>
      </c>
      <c r="U301" s="73">
        <v>50</v>
      </c>
      <c r="V301" s="157">
        <f t="shared" si="401"/>
        <v>270</v>
      </c>
      <c r="W301" s="157">
        <f t="shared" si="402"/>
        <v>160</v>
      </c>
      <c r="X301" s="157">
        <f t="shared" si="403"/>
        <v>130</v>
      </c>
      <c r="Y301" s="157">
        <f t="shared" si="404"/>
        <v>90</v>
      </c>
      <c r="Z301" s="17">
        <v>1</v>
      </c>
      <c r="AA301" s="136">
        <v>70</v>
      </c>
      <c r="AB301" s="136">
        <v>60</v>
      </c>
      <c r="AC301" s="136">
        <v>45</v>
      </c>
      <c r="AD301" s="136">
        <v>30</v>
      </c>
      <c r="AE301" s="157">
        <f t="shared" si="405"/>
        <v>230</v>
      </c>
      <c r="AF301" s="157">
        <f t="shared" si="406"/>
        <v>150</v>
      </c>
      <c r="AG301" s="157">
        <f t="shared" si="407"/>
        <v>100</v>
      </c>
      <c r="AH301" s="157">
        <f t="shared" si="408"/>
        <v>50</v>
      </c>
      <c r="AI301" s="160">
        <f>'ĐẤT PNN'!I301-'ĐẤT NN'!O301</f>
        <v>930</v>
      </c>
    </row>
    <row r="302" spans="1:35" ht="110.25" customHeight="1" x14ac:dyDescent="0.25">
      <c r="A302" s="166">
        <f>'ĐẤT PNN'!A302</f>
        <v>296</v>
      </c>
      <c r="B302" s="166" t="str">
        <f>'ĐẤT PNN'!B302</f>
        <v>VT2</v>
      </c>
      <c r="C302" s="166" t="s">
        <v>498</v>
      </c>
      <c r="D302" s="166" t="s">
        <v>147</v>
      </c>
      <c r="E302" s="166" t="s">
        <v>506</v>
      </c>
      <c r="F302" s="166" t="s">
        <v>505</v>
      </c>
      <c r="G302" s="166" t="str">
        <f t="shared" si="451"/>
        <v>Xã Định QuánCác đường nhóm IVị trí 180</v>
      </c>
      <c r="H302" s="166"/>
      <c r="I302" s="166"/>
      <c r="J302" s="194" t="str">
        <f>'ĐẤT PNN'!D302</f>
        <v>Các tuyến đường giao thông đấu nối trực tiếp ra Đường Thú y đoạn từ Đường Nguyễn Văn Linh đến Đường Ngô Thời Nhiệm có hiện trạng là đường nhựa, bê tông xi măng:
- Có bề rộng ≥5m, cách đường giao thông ≤600m.
- Có bề rộng từ ≥3m đến &lt;5m, cách đường giao thông ≤400m.</v>
      </c>
      <c r="K302" s="194"/>
      <c r="L302" s="194"/>
      <c r="M302" s="170">
        <f t="shared" ref="M302:M307" si="452">IF(B302="VT2",S302,IF(B302="VT3",T302,IF(B302="VT2*0,8",S302,IF(B302="VT3*0,8",T302,U302))))</f>
        <v>65</v>
      </c>
      <c r="N302" s="170">
        <f t="shared" ref="N302:N307" si="453">IF(B302="VT2",AB302,IF(B302="VT3",AC302,IF(B302="VT2*0,8",AB302,IF(B302="VT3*0,8",AC302,AD302))))</f>
        <v>60</v>
      </c>
      <c r="O302" s="170">
        <v>160</v>
      </c>
      <c r="P302" s="170">
        <v>150</v>
      </c>
      <c r="Q302" s="182">
        <v>1.1299999999999999</v>
      </c>
      <c r="R302" s="29">
        <f t="shared" ref="R302:R307" si="454">R301</f>
        <v>80</v>
      </c>
      <c r="S302" s="29">
        <f t="shared" ref="S302:S307" si="455">S301</f>
        <v>65</v>
      </c>
      <c r="T302" s="29">
        <f t="shared" ref="T302:T307" si="456">T301</f>
        <v>60</v>
      </c>
      <c r="U302" s="29">
        <f t="shared" ref="U302:U307" si="457">U301</f>
        <v>50</v>
      </c>
      <c r="V302" s="157">
        <f t="shared" si="401"/>
        <v>270</v>
      </c>
      <c r="W302" s="157">
        <f t="shared" si="402"/>
        <v>160</v>
      </c>
      <c r="X302" s="157">
        <f t="shared" si="403"/>
        <v>130</v>
      </c>
      <c r="Y302" s="157">
        <f t="shared" si="404"/>
        <v>90</v>
      </c>
      <c r="Z302" s="17">
        <f>'ĐẤT PNN'!U302</f>
        <v>3</v>
      </c>
      <c r="AA302" s="29">
        <f t="shared" ref="AA302:AA307" si="458">AA301</f>
        <v>70</v>
      </c>
      <c r="AB302" s="29">
        <f t="shared" ref="AB302:AB307" si="459">AB301</f>
        <v>60</v>
      </c>
      <c r="AC302" s="29">
        <f t="shared" ref="AC302:AC307" si="460">AC301</f>
        <v>45</v>
      </c>
      <c r="AD302" s="29">
        <f t="shared" ref="AD302:AD307" si="461">AD301</f>
        <v>30</v>
      </c>
      <c r="AE302" s="157">
        <f t="shared" si="405"/>
        <v>230</v>
      </c>
      <c r="AF302" s="157">
        <f t="shared" si="406"/>
        <v>150</v>
      </c>
      <c r="AG302" s="157">
        <f t="shared" si="407"/>
        <v>100</v>
      </c>
      <c r="AH302" s="157">
        <f t="shared" si="408"/>
        <v>50</v>
      </c>
      <c r="AI302" s="160">
        <f>'ĐẤT PNN'!I302-'ĐẤT NN'!O302</f>
        <v>330</v>
      </c>
    </row>
    <row r="303" spans="1:35" ht="126" customHeight="1" x14ac:dyDescent="0.25">
      <c r="A303" s="166">
        <f>'ĐẤT PNN'!A303</f>
        <v>297</v>
      </c>
      <c r="B303" s="166" t="str">
        <f>'ĐẤT PNN'!B303</f>
        <v>VT3</v>
      </c>
      <c r="C303" s="166" t="s">
        <v>500</v>
      </c>
      <c r="D303" s="166" t="s">
        <v>147</v>
      </c>
      <c r="E303" s="166" t="s">
        <v>507</v>
      </c>
      <c r="F303" s="166" t="s">
        <v>505</v>
      </c>
      <c r="G303" s="166" t="str">
        <f t="shared" si="451"/>
        <v>Xã Định QuánCác đường nhóm IVị trí 180</v>
      </c>
      <c r="H303" s="166"/>
      <c r="I303" s="166"/>
      <c r="J303" s="194" t="str">
        <f>'ĐẤT PNN'!D303</f>
        <v>Các tuyến đường giao thông đấu nối trực tiếp ra Đường Thú y đoạn từ Đường Nguyễn Văn Linh đến Đường Ngô Thời Nhiệm có hiện trạng là đường nhựa, bê tông xi măng:
- Có bề rộng ≥5m, cách đường giao thông &gt;600m.
- Có bề rộng từ ≥3m đến &lt;5m, cách đường giao thông từ &gt;400m đến ≤600m.
- Có bề rộng &lt;3m, cách đường giao thông ≤200m.</v>
      </c>
      <c r="K303" s="194"/>
      <c r="L303" s="194"/>
      <c r="M303" s="170">
        <f t="shared" si="452"/>
        <v>60</v>
      </c>
      <c r="N303" s="170">
        <f t="shared" si="453"/>
        <v>45</v>
      </c>
      <c r="O303" s="170">
        <v>130</v>
      </c>
      <c r="P303" s="170">
        <v>100</v>
      </c>
      <c r="Q303" s="182">
        <v>1.1299999999999999</v>
      </c>
      <c r="R303" s="29">
        <f t="shared" si="454"/>
        <v>80</v>
      </c>
      <c r="S303" s="29">
        <f t="shared" si="455"/>
        <v>65</v>
      </c>
      <c r="T303" s="29">
        <f t="shared" si="456"/>
        <v>60</v>
      </c>
      <c r="U303" s="29">
        <f t="shared" si="457"/>
        <v>50</v>
      </c>
      <c r="V303" s="157">
        <f t="shared" si="401"/>
        <v>270</v>
      </c>
      <c r="W303" s="157">
        <f t="shared" si="402"/>
        <v>160</v>
      </c>
      <c r="X303" s="157">
        <f t="shared" si="403"/>
        <v>130</v>
      </c>
      <c r="Y303" s="157">
        <f t="shared" si="404"/>
        <v>90</v>
      </c>
      <c r="Z303" s="17">
        <f>'ĐẤT PNN'!U303</f>
        <v>3</v>
      </c>
      <c r="AA303" s="29">
        <f t="shared" si="458"/>
        <v>70</v>
      </c>
      <c r="AB303" s="29">
        <f t="shared" si="459"/>
        <v>60</v>
      </c>
      <c r="AC303" s="29">
        <f t="shared" si="460"/>
        <v>45</v>
      </c>
      <c r="AD303" s="29">
        <f t="shared" si="461"/>
        <v>30</v>
      </c>
      <c r="AE303" s="157">
        <f t="shared" si="405"/>
        <v>230</v>
      </c>
      <c r="AF303" s="157">
        <f t="shared" si="406"/>
        <v>150</v>
      </c>
      <c r="AG303" s="157">
        <f t="shared" si="407"/>
        <v>100</v>
      </c>
      <c r="AH303" s="157">
        <f t="shared" si="408"/>
        <v>50</v>
      </c>
      <c r="AI303" s="160">
        <f>'ĐẤT PNN'!I303-'ĐẤT NN'!O303</f>
        <v>150</v>
      </c>
    </row>
    <row r="304" spans="1:35" ht="63" customHeight="1" x14ac:dyDescent="0.25">
      <c r="A304" s="166">
        <f>'ĐẤT PNN'!A304</f>
        <v>298</v>
      </c>
      <c r="B304" s="166" t="str">
        <f>'ĐẤT PNN'!B304</f>
        <v>VT4</v>
      </c>
      <c r="C304" s="166" t="s">
        <v>502</v>
      </c>
      <c r="D304" s="166" t="s">
        <v>147</v>
      </c>
      <c r="E304" s="166" t="s">
        <v>508</v>
      </c>
      <c r="F304" s="166" t="s">
        <v>505</v>
      </c>
      <c r="G304" s="166" t="str">
        <f t="shared" si="451"/>
        <v>Xã Định QuánCác đường nhóm IVị trí 180</v>
      </c>
      <c r="H304" s="166"/>
      <c r="I304" s="166"/>
      <c r="J304" s="194" t="str">
        <f>'ĐẤT PNN'!D304</f>
        <v>Các tuyến đường giao thông đấu nối trực tiếp ra Đường Thú y đoạn từ Đường Nguyễn Văn Linh đến Đường Ngô Thời Nhiệm có hiện trạng là đường nhựa, bê tông xi măng:
- Có bề rộng từ ≥3m đến &lt;5m, cách đường giao thông &gt;600m.
- Có bề rộng &lt;3m, cách đường giao thông &gt;200m.</v>
      </c>
      <c r="K304" s="194"/>
      <c r="L304" s="194"/>
      <c r="M304" s="170">
        <f t="shared" si="452"/>
        <v>50</v>
      </c>
      <c r="N304" s="170">
        <f t="shared" si="453"/>
        <v>30</v>
      </c>
      <c r="O304" s="170">
        <v>90</v>
      </c>
      <c r="P304" s="170">
        <v>50</v>
      </c>
      <c r="Q304" s="182">
        <v>1.1299999999999999</v>
      </c>
      <c r="R304" s="29">
        <f t="shared" si="454"/>
        <v>80</v>
      </c>
      <c r="S304" s="29">
        <f t="shared" si="455"/>
        <v>65</v>
      </c>
      <c r="T304" s="29">
        <f t="shared" si="456"/>
        <v>60</v>
      </c>
      <c r="U304" s="29">
        <f t="shared" si="457"/>
        <v>50</v>
      </c>
      <c r="V304" s="157">
        <f t="shared" si="401"/>
        <v>270</v>
      </c>
      <c r="W304" s="157">
        <f t="shared" si="402"/>
        <v>160</v>
      </c>
      <c r="X304" s="157">
        <f t="shared" si="403"/>
        <v>130</v>
      </c>
      <c r="Y304" s="157">
        <f t="shared" si="404"/>
        <v>90</v>
      </c>
      <c r="Z304" s="17">
        <f>'ĐẤT PNN'!U304</f>
        <v>3</v>
      </c>
      <c r="AA304" s="29">
        <f t="shared" si="458"/>
        <v>70</v>
      </c>
      <c r="AB304" s="29">
        <f t="shared" si="459"/>
        <v>60</v>
      </c>
      <c r="AC304" s="29">
        <f t="shared" si="460"/>
        <v>45</v>
      </c>
      <c r="AD304" s="29">
        <f t="shared" si="461"/>
        <v>30</v>
      </c>
      <c r="AE304" s="157">
        <f t="shared" si="405"/>
        <v>230</v>
      </c>
      <c r="AF304" s="157">
        <f t="shared" si="406"/>
        <v>150</v>
      </c>
      <c r="AG304" s="157">
        <f t="shared" si="407"/>
        <v>100</v>
      </c>
      <c r="AH304" s="157">
        <f t="shared" si="408"/>
        <v>50</v>
      </c>
      <c r="AI304" s="160">
        <f>'ĐẤT PNN'!I304-'ĐẤT NN'!O304</f>
        <v>50</v>
      </c>
    </row>
    <row r="305" spans="1:35" ht="110.25" customHeight="1" x14ac:dyDescent="0.25">
      <c r="A305" s="166">
        <f>'ĐẤT PNN'!A305</f>
        <v>299</v>
      </c>
      <c r="B305" s="166" t="str">
        <f>'ĐẤT PNN'!B305</f>
        <v>VT2*0,8</v>
      </c>
      <c r="C305" s="166" t="s">
        <v>498</v>
      </c>
      <c r="D305" s="166" t="s">
        <v>147</v>
      </c>
      <c r="E305" s="166" t="s">
        <v>506</v>
      </c>
      <c r="F305" s="166" t="s">
        <v>505</v>
      </c>
      <c r="G305" s="166" t="str">
        <f t="shared" si="451"/>
        <v>Xã Định QuánCác đường nhóm IVị trí 180</v>
      </c>
      <c r="H305" s="166"/>
      <c r="I305" s="166"/>
      <c r="J305" s="194" t="str">
        <f>'ĐẤT PNN'!D305</f>
        <v>Các tuyến đường giao thông không đấu nối trực tiếp và thông ra Đường Thú y đoạn từ Đường Nguyễn Văn Linh đến Đường Ngô Thời Nhiệm có hiện trạng là đường nhựa, bê tông xi măng:
- Có bề rộng ≥5m, cách đường giao thông ≤600m.
- Có bề rộng từ ≥3m đến &lt;5m, cách đường giao thông ≤400m.</v>
      </c>
      <c r="K305" s="194"/>
      <c r="L305" s="194"/>
      <c r="M305" s="170">
        <f t="shared" si="452"/>
        <v>65</v>
      </c>
      <c r="N305" s="170">
        <f t="shared" si="453"/>
        <v>60</v>
      </c>
      <c r="O305" s="170">
        <v>160</v>
      </c>
      <c r="P305" s="170">
        <v>150</v>
      </c>
      <c r="Q305" s="182">
        <v>1.1299999999999999</v>
      </c>
      <c r="R305" s="29">
        <f t="shared" si="454"/>
        <v>80</v>
      </c>
      <c r="S305" s="29">
        <f t="shared" si="455"/>
        <v>65</v>
      </c>
      <c r="T305" s="29">
        <f t="shared" si="456"/>
        <v>60</v>
      </c>
      <c r="U305" s="29">
        <f t="shared" si="457"/>
        <v>50</v>
      </c>
      <c r="V305" s="157">
        <f t="shared" si="401"/>
        <v>270</v>
      </c>
      <c r="W305" s="157">
        <f t="shared" si="402"/>
        <v>160</v>
      </c>
      <c r="X305" s="157">
        <f t="shared" si="403"/>
        <v>130</v>
      </c>
      <c r="Y305" s="157">
        <f t="shared" si="404"/>
        <v>90</v>
      </c>
      <c r="Z305" s="17">
        <f>'ĐẤT PNN'!U305</f>
        <v>3</v>
      </c>
      <c r="AA305" s="29">
        <f t="shared" si="458"/>
        <v>70</v>
      </c>
      <c r="AB305" s="29">
        <f t="shared" si="459"/>
        <v>60</v>
      </c>
      <c r="AC305" s="29">
        <f t="shared" si="460"/>
        <v>45</v>
      </c>
      <c r="AD305" s="29">
        <f t="shared" si="461"/>
        <v>30</v>
      </c>
      <c r="AE305" s="157">
        <f t="shared" si="405"/>
        <v>230</v>
      </c>
      <c r="AF305" s="157">
        <f t="shared" si="406"/>
        <v>150</v>
      </c>
      <c r="AG305" s="157">
        <f t="shared" si="407"/>
        <v>100</v>
      </c>
      <c r="AH305" s="157">
        <f t="shared" si="408"/>
        <v>50</v>
      </c>
      <c r="AI305" s="160">
        <f>'ĐẤT PNN'!I305-'ĐẤT NN'!O305</f>
        <v>280</v>
      </c>
    </row>
    <row r="306" spans="1:35" ht="126" customHeight="1" x14ac:dyDescent="0.25">
      <c r="A306" s="166">
        <f>'ĐẤT PNN'!A306</f>
        <v>300</v>
      </c>
      <c r="B306" s="166" t="str">
        <f>'ĐẤT PNN'!B306</f>
        <v>VT3*0,8</v>
      </c>
      <c r="C306" s="166" t="s">
        <v>500</v>
      </c>
      <c r="D306" s="166" t="s">
        <v>147</v>
      </c>
      <c r="E306" s="166" t="s">
        <v>507</v>
      </c>
      <c r="F306" s="166" t="s">
        <v>505</v>
      </c>
      <c r="G306" s="166" t="str">
        <f t="shared" si="451"/>
        <v>Xã Định QuánCác đường nhóm IVị trí 180</v>
      </c>
      <c r="H306" s="166"/>
      <c r="I306" s="166"/>
      <c r="J306" s="194" t="str">
        <f>'ĐẤT PNN'!D306</f>
        <v>Các tuyến đường giao thông không đấu nối trực tiếp và thông ra Đường Thú y đoạn từ Đường Nguyễn Văn Linh đến Đường Ngô Thời Nhiệm có hiện trạng là đường nhựa, bê tông xi măng:
- Có bề rộng ≥5m, cách đường giao thông &gt;600m.
- Có bề rộng từ ≥3m đến &lt;5m, cách đường giao thông từ &gt;400m đến ≤600m.
- Có bề rộng &lt;3m, cách đường giao thông ≤200m.</v>
      </c>
      <c r="K306" s="194"/>
      <c r="L306" s="194"/>
      <c r="M306" s="170">
        <f t="shared" si="452"/>
        <v>60</v>
      </c>
      <c r="N306" s="170">
        <f t="shared" si="453"/>
        <v>45</v>
      </c>
      <c r="O306" s="170">
        <v>130</v>
      </c>
      <c r="P306" s="170">
        <v>100</v>
      </c>
      <c r="Q306" s="182">
        <v>1.1299999999999999</v>
      </c>
      <c r="R306" s="29">
        <f t="shared" si="454"/>
        <v>80</v>
      </c>
      <c r="S306" s="29">
        <f t="shared" si="455"/>
        <v>65</v>
      </c>
      <c r="T306" s="29">
        <f t="shared" si="456"/>
        <v>60</v>
      </c>
      <c r="U306" s="29">
        <f t="shared" si="457"/>
        <v>50</v>
      </c>
      <c r="V306" s="157">
        <f t="shared" si="401"/>
        <v>270</v>
      </c>
      <c r="W306" s="157">
        <f t="shared" si="402"/>
        <v>160</v>
      </c>
      <c r="X306" s="157">
        <f t="shared" si="403"/>
        <v>130</v>
      </c>
      <c r="Y306" s="157">
        <f t="shared" si="404"/>
        <v>90</v>
      </c>
      <c r="Z306" s="17">
        <f>'ĐẤT PNN'!U306</f>
        <v>3</v>
      </c>
      <c r="AA306" s="29">
        <f t="shared" si="458"/>
        <v>70</v>
      </c>
      <c r="AB306" s="29">
        <f t="shared" si="459"/>
        <v>60</v>
      </c>
      <c r="AC306" s="29">
        <f t="shared" si="460"/>
        <v>45</v>
      </c>
      <c r="AD306" s="29">
        <f t="shared" si="461"/>
        <v>30</v>
      </c>
      <c r="AE306" s="157">
        <f t="shared" si="405"/>
        <v>230</v>
      </c>
      <c r="AF306" s="157">
        <f t="shared" si="406"/>
        <v>150</v>
      </c>
      <c r="AG306" s="157">
        <f t="shared" si="407"/>
        <v>100</v>
      </c>
      <c r="AH306" s="157">
        <f t="shared" si="408"/>
        <v>50</v>
      </c>
      <c r="AI306" s="160">
        <f>'ĐẤT PNN'!I306-'ĐẤT NN'!O306</f>
        <v>120</v>
      </c>
    </row>
    <row r="307" spans="1:35" ht="63" customHeight="1" x14ac:dyDescent="0.25">
      <c r="A307" s="166">
        <f>'ĐẤT PNN'!A307</f>
        <v>301</v>
      </c>
      <c r="B307" s="166" t="str">
        <f>'ĐẤT PNN'!B307</f>
        <v>VT4*0,8</v>
      </c>
      <c r="C307" s="166" t="s">
        <v>502</v>
      </c>
      <c r="D307" s="166" t="s">
        <v>147</v>
      </c>
      <c r="E307" s="166" t="s">
        <v>508</v>
      </c>
      <c r="F307" s="166" t="s">
        <v>505</v>
      </c>
      <c r="G307" s="166" t="str">
        <f t="shared" si="451"/>
        <v>Xã Định QuánCác đường nhóm IVị trí 180</v>
      </c>
      <c r="H307" s="166"/>
      <c r="I307" s="166"/>
      <c r="J307" s="194" t="str">
        <f>'ĐẤT PNN'!D307</f>
        <v>Các tuyến đường giao thông không đấu nối trực tiếp và thông ra Đường Thú y đoạn từ Đường Nguyễn Văn Linh đến Đường Ngô Thời Nhiệm có hiện trạng là đường nhựa, bê tông xi măng:
- Có bề rộng từ ≥3m đến &lt;5m, cách đường giao thông &gt;600m.
- Có bề rộng &lt;3m, cách đường giao thông &gt;200m.</v>
      </c>
      <c r="K307" s="194"/>
      <c r="L307" s="194"/>
      <c r="M307" s="170">
        <f t="shared" si="452"/>
        <v>50</v>
      </c>
      <c r="N307" s="170">
        <f t="shared" si="453"/>
        <v>30</v>
      </c>
      <c r="O307" s="170">
        <v>90</v>
      </c>
      <c r="P307" s="170">
        <v>50</v>
      </c>
      <c r="Q307" s="182">
        <v>1.1299999999999999</v>
      </c>
      <c r="R307" s="29">
        <f t="shared" si="454"/>
        <v>80</v>
      </c>
      <c r="S307" s="29">
        <f t="shared" si="455"/>
        <v>65</v>
      </c>
      <c r="T307" s="29">
        <f t="shared" si="456"/>
        <v>60</v>
      </c>
      <c r="U307" s="29">
        <f t="shared" si="457"/>
        <v>50</v>
      </c>
      <c r="V307" s="157">
        <f t="shared" si="401"/>
        <v>270</v>
      </c>
      <c r="W307" s="157">
        <f t="shared" si="402"/>
        <v>160</v>
      </c>
      <c r="X307" s="157">
        <f t="shared" si="403"/>
        <v>130</v>
      </c>
      <c r="Y307" s="157">
        <f t="shared" si="404"/>
        <v>90</v>
      </c>
      <c r="Z307" s="17">
        <f>'ĐẤT PNN'!U307</f>
        <v>3</v>
      </c>
      <c r="AA307" s="29">
        <f t="shared" si="458"/>
        <v>70</v>
      </c>
      <c r="AB307" s="29">
        <f t="shared" si="459"/>
        <v>60</v>
      </c>
      <c r="AC307" s="29">
        <f t="shared" si="460"/>
        <v>45</v>
      </c>
      <c r="AD307" s="29">
        <f t="shared" si="461"/>
        <v>30</v>
      </c>
      <c r="AE307" s="157">
        <f t="shared" si="405"/>
        <v>230</v>
      </c>
      <c r="AF307" s="157">
        <f t="shared" si="406"/>
        <v>150</v>
      </c>
      <c r="AG307" s="157">
        <f t="shared" si="407"/>
        <v>100</v>
      </c>
      <c r="AH307" s="157">
        <f t="shared" si="408"/>
        <v>50</v>
      </c>
      <c r="AI307" s="160">
        <f>'ĐẤT PNN'!I307-'ĐẤT NN'!O307</f>
        <v>40</v>
      </c>
    </row>
    <row r="308" spans="1:35" ht="63" x14ac:dyDescent="0.25">
      <c r="A308" s="166">
        <f>'ĐẤT PNN'!A308</f>
        <v>302</v>
      </c>
      <c r="B308" s="166" t="str">
        <f>'ĐẤT PNN'!B308</f>
        <v>DQ10DT_D2</v>
      </c>
      <c r="C308" s="166" t="s">
        <v>495</v>
      </c>
      <c r="D308" s="166" t="s">
        <v>147</v>
      </c>
      <c r="E308" s="166" t="s">
        <v>504</v>
      </c>
      <c r="F308" s="166" t="s">
        <v>505</v>
      </c>
      <c r="G308" s="166" t="str">
        <f t="shared" si="451"/>
        <v>Xã Định QuánCác đường nhóm IVị trí 180</v>
      </c>
      <c r="H308" s="181" t="s">
        <v>486</v>
      </c>
      <c r="I308" s="181" t="s">
        <v>485</v>
      </c>
      <c r="J308" s="167" t="str">
        <f>'ĐẤT PNN'!D308</f>
        <v>Đường Thú y</v>
      </c>
      <c r="K308" s="167" t="str">
        <f>'ĐẤT PNN'!E308</f>
        <v>Đường Nguyễn Văn Linh</v>
      </c>
      <c r="L308" s="167" t="str">
        <f>'ĐẤT PNN'!F308</f>
        <v>Bên phải, đến hết ranh thửa đất số 236, tờ BĐĐC số 43, xã Phú Vinh; bên trái, đến hết ranh thửa đất số 4, tờ BĐĐC số 3, xã Định Quán</v>
      </c>
      <c r="M308" s="168">
        <f>R308</f>
        <v>80</v>
      </c>
      <c r="N308" s="169">
        <f>AA308</f>
        <v>70</v>
      </c>
      <c r="O308" s="170">
        <v>270</v>
      </c>
      <c r="P308" s="170">
        <v>230</v>
      </c>
      <c r="Q308" s="182">
        <v>1.1299999999999999</v>
      </c>
      <c r="R308" s="73">
        <v>80</v>
      </c>
      <c r="S308" s="73">
        <v>65</v>
      </c>
      <c r="T308" s="73">
        <v>60</v>
      </c>
      <c r="U308" s="73">
        <v>50</v>
      </c>
      <c r="V308" s="157">
        <f t="shared" si="401"/>
        <v>270</v>
      </c>
      <c r="W308" s="157">
        <f t="shared" si="402"/>
        <v>160</v>
      </c>
      <c r="X308" s="157">
        <f t="shared" si="403"/>
        <v>130</v>
      </c>
      <c r="Y308" s="157">
        <f t="shared" si="404"/>
        <v>90</v>
      </c>
      <c r="Z308" s="17">
        <v>1</v>
      </c>
      <c r="AA308" s="136">
        <v>70</v>
      </c>
      <c r="AB308" s="136">
        <v>60</v>
      </c>
      <c r="AC308" s="136">
        <v>45</v>
      </c>
      <c r="AD308" s="136">
        <v>30</v>
      </c>
      <c r="AE308" s="157">
        <f t="shared" si="405"/>
        <v>230</v>
      </c>
      <c r="AF308" s="157">
        <f t="shared" si="406"/>
        <v>150</v>
      </c>
      <c r="AG308" s="157">
        <f t="shared" si="407"/>
        <v>100</v>
      </c>
      <c r="AH308" s="157">
        <f t="shared" si="408"/>
        <v>50</v>
      </c>
      <c r="AI308" s="160">
        <f>'ĐẤT PNN'!I308-'ĐẤT NN'!O308</f>
        <v>330</v>
      </c>
    </row>
    <row r="309" spans="1:35" ht="141.75" customHeight="1" x14ac:dyDescent="0.25">
      <c r="A309" s="166">
        <f>'ĐẤT PNN'!A309</f>
        <v>303</v>
      </c>
      <c r="B309" s="166" t="str">
        <f>'ĐẤT PNN'!B309</f>
        <v>VT2</v>
      </c>
      <c r="C309" s="166" t="s">
        <v>498</v>
      </c>
      <c r="D309" s="166" t="s">
        <v>147</v>
      </c>
      <c r="E309" s="166" t="s">
        <v>506</v>
      </c>
      <c r="F309" s="166" t="s">
        <v>505</v>
      </c>
      <c r="G309" s="166" t="str">
        <f t="shared" si="451"/>
        <v>Xã Định QuánCác đường nhóm IVị trí 180</v>
      </c>
      <c r="H309" s="166"/>
      <c r="I309" s="166"/>
      <c r="J309" s="194" t="str">
        <f>'ĐẤT PNN'!D309</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≥5m, cách đường giao thông ≤600m.
- Có bề rộng từ ≥3m đến &lt;5m, cách đường giao thông ≤400m.</v>
      </c>
      <c r="K309" s="194"/>
      <c r="L309" s="194"/>
      <c r="M309" s="170">
        <f t="shared" ref="M309:M314" si="462">IF(B309="VT2",S309,IF(B309="VT3",T309,IF(B309="VT2*0,8",S309,IF(B309="VT3*0,8",T309,U309))))</f>
        <v>65</v>
      </c>
      <c r="N309" s="170">
        <f t="shared" ref="N309:N314" si="463">IF(B309="VT2",AB309,IF(B309="VT3",AC309,IF(B309="VT2*0,8",AB309,IF(B309="VT3*0,8",AC309,AD309))))</f>
        <v>60</v>
      </c>
      <c r="O309" s="170">
        <v>160</v>
      </c>
      <c r="P309" s="170">
        <v>150</v>
      </c>
      <c r="Q309" s="182">
        <v>1.1299999999999999</v>
      </c>
      <c r="R309" s="29">
        <f t="shared" ref="R309:R314" si="464">R308</f>
        <v>80</v>
      </c>
      <c r="S309" s="29">
        <f t="shared" ref="S309:S314" si="465">S308</f>
        <v>65</v>
      </c>
      <c r="T309" s="29">
        <f t="shared" ref="T309:T314" si="466">T308</f>
        <v>60</v>
      </c>
      <c r="U309" s="29">
        <f t="shared" ref="U309:U314" si="467">U308</f>
        <v>50</v>
      </c>
      <c r="V309" s="157">
        <f t="shared" si="401"/>
        <v>270</v>
      </c>
      <c r="W309" s="157">
        <f t="shared" si="402"/>
        <v>160</v>
      </c>
      <c r="X309" s="157">
        <f t="shared" si="403"/>
        <v>130</v>
      </c>
      <c r="Y309" s="157">
        <f t="shared" si="404"/>
        <v>90</v>
      </c>
      <c r="Z309" s="17"/>
      <c r="AA309" s="29">
        <f t="shared" ref="AA309:AA314" si="468">AA308</f>
        <v>70</v>
      </c>
      <c r="AB309" s="29">
        <f t="shared" ref="AB309:AB314" si="469">AB308</f>
        <v>60</v>
      </c>
      <c r="AC309" s="29">
        <f t="shared" ref="AC309:AC314" si="470">AC308</f>
        <v>45</v>
      </c>
      <c r="AD309" s="29">
        <f t="shared" ref="AD309:AD314" si="471">AD308</f>
        <v>30</v>
      </c>
      <c r="AE309" s="157">
        <f t="shared" si="405"/>
        <v>230</v>
      </c>
      <c r="AF309" s="157">
        <f t="shared" si="406"/>
        <v>150</v>
      </c>
      <c r="AG309" s="157">
        <f t="shared" si="407"/>
        <v>100</v>
      </c>
      <c r="AH309" s="157">
        <f t="shared" si="408"/>
        <v>50</v>
      </c>
      <c r="AI309" s="160">
        <f>'ĐẤT PNN'!I309-'ĐẤT NN'!O309</f>
        <v>150</v>
      </c>
    </row>
    <row r="310" spans="1:35" ht="157.5" customHeight="1" x14ac:dyDescent="0.25">
      <c r="A310" s="166">
        <f>'ĐẤT PNN'!A310</f>
        <v>304</v>
      </c>
      <c r="B310" s="166" t="str">
        <f>'ĐẤT PNN'!B310</f>
        <v>VT3</v>
      </c>
      <c r="C310" s="166" t="s">
        <v>500</v>
      </c>
      <c r="D310" s="166" t="s">
        <v>147</v>
      </c>
      <c r="E310" s="166" t="s">
        <v>507</v>
      </c>
      <c r="F310" s="166" t="s">
        <v>505</v>
      </c>
      <c r="G310" s="166" t="str">
        <f t="shared" si="451"/>
        <v>Xã Định QuánCác đường nhóm IVị trí 180</v>
      </c>
      <c r="H310" s="166"/>
      <c r="I310" s="166"/>
      <c r="J310" s="194" t="str">
        <f>'ĐẤT PNN'!D310</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310" s="194"/>
      <c r="L310" s="194"/>
      <c r="M310" s="170">
        <f t="shared" si="462"/>
        <v>60</v>
      </c>
      <c r="N310" s="170">
        <f t="shared" si="463"/>
        <v>45</v>
      </c>
      <c r="O310" s="170">
        <v>130</v>
      </c>
      <c r="P310" s="170">
        <v>100</v>
      </c>
      <c r="Q310" s="182">
        <v>1.1299999999999999</v>
      </c>
      <c r="R310" s="29">
        <f t="shared" si="464"/>
        <v>80</v>
      </c>
      <c r="S310" s="29">
        <f t="shared" si="465"/>
        <v>65</v>
      </c>
      <c r="T310" s="29">
        <f t="shared" si="466"/>
        <v>60</v>
      </c>
      <c r="U310" s="29">
        <f t="shared" si="467"/>
        <v>50</v>
      </c>
      <c r="V310" s="157">
        <f t="shared" si="401"/>
        <v>270</v>
      </c>
      <c r="W310" s="157">
        <f t="shared" si="402"/>
        <v>160</v>
      </c>
      <c r="X310" s="157">
        <f t="shared" si="403"/>
        <v>130</v>
      </c>
      <c r="Y310" s="157">
        <f t="shared" si="404"/>
        <v>90</v>
      </c>
      <c r="Z310" s="17"/>
      <c r="AA310" s="29">
        <f t="shared" si="468"/>
        <v>70</v>
      </c>
      <c r="AB310" s="29">
        <f t="shared" si="469"/>
        <v>60</v>
      </c>
      <c r="AC310" s="29">
        <f t="shared" si="470"/>
        <v>45</v>
      </c>
      <c r="AD310" s="29">
        <f t="shared" si="471"/>
        <v>30</v>
      </c>
      <c r="AE310" s="157">
        <f t="shared" si="405"/>
        <v>230</v>
      </c>
      <c r="AF310" s="157">
        <f t="shared" si="406"/>
        <v>150</v>
      </c>
      <c r="AG310" s="157">
        <f t="shared" si="407"/>
        <v>100</v>
      </c>
      <c r="AH310" s="157">
        <f t="shared" si="408"/>
        <v>50</v>
      </c>
      <c r="AI310" s="160">
        <f>'ĐẤT PNN'!I310-'ĐẤT NN'!O310</f>
        <v>100</v>
      </c>
    </row>
    <row r="311" spans="1:35" ht="110.25" customHeight="1" x14ac:dyDescent="0.25">
      <c r="A311" s="166">
        <f>'ĐẤT PNN'!A311</f>
        <v>305</v>
      </c>
      <c r="B311" s="166" t="str">
        <f>'ĐẤT PNN'!B311</f>
        <v>VT4</v>
      </c>
      <c r="C311" s="166" t="s">
        <v>502</v>
      </c>
      <c r="D311" s="166" t="s">
        <v>147</v>
      </c>
      <c r="E311" s="166" t="s">
        <v>508</v>
      </c>
      <c r="F311" s="166" t="s">
        <v>505</v>
      </c>
      <c r="G311" s="166" t="str">
        <f t="shared" si="451"/>
        <v>Xã Định QuánCác đường nhóm IVị trí 180</v>
      </c>
      <c r="H311" s="166"/>
      <c r="I311" s="166"/>
      <c r="J311" s="194" t="str">
        <f>'ĐẤT PNN'!D311</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từ ≥3m đến &lt;5m, cách đường giao thông &gt;600m.
- Có bề rộng &lt;3m, cách đường giao thông &gt;200m.</v>
      </c>
      <c r="K311" s="194"/>
      <c r="L311" s="194"/>
      <c r="M311" s="170">
        <f t="shared" si="462"/>
        <v>50</v>
      </c>
      <c r="N311" s="170">
        <f t="shared" si="463"/>
        <v>30</v>
      </c>
      <c r="O311" s="170">
        <v>90</v>
      </c>
      <c r="P311" s="170">
        <v>50</v>
      </c>
      <c r="Q311" s="182">
        <v>1.1299999999999999</v>
      </c>
      <c r="R311" s="29">
        <f t="shared" si="464"/>
        <v>80</v>
      </c>
      <c r="S311" s="29">
        <f t="shared" si="465"/>
        <v>65</v>
      </c>
      <c r="T311" s="29">
        <f t="shared" si="466"/>
        <v>60</v>
      </c>
      <c r="U311" s="29">
        <f t="shared" si="467"/>
        <v>50</v>
      </c>
      <c r="V311" s="157">
        <f t="shared" si="401"/>
        <v>270</v>
      </c>
      <c r="W311" s="157">
        <f t="shared" si="402"/>
        <v>160</v>
      </c>
      <c r="X311" s="157">
        <f t="shared" si="403"/>
        <v>130</v>
      </c>
      <c r="Y311" s="157">
        <f t="shared" si="404"/>
        <v>90</v>
      </c>
      <c r="Z311" s="17"/>
      <c r="AA311" s="29">
        <f t="shared" si="468"/>
        <v>70</v>
      </c>
      <c r="AB311" s="29">
        <f t="shared" si="469"/>
        <v>60</v>
      </c>
      <c r="AC311" s="29">
        <f t="shared" si="470"/>
        <v>45</v>
      </c>
      <c r="AD311" s="29">
        <f t="shared" si="471"/>
        <v>30</v>
      </c>
      <c r="AE311" s="157">
        <f t="shared" si="405"/>
        <v>230</v>
      </c>
      <c r="AF311" s="157">
        <f t="shared" si="406"/>
        <v>150</v>
      </c>
      <c r="AG311" s="157">
        <f t="shared" si="407"/>
        <v>100</v>
      </c>
      <c r="AH311" s="157">
        <f t="shared" si="408"/>
        <v>50</v>
      </c>
      <c r="AI311" s="160">
        <f>'ĐẤT PNN'!I311-'ĐẤT NN'!O311</f>
        <v>70</v>
      </c>
    </row>
    <row r="312" spans="1:35" ht="157.5" customHeight="1" x14ac:dyDescent="0.25">
      <c r="A312" s="166">
        <f>'ĐẤT PNN'!A312</f>
        <v>306</v>
      </c>
      <c r="B312" s="166" t="str">
        <f>'ĐẤT PNN'!B312</f>
        <v>VT2*0,8</v>
      </c>
      <c r="C312" s="166" t="s">
        <v>498</v>
      </c>
      <c r="D312" s="166" t="s">
        <v>147</v>
      </c>
      <c r="E312" s="166" t="s">
        <v>506</v>
      </c>
      <c r="F312" s="166" t="s">
        <v>505</v>
      </c>
      <c r="G312" s="166" t="str">
        <f t="shared" si="451"/>
        <v>Xã Định QuánCác đường nhóm IVị trí 180</v>
      </c>
      <c r="H312" s="166"/>
      <c r="I312" s="166"/>
      <c r="J312" s="194" t="str">
        <f>'ĐẤT PNN'!D312</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≥5m, cách đường giao thông ≤600m.
- Có bề rộng từ ≥3m đến &lt;5m, cách đường giao thông ≤400m.</v>
      </c>
      <c r="K312" s="194"/>
      <c r="L312" s="194"/>
      <c r="M312" s="170">
        <f t="shared" si="462"/>
        <v>65</v>
      </c>
      <c r="N312" s="170">
        <f t="shared" si="463"/>
        <v>60</v>
      </c>
      <c r="O312" s="170">
        <v>160</v>
      </c>
      <c r="P312" s="170">
        <v>150</v>
      </c>
      <c r="Q312" s="182">
        <v>1.1299999999999999</v>
      </c>
      <c r="R312" s="29">
        <f t="shared" si="464"/>
        <v>80</v>
      </c>
      <c r="S312" s="29">
        <f t="shared" si="465"/>
        <v>65</v>
      </c>
      <c r="T312" s="29">
        <f t="shared" si="466"/>
        <v>60</v>
      </c>
      <c r="U312" s="29">
        <f t="shared" si="467"/>
        <v>50</v>
      </c>
      <c r="V312" s="157">
        <f t="shared" si="401"/>
        <v>270</v>
      </c>
      <c r="W312" s="157">
        <f t="shared" si="402"/>
        <v>160</v>
      </c>
      <c r="X312" s="157">
        <f t="shared" si="403"/>
        <v>130</v>
      </c>
      <c r="Y312" s="157">
        <f t="shared" si="404"/>
        <v>90</v>
      </c>
      <c r="Z312" s="17"/>
      <c r="AA312" s="29">
        <f t="shared" si="468"/>
        <v>70</v>
      </c>
      <c r="AB312" s="29">
        <f t="shared" si="469"/>
        <v>60</v>
      </c>
      <c r="AC312" s="29">
        <f t="shared" si="470"/>
        <v>45</v>
      </c>
      <c r="AD312" s="29">
        <f t="shared" si="471"/>
        <v>30</v>
      </c>
      <c r="AE312" s="157">
        <f t="shared" si="405"/>
        <v>230</v>
      </c>
      <c r="AF312" s="157">
        <f t="shared" si="406"/>
        <v>150</v>
      </c>
      <c r="AG312" s="157">
        <f t="shared" si="407"/>
        <v>100</v>
      </c>
      <c r="AH312" s="157">
        <f t="shared" si="408"/>
        <v>50</v>
      </c>
      <c r="AI312" s="160">
        <f>'ĐẤT PNN'!I312-'ĐẤT NN'!O312</f>
        <v>120</v>
      </c>
    </row>
    <row r="313" spans="1:35" ht="173.25" customHeight="1" x14ac:dyDescent="0.25">
      <c r="A313" s="166">
        <f>'ĐẤT PNN'!A313</f>
        <v>307</v>
      </c>
      <c r="B313" s="166" t="str">
        <f>'ĐẤT PNN'!B313</f>
        <v>VT3*0,8</v>
      </c>
      <c r="C313" s="166" t="s">
        <v>500</v>
      </c>
      <c r="D313" s="166" t="s">
        <v>147</v>
      </c>
      <c r="E313" s="166" t="s">
        <v>507</v>
      </c>
      <c r="F313" s="166" t="s">
        <v>505</v>
      </c>
      <c r="G313" s="166" t="str">
        <f t="shared" si="451"/>
        <v>Xã Định QuánCác đường nhóm IVị trí 180</v>
      </c>
      <c r="H313" s="166"/>
      <c r="I313" s="166"/>
      <c r="J313" s="194" t="str">
        <f>'ĐẤT PNN'!D313</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313" s="194"/>
      <c r="L313" s="194"/>
      <c r="M313" s="170">
        <f t="shared" si="462"/>
        <v>60</v>
      </c>
      <c r="N313" s="170">
        <f t="shared" si="463"/>
        <v>45</v>
      </c>
      <c r="O313" s="170">
        <v>130</v>
      </c>
      <c r="P313" s="170">
        <v>100</v>
      </c>
      <c r="Q313" s="182">
        <v>1.1299999999999999</v>
      </c>
      <c r="R313" s="29">
        <f t="shared" si="464"/>
        <v>80</v>
      </c>
      <c r="S313" s="29">
        <f t="shared" si="465"/>
        <v>65</v>
      </c>
      <c r="T313" s="29">
        <f t="shared" si="466"/>
        <v>60</v>
      </c>
      <c r="U313" s="29">
        <f t="shared" si="467"/>
        <v>50</v>
      </c>
      <c r="V313" s="157">
        <f t="shared" si="401"/>
        <v>270</v>
      </c>
      <c r="W313" s="157">
        <f t="shared" si="402"/>
        <v>160</v>
      </c>
      <c r="X313" s="157">
        <f t="shared" si="403"/>
        <v>130</v>
      </c>
      <c r="Y313" s="157">
        <f t="shared" si="404"/>
        <v>90</v>
      </c>
      <c r="Z313" s="17"/>
      <c r="AA313" s="29">
        <f t="shared" si="468"/>
        <v>70</v>
      </c>
      <c r="AB313" s="29">
        <f t="shared" si="469"/>
        <v>60</v>
      </c>
      <c r="AC313" s="29">
        <f t="shared" si="470"/>
        <v>45</v>
      </c>
      <c r="AD313" s="29">
        <f t="shared" si="471"/>
        <v>30</v>
      </c>
      <c r="AE313" s="157">
        <f t="shared" si="405"/>
        <v>230</v>
      </c>
      <c r="AF313" s="157">
        <f t="shared" si="406"/>
        <v>150</v>
      </c>
      <c r="AG313" s="157">
        <f t="shared" si="407"/>
        <v>100</v>
      </c>
      <c r="AH313" s="157">
        <f t="shared" si="408"/>
        <v>50</v>
      </c>
      <c r="AI313" s="160">
        <f>'ĐẤT PNN'!I313-'ĐẤT NN'!O313</f>
        <v>80</v>
      </c>
    </row>
    <row r="314" spans="1:35" ht="110.25" customHeight="1" x14ac:dyDescent="0.25">
      <c r="A314" s="166">
        <f>'ĐẤT PNN'!A314</f>
        <v>308</v>
      </c>
      <c r="B314" s="166" t="str">
        <f>'ĐẤT PNN'!B314</f>
        <v>VT4*0,8</v>
      </c>
      <c r="C314" s="166" t="s">
        <v>502</v>
      </c>
      <c r="D314" s="166" t="s">
        <v>147</v>
      </c>
      <c r="E314" s="166" t="s">
        <v>508</v>
      </c>
      <c r="F314" s="166" t="s">
        <v>505</v>
      </c>
      <c r="G314" s="166" t="str">
        <f t="shared" si="451"/>
        <v>Xã Định QuánCác đường nhóm IVị trí 180</v>
      </c>
      <c r="H314" s="166"/>
      <c r="I314" s="166"/>
      <c r="J314" s="194" t="str">
        <f>'ĐẤT PNN'!D314</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có hiện trạng là đường nhựa, bê tông xi măng:
- Có bề rộng từ ≥3m đến &lt;5m, cách đường giao thông &gt;600m.
- Có bề rộng &lt;3m, cách đường giao thông &gt;200m.</v>
      </c>
      <c r="K314" s="194"/>
      <c r="L314" s="194"/>
      <c r="M314" s="170">
        <f t="shared" si="462"/>
        <v>50</v>
      </c>
      <c r="N314" s="170">
        <f t="shared" si="463"/>
        <v>30</v>
      </c>
      <c r="O314" s="170">
        <v>90</v>
      </c>
      <c r="P314" s="170">
        <v>50</v>
      </c>
      <c r="Q314" s="182">
        <v>1.1299999999999999</v>
      </c>
      <c r="R314" s="29">
        <f t="shared" si="464"/>
        <v>80</v>
      </c>
      <c r="S314" s="29">
        <f t="shared" si="465"/>
        <v>65</v>
      </c>
      <c r="T314" s="29">
        <f t="shared" si="466"/>
        <v>60</v>
      </c>
      <c r="U314" s="29">
        <f t="shared" si="467"/>
        <v>50</v>
      </c>
      <c r="V314" s="157">
        <f t="shared" si="401"/>
        <v>270</v>
      </c>
      <c r="W314" s="157">
        <f t="shared" si="402"/>
        <v>160</v>
      </c>
      <c r="X314" s="157">
        <f t="shared" si="403"/>
        <v>130</v>
      </c>
      <c r="Y314" s="157">
        <f t="shared" si="404"/>
        <v>90</v>
      </c>
      <c r="Z314" s="17"/>
      <c r="AA314" s="29">
        <f t="shared" si="468"/>
        <v>70</v>
      </c>
      <c r="AB314" s="29">
        <f t="shared" si="469"/>
        <v>60</v>
      </c>
      <c r="AC314" s="29">
        <f t="shared" si="470"/>
        <v>45</v>
      </c>
      <c r="AD314" s="29">
        <f t="shared" si="471"/>
        <v>30</v>
      </c>
      <c r="AE314" s="157">
        <f t="shared" si="405"/>
        <v>230</v>
      </c>
      <c r="AF314" s="157">
        <f t="shared" si="406"/>
        <v>150</v>
      </c>
      <c r="AG314" s="157">
        <f t="shared" si="407"/>
        <v>100</v>
      </c>
      <c r="AH314" s="157">
        <f t="shared" si="408"/>
        <v>50</v>
      </c>
      <c r="AI314" s="160">
        <f>'ĐẤT PNN'!I314-'ĐẤT NN'!O314</f>
        <v>50</v>
      </c>
    </row>
    <row r="315" spans="1:35" ht="47.25" x14ac:dyDescent="0.25">
      <c r="A315" s="166">
        <f>'ĐẤT PNN'!A315</f>
        <v>309</v>
      </c>
      <c r="B315" s="166" t="str">
        <f>'ĐẤT PNN'!B315</f>
        <v>DQ12DT_D1</v>
      </c>
      <c r="C315" s="166" t="s">
        <v>495</v>
      </c>
      <c r="D315" s="166" t="s">
        <v>147</v>
      </c>
      <c r="E315" s="166" t="s">
        <v>496</v>
      </c>
      <c r="F315" s="166" t="s">
        <v>497</v>
      </c>
      <c r="G315" s="166" t="str">
        <f t="shared" ref="G315:G378" si="472">D315&amp;F315&amp;C$7&amp;$M$7</f>
        <v>Xã Định QuánTTDQVị trí 1170</v>
      </c>
      <c r="H315" s="181" t="s">
        <v>483</v>
      </c>
      <c r="I315" s="181" t="s">
        <v>484</v>
      </c>
      <c r="J315" s="167" t="str">
        <f>'ĐẤT PNN'!D315</f>
        <v>Đường 3 tháng 2 (đường số 4 cũ)</v>
      </c>
      <c r="K315" s="167" t="str">
        <f>'ĐẤT PNN'!E315</f>
        <v>Đường Nguyễn Văn Linh</v>
      </c>
      <c r="L315" s="167" t="str">
        <f>'ĐẤT PNN'!F315</f>
        <v>Đường Ngô Quyền</v>
      </c>
      <c r="M315" s="168">
        <f>R315</f>
        <v>170</v>
      </c>
      <c r="N315" s="169">
        <f>AA315</f>
        <v>150</v>
      </c>
      <c r="O315" s="170">
        <v>570</v>
      </c>
      <c r="P315" s="170">
        <v>500</v>
      </c>
      <c r="Q315" s="182">
        <v>1.1299999999999999</v>
      </c>
      <c r="R315" s="73">
        <v>170</v>
      </c>
      <c r="S315" s="73">
        <v>150</v>
      </c>
      <c r="T315" s="73">
        <v>135</v>
      </c>
      <c r="U315" s="73">
        <v>120</v>
      </c>
      <c r="V315" s="157">
        <f t="shared" si="401"/>
        <v>570</v>
      </c>
      <c r="W315" s="157">
        <f t="shared" si="402"/>
        <v>380</v>
      </c>
      <c r="X315" s="157">
        <f t="shared" si="403"/>
        <v>300</v>
      </c>
      <c r="Y315" s="157">
        <f t="shared" si="404"/>
        <v>220</v>
      </c>
      <c r="Z315" s="17"/>
      <c r="AA315" s="136">
        <v>150</v>
      </c>
      <c r="AB315" s="136">
        <v>140</v>
      </c>
      <c r="AC315" s="136">
        <v>130</v>
      </c>
      <c r="AD315" s="136">
        <v>120</v>
      </c>
      <c r="AE315" s="157">
        <f t="shared" si="405"/>
        <v>500</v>
      </c>
      <c r="AF315" s="157">
        <f t="shared" si="406"/>
        <v>350</v>
      </c>
      <c r="AG315" s="157">
        <f t="shared" si="407"/>
        <v>290</v>
      </c>
      <c r="AH315" s="157">
        <f t="shared" si="408"/>
        <v>220</v>
      </c>
      <c r="AI315" s="160">
        <f>'ĐẤT PNN'!I315-'ĐẤT NN'!O315</f>
        <v>1830</v>
      </c>
    </row>
    <row r="316" spans="1:35" ht="110.25" customHeight="1" x14ac:dyDescent="0.25">
      <c r="A316" s="166">
        <f>'ĐẤT PNN'!A316</f>
        <v>310</v>
      </c>
      <c r="B316" s="166" t="str">
        <f>'ĐẤT PNN'!B316</f>
        <v>VT2</v>
      </c>
      <c r="C316" s="166" t="s">
        <v>498</v>
      </c>
      <c r="D316" s="166" t="s">
        <v>147</v>
      </c>
      <c r="E316" s="166" t="s">
        <v>499</v>
      </c>
      <c r="F316" s="166" t="s">
        <v>497</v>
      </c>
      <c r="G316" s="166" t="str">
        <f t="shared" si="472"/>
        <v>Xã Định QuánTTDQVị trí 1170</v>
      </c>
      <c r="H316" s="166"/>
      <c r="I316" s="166"/>
      <c r="J316" s="194" t="str">
        <f>'ĐẤT PNN'!D316</f>
        <v>Các tuyến đường giao thông đấu nối trực tiếp ra Đường 3 tháng 2 (đường số 4 cũ) đoạn từ Đường Nguyễn Văn Linh đến Đường Ngô Quyền có hiện trạng là đường nhựa, bê tông xi măng:
- Có bề rộng ≥5m, cách đường giao thông ≤600m.
- Có bề rộng từ ≥3m đến &lt;5m, cách đường giao thông ≤400m.</v>
      </c>
      <c r="K316" s="194"/>
      <c r="L316" s="194"/>
      <c r="M316" s="170">
        <f t="shared" ref="M316:M321" si="473">IF(B316="VT2",S316,IF(B316="VT3",T316,IF(B316="VT2*0,8",S316,IF(B316="VT3*0,8",T316,U316))))</f>
        <v>150</v>
      </c>
      <c r="N316" s="170">
        <f t="shared" ref="N316:N321" si="474">IF(B316="VT2",AB316,IF(B316="VT3",AC316,IF(B316="VT2*0,8",AB316,IF(B316="VT3*0,8",AC316,AD316))))</f>
        <v>140</v>
      </c>
      <c r="O316" s="170">
        <v>380</v>
      </c>
      <c r="P316" s="170">
        <v>350</v>
      </c>
      <c r="Q316" s="182">
        <v>1.1299999999999999</v>
      </c>
      <c r="R316" s="29">
        <f t="shared" ref="R316:R321" si="475">R315</f>
        <v>170</v>
      </c>
      <c r="S316" s="29">
        <f t="shared" ref="S316:S321" si="476">S315</f>
        <v>150</v>
      </c>
      <c r="T316" s="29">
        <f t="shared" ref="T316:T321" si="477">T315</f>
        <v>135</v>
      </c>
      <c r="U316" s="29">
        <f t="shared" ref="U316:U321" si="478">U315</f>
        <v>120</v>
      </c>
      <c r="V316" s="157">
        <f t="shared" si="401"/>
        <v>570</v>
      </c>
      <c r="W316" s="157">
        <f t="shared" si="402"/>
        <v>380</v>
      </c>
      <c r="X316" s="157">
        <f t="shared" si="403"/>
        <v>300</v>
      </c>
      <c r="Y316" s="157">
        <f t="shared" si="404"/>
        <v>220</v>
      </c>
      <c r="Z316" s="17">
        <f>'ĐẤT PNN'!U316</f>
        <v>1</v>
      </c>
      <c r="AA316" s="29">
        <f t="shared" ref="AA316:AA321" si="479">AA315</f>
        <v>150</v>
      </c>
      <c r="AB316" s="29">
        <f t="shared" ref="AB316:AB321" si="480">AB315</f>
        <v>140</v>
      </c>
      <c r="AC316" s="29">
        <f t="shared" ref="AC316:AC321" si="481">AC315</f>
        <v>130</v>
      </c>
      <c r="AD316" s="29">
        <f t="shared" ref="AD316:AD321" si="482">AD315</f>
        <v>120</v>
      </c>
      <c r="AE316" s="157">
        <f t="shared" si="405"/>
        <v>500</v>
      </c>
      <c r="AF316" s="157">
        <f t="shared" si="406"/>
        <v>350</v>
      </c>
      <c r="AG316" s="157">
        <f t="shared" si="407"/>
        <v>290</v>
      </c>
      <c r="AH316" s="157">
        <f t="shared" si="408"/>
        <v>220</v>
      </c>
      <c r="AI316" s="160">
        <f>'ĐẤT PNN'!I316-'ĐẤT NN'!O316</f>
        <v>520</v>
      </c>
    </row>
    <row r="317" spans="1:35" ht="126" customHeight="1" x14ac:dyDescent="0.25">
      <c r="A317" s="166">
        <f>'ĐẤT PNN'!A317</f>
        <v>311</v>
      </c>
      <c r="B317" s="166" t="str">
        <f>'ĐẤT PNN'!B317</f>
        <v>VT3</v>
      </c>
      <c r="C317" s="166" t="s">
        <v>500</v>
      </c>
      <c r="D317" s="166" t="s">
        <v>147</v>
      </c>
      <c r="E317" s="166" t="s">
        <v>501</v>
      </c>
      <c r="F317" s="166" t="s">
        <v>497</v>
      </c>
      <c r="G317" s="166" t="str">
        <f t="shared" si="472"/>
        <v>Xã Định QuánTTDQVị trí 1170</v>
      </c>
      <c r="H317" s="166"/>
      <c r="I317" s="166"/>
      <c r="J317" s="194" t="str">
        <f>'ĐẤT PNN'!D317</f>
        <v>Các tuyến đường giao thông đấu nối trực tiếp ra Đường 3 tháng 2 (đường số 4 cũ) đoạn từ Đường Nguyễn Văn Linh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K317" s="194"/>
      <c r="L317" s="194"/>
      <c r="M317" s="170">
        <f t="shared" si="473"/>
        <v>135</v>
      </c>
      <c r="N317" s="170">
        <f t="shared" si="474"/>
        <v>130</v>
      </c>
      <c r="O317" s="170">
        <v>300</v>
      </c>
      <c r="P317" s="170">
        <v>290</v>
      </c>
      <c r="Q317" s="182">
        <v>1.1299999999999999</v>
      </c>
      <c r="R317" s="29">
        <f t="shared" si="475"/>
        <v>170</v>
      </c>
      <c r="S317" s="29">
        <f t="shared" si="476"/>
        <v>150</v>
      </c>
      <c r="T317" s="29">
        <f t="shared" si="477"/>
        <v>135</v>
      </c>
      <c r="U317" s="29">
        <f t="shared" si="478"/>
        <v>120</v>
      </c>
      <c r="V317" s="157">
        <f t="shared" si="401"/>
        <v>570</v>
      </c>
      <c r="W317" s="157">
        <f t="shared" si="402"/>
        <v>380</v>
      </c>
      <c r="X317" s="157">
        <f t="shared" si="403"/>
        <v>300</v>
      </c>
      <c r="Y317" s="157">
        <f t="shared" si="404"/>
        <v>220</v>
      </c>
      <c r="Z317" s="17">
        <f>'ĐẤT PNN'!U317</f>
        <v>1</v>
      </c>
      <c r="AA317" s="29">
        <f t="shared" si="479"/>
        <v>150</v>
      </c>
      <c r="AB317" s="29">
        <f t="shared" si="480"/>
        <v>140</v>
      </c>
      <c r="AC317" s="29">
        <f t="shared" si="481"/>
        <v>130</v>
      </c>
      <c r="AD317" s="29">
        <f t="shared" si="482"/>
        <v>120</v>
      </c>
      <c r="AE317" s="157">
        <f t="shared" si="405"/>
        <v>500</v>
      </c>
      <c r="AF317" s="157">
        <f t="shared" si="406"/>
        <v>350</v>
      </c>
      <c r="AG317" s="157">
        <f t="shared" si="407"/>
        <v>290</v>
      </c>
      <c r="AH317" s="157">
        <f t="shared" si="408"/>
        <v>220</v>
      </c>
      <c r="AI317" s="160">
        <f>'ĐẤT PNN'!I317-'ĐẤT NN'!O317</f>
        <v>260</v>
      </c>
    </row>
    <row r="318" spans="1:35" ht="78.75" customHeight="1" x14ac:dyDescent="0.25">
      <c r="A318" s="166">
        <f>'ĐẤT PNN'!A318</f>
        <v>312</v>
      </c>
      <c r="B318" s="166" t="str">
        <f>'ĐẤT PNN'!B318</f>
        <v>VT4</v>
      </c>
      <c r="C318" s="166" t="s">
        <v>502</v>
      </c>
      <c r="D318" s="166" t="s">
        <v>147</v>
      </c>
      <c r="E318" s="166" t="s">
        <v>503</v>
      </c>
      <c r="F318" s="166" t="s">
        <v>497</v>
      </c>
      <c r="G318" s="166" t="str">
        <f t="shared" si="472"/>
        <v>Xã Định QuánTTDQVị trí 1170</v>
      </c>
      <c r="H318" s="166"/>
      <c r="I318" s="166"/>
      <c r="J318" s="194" t="str">
        <f>'ĐẤT PNN'!D318</f>
        <v>Các tuyến đường giao thông đấu nối trực tiếp ra Đường 3 tháng 2 (đường số 4 cũ) đoạn từ Đường Nguyễn Văn Linh đến Đường Ngô Quyền có hiện trạng là đường nhựa, bê tông xi măng:
- Có bề rộng từ ≥3m đến &lt;5m, cách đường giao thông &gt;600m.
- Có bề rộng &lt;3m, cách đường giao thông &gt;200m.</v>
      </c>
      <c r="K318" s="194"/>
      <c r="L318" s="194"/>
      <c r="M318" s="170">
        <f t="shared" si="473"/>
        <v>120</v>
      </c>
      <c r="N318" s="170">
        <f t="shared" si="474"/>
        <v>120</v>
      </c>
      <c r="O318" s="170">
        <v>220</v>
      </c>
      <c r="P318" s="170">
        <v>220</v>
      </c>
      <c r="Q318" s="182">
        <v>1.1299999999999999</v>
      </c>
      <c r="R318" s="29">
        <f t="shared" si="475"/>
        <v>170</v>
      </c>
      <c r="S318" s="29">
        <f t="shared" si="476"/>
        <v>150</v>
      </c>
      <c r="T318" s="29">
        <f t="shared" si="477"/>
        <v>135</v>
      </c>
      <c r="U318" s="29">
        <f t="shared" si="478"/>
        <v>120</v>
      </c>
      <c r="V318" s="157">
        <f t="shared" si="401"/>
        <v>570</v>
      </c>
      <c r="W318" s="157">
        <f t="shared" si="402"/>
        <v>380</v>
      </c>
      <c r="X318" s="157">
        <f t="shared" si="403"/>
        <v>300</v>
      </c>
      <c r="Y318" s="157">
        <f t="shared" si="404"/>
        <v>220</v>
      </c>
      <c r="Z318" s="17">
        <f>'ĐẤT PNN'!U318</f>
        <v>1</v>
      </c>
      <c r="AA318" s="29">
        <f t="shared" si="479"/>
        <v>150</v>
      </c>
      <c r="AB318" s="29">
        <f t="shared" si="480"/>
        <v>140</v>
      </c>
      <c r="AC318" s="29">
        <f t="shared" si="481"/>
        <v>130</v>
      </c>
      <c r="AD318" s="29">
        <f t="shared" si="482"/>
        <v>120</v>
      </c>
      <c r="AE318" s="157">
        <f t="shared" si="405"/>
        <v>500</v>
      </c>
      <c r="AF318" s="157">
        <f t="shared" si="406"/>
        <v>350</v>
      </c>
      <c r="AG318" s="157">
        <f t="shared" si="407"/>
        <v>290</v>
      </c>
      <c r="AH318" s="157">
        <f t="shared" si="408"/>
        <v>220</v>
      </c>
      <c r="AI318" s="160">
        <f>'ĐẤT PNN'!I318-'ĐẤT NN'!O318</f>
        <v>130</v>
      </c>
    </row>
    <row r="319" spans="1:35" ht="110.25" customHeight="1" x14ac:dyDescent="0.25">
      <c r="A319" s="166">
        <f>'ĐẤT PNN'!A319</f>
        <v>313</v>
      </c>
      <c r="B319" s="166" t="str">
        <f>'ĐẤT PNN'!B319</f>
        <v>VT2*0,8</v>
      </c>
      <c r="C319" s="166" t="s">
        <v>498</v>
      </c>
      <c r="D319" s="166" t="s">
        <v>147</v>
      </c>
      <c r="E319" s="166" t="s">
        <v>499</v>
      </c>
      <c r="F319" s="166" t="s">
        <v>497</v>
      </c>
      <c r="G319" s="166" t="str">
        <f t="shared" si="472"/>
        <v>Xã Định QuánTTDQVị trí 1170</v>
      </c>
      <c r="H319" s="166"/>
      <c r="I319" s="166"/>
      <c r="J319" s="194" t="str">
        <f>'ĐẤT PNN'!D319</f>
        <v>Các tuyến đường giao thông không đấu nối trực tiếp và thông ra Đường 3 tháng 2 (đường số 4 cũ) đoạn từ Đường Nguyễn Văn Linh đến Đường Ngô Quyền có hiện trạng là đường nhựa, bê tông xi măng:
- Có bề rộng ≥5m, cách đường giao thông ≤600m.
- Có bề rộng từ ≥3m đến &lt;5m, cách đường giao thông ≤400m.</v>
      </c>
      <c r="K319" s="194"/>
      <c r="L319" s="194"/>
      <c r="M319" s="170">
        <f t="shared" si="473"/>
        <v>150</v>
      </c>
      <c r="N319" s="170">
        <f t="shared" si="474"/>
        <v>140</v>
      </c>
      <c r="O319" s="170">
        <v>380</v>
      </c>
      <c r="P319" s="170">
        <v>350</v>
      </c>
      <c r="Q319" s="182">
        <v>1.1299999999999999</v>
      </c>
      <c r="R319" s="29">
        <f t="shared" si="475"/>
        <v>170</v>
      </c>
      <c r="S319" s="29">
        <f t="shared" si="476"/>
        <v>150</v>
      </c>
      <c r="T319" s="29">
        <f t="shared" si="477"/>
        <v>135</v>
      </c>
      <c r="U319" s="29">
        <f t="shared" si="478"/>
        <v>120</v>
      </c>
      <c r="V319" s="157">
        <f t="shared" si="401"/>
        <v>570</v>
      </c>
      <c r="W319" s="157">
        <f t="shared" si="402"/>
        <v>380</v>
      </c>
      <c r="X319" s="157">
        <f t="shared" si="403"/>
        <v>300</v>
      </c>
      <c r="Y319" s="157">
        <f t="shared" si="404"/>
        <v>220</v>
      </c>
      <c r="Z319" s="17">
        <f>'ĐẤT PNN'!U319</f>
        <v>1</v>
      </c>
      <c r="AA319" s="29">
        <f t="shared" si="479"/>
        <v>150</v>
      </c>
      <c r="AB319" s="29">
        <f t="shared" si="480"/>
        <v>140</v>
      </c>
      <c r="AC319" s="29">
        <f t="shared" si="481"/>
        <v>130</v>
      </c>
      <c r="AD319" s="29">
        <f t="shared" si="482"/>
        <v>120</v>
      </c>
      <c r="AE319" s="157">
        <f t="shared" si="405"/>
        <v>500</v>
      </c>
      <c r="AF319" s="157">
        <f t="shared" si="406"/>
        <v>350</v>
      </c>
      <c r="AG319" s="157">
        <f t="shared" si="407"/>
        <v>290</v>
      </c>
      <c r="AH319" s="157">
        <f t="shared" si="408"/>
        <v>220</v>
      </c>
      <c r="AI319" s="160">
        <f>'ĐẤT PNN'!I319-'ĐẤT NN'!O319</f>
        <v>460</v>
      </c>
    </row>
    <row r="320" spans="1:35" ht="126" customHeight="1" x14ac:dyDescent="0.25">
      <c r="A320" s="166">
        <f>'ĐẤT PNN'!A320</f>
        <v>314</v>
      </c>
      <c r="B320" s="166" t="str">
        <f>'ĐẤT PNN'!B320</f>
        <v>VT3*0,8</v>
      </c>
      <c r="C320" s="166" t="s">
        <v>500</v>
      </c>
      <c r="D320" s="166" t="s">
        <v>147</v>
      </c>
      <c r="E320" s="166" t="s">
        <v>501</v>
      </c>
      <c r="F320" s="166" t="s">
        <v>497</v>
      </c>
      <c r="G320" s="166" t="str">
        <f t="shared" si="472"/>
        <v>Xã Định QuánTTDQVị trí 1170</v>
      </c>
      <c r="H320" s="166"/>
      <c r="I320" s="166"/>
      <c r="J320" s="194" t="str">
        <f>'ĐẤT PNN'!D320</f>
        <v>Các tuyến đường giao thông không đấu nối trực tiếp và thông ra Đường 3 tháng 2 (đường số 4 cũ) đoạn từ Đường Nguyễn Văn Linh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K320" s="194"/>
      <c r="L320" s="194"/>
      <c r="M320" s="170">
        <f t="shared" si="473"/>
        <v>135</v>
      </c>
      <c r="N320" s="170">
        <f t="shared" si="474"/>
        <v>130</v>
      </c>
      <c r="O320" s="170">
        <v>300</v>
      </c>
      <c r="P320" s="170">
        <v>290</v>
      </c>
      <c r="Q320" s="182">
        <v>1.1299999999999999</v>
      </c>
      <c r="R320" s="29">
        <f t="shared" si="475"/>
        <v>170</v>
      </c>
      <c r="S320" s="29">
        <f t="shared" si="476"/>
        <v>150</v>
      </c>
      <c r="T320" s="29">
        <f t="shared" si="477"/>
        <v>135</v>
      </c>
      <c r="U320" s="29">
        <f t="shared" si="478"/>
        <v>120</v>
      </c>
      <c r="V320" s="157">
        <f t="shared" si="401"/>
        <v>570</v>
      </c>
      <c r="W320" s="157">
        <f t="shared" si="402"/>
        <v>380</v>
      </c>
      <c r="X320" s="157">
        <f t="shared" si="403"/>
        <v>300</v>
      </c>
      <c r="Y320" s="157">
        <f t="shared" si="404"/>
        <v>220</v>
      </c>
      <c r="Z320" s="17">
        <f>'ĐẤT PNN'!U320</f>
        <v>1</v>
      </c>
      <c r="AA320" s="29">
        <f t="shared" si="479"/>
        <v>150</v>
      </c>
      <c r="AB320" s="29">
        <f t="shared" si="480"/>
        <v>140</v>
      </c>
      <c r="AC320" s="29">
        <f t="shared" si="481"/>
        <v>130</v>
      </c>
      <c r="AD320" s="29">
        <f t="shared" si="482"/>
        <v>120</v>
      </c>
      <c r="AE320" s="157">
        <f t="shared" si="405"/>
        <v>500</v>
      </c>
      <c r="AF320" s="157">
        <f t="shared" si="406"/>
        <v>350</v>
      </c>
      <c r="AG320" s="157">
        <f t="shared" si="407"/>
        <v>290</v>
      </c>
      <c r="AH320" s="157">
        <f t="shared" si="408"/>
        <v>220</v>
      </c>
      <c r="AI320" s="160">
        <f>'ĐẤT PNN'!I320-'ĐẤT NN'!O320</f>
        <v>200</v>
      </c>
    </row>
    <row r="321" spans="1:35" ht="78.75" customHeight="1" x14ac:dyDescent="0.25">
      <c r="A321" s="166">
        <f>'ĐẤT PNN'!A321</f>
        <v>315</v>
      </c>
      <c r="B321" s="166" t="str">
        <f>'ĐẤT PNN'!B321</f>
        <v>VT4*0,8</v>
      </c>
      <c r="C321" s="166" t="s">
        <v>502</v>
      </c>
      <c r="D321" s="166" t="s">
        <v>147</v>
      </c>
      <c r="E321" s="166" t="s">
        <v>503</v>
      </c>
      <c r="F321" s="166" t="s">
        <v>497</v>
      </c>
      <c r="G321" s="166" t="str">
        <f t="shared" si="472"/>
        <v>Xã Định QuánTTDQVị trí 1170</v>
      </c>
      <c r="H321" s="166"/>
      <c r="I321" s="166"/>
      <c r="J321" s="194" t="str">
        <f>'ĐẤT PNN'!D321</f>
        <v>Các tuyến đường giao thông không đấu nối trực tiếp và thông ra Đường 3 tháng 2 (đường số 4 cũ) đoạn từ Đường Nguyễn Văn Linh đến Đường Ngô Quyền có hiện trạng là đường nhựa, bê tông xi măng:
- Có bề rộng từ ≥3m đến &lt;5m, cách đường giao thông &gt;600m.
- Có bề rộng &lt;3m, cách đường giao thông &gt;200m.</v>
      </c>
      <c r="K321" s="194"/>
      <c r="L321" s="194"/>
      <c r="M321" s="170">
        <f t="shared" si="473"/>
        <v>120</v>
      </c>
      <c r="N321" s="170">
        <f t="shared" si="474"/>
        <v>120</v>
      </c>
      <c r="O321" s="170">
        <v>220</v>
      </c>
      <c r="P321" s="170">
        <v>220</v>
      </c>
      <c r="Q321" s="182">
        <v>1.1299999999999999</v>
      </c>
      <c r="R321" s="29">
        <f t="shared" si="475"/>
        <v>170</v>
      </c>
      <c r="S321" s="29">
        <f t="shared" si="476"/>
        <v>150</v>
      </c>
      <c r="T321" s="29">
        <f t="shared" si="477"/>
        <v>135</v>
      </c>
      <c r="U321" s="29">
        <f t="shared" si="478"/>
        <v>120</v>
      </c>
      <c r="V321" s="157">
        <f t="shared" si="401"/>
        <v>570</v>
      </c>
      <c r="W321" s="157">
        <f t="shared" si="402"/>
        <v>380</v>
      </c>
      <c r="X321" s="157">
        <f t="shared" si="403"/>
        <v>300</v>
      </c>
      <c r="Y321" s="157">
        <f t="shared" si="404"/>
        <v>220</v>
      </c>
      <c r="Z321" s="17">
        <f>'ĐẤT PNN'!U321</f>
        <v>1</v>
      </c>
      <c r="AA321" s="29">
        <f t="shared" si="479"/>
        <v>150</v>
      </c>
      <c r="AB321" s="29">
        <f t="shared" si="480"/>
        <v>140</v>
      </c>
      <c r="AC321" s="29">
        <f t="shared" si="481"/>
        <v>130</v>
      </c>
      <c r="AD321" s="29">
        <f t="shared" si="482"/>
        <v>120</v>
      </c>
      <c r="AE321" s="157">
        <f t="shared" si="405"/>
        <v>500</v>
      </c>
      <c r="AF321" s="157">
        <f t="shared" si="406"/>
        <v>350</v>
      </c>
      <c r="AG321" s="157">
        <f t="shared" si="407"/>
        <v>290</v>
      </c>
      <c r="AH321" s="157">
        <f t="shared" si="408"/>
        <v>220</v>
      </c>
      <c r="AI321" s="160">
        <f>'ĐẤT PNN'!I321-'ĐẤT NN'!O321</f>
        <v>90</v>
      </c>
    </row>
    <row r="322" spans="1:35" ht="47.25" x14ac:dyDescent="0.25">
      <c r="A322" s="166">
        <f>'ĐẤT PNN'!A322</f>
        <v>316</v>
      </c>
      <c r="B322" s="166" t="str">
        <f>'ĐẤT PNN'!B322</f>
        <v>DQ12DT_D2</v>
      </c>
      <c r="C322" s="166" t="s">
        <v>495</v>
      </c>
      <c r="D322" s="166" t="s">
        <v>147</v>
      </c>
      <c r="E322" s="166" t="s">
        <v>496</v>
      </c>
      <c r="F322" s="166" t="s">
        <v>497</v>
      </c>
      <c r="G322" s="166" t="str">
        <f t="shared" si="472"/>
        <v>Xã Định QuánTTDQVị trí 1170</v>
      </c>
      <c r="H322" s="181" t="s">
        <v>483</v>
      </c>
      <c r="I322" s="181" t="s">
        <v>484</v>
      </c>
      <c r="J322" s="167" t="str">
        <f>'ĐẤT PNN'!D322</f>
        <v>Đường 3 tháng 2 (đường số 4 cũ)</v>
      </c>
      <c r="K322" s="167" t="str">
        <f>'ĐẤT PNN'!E322</f>
        <v>Đường Ngô Quyền</v>
      </c>
      <c r="L322" s="167" t="str">
        <f>'ĐẤT PNN'!F322</f>
        <v>Đường Trần Nhân Tông</v>
      </c>
      <c r="M322" s="168">
        <f>R322</f>
        <v>170</v>
      </c>
      <c r="N322" s="169">
        <f>AA322</f>
        <v>150</v>
      </c>
      <c r="O322" s="170">
        <v>570</v>
      </c>
      <c r="P322" s="170">
        <v>500</v>
      </c>
      <c r="Q322" s="182">
        <v>1.1299999999999999</v>
      </c>
      <c r="R322" s="73">
        <v>170</v>
      </c>
      <c r="S322" s="73">
        <v>150</v>
      </c>
      <c r="T322" s="73">
        <v>135</v>
      </c>
      <c r="U322" s="73">
        <v>120</v>
      </c>
      <c r="V322" s="157">
        <f t="shared" si="401"/>
        <v>570</v>
      </c>
      <c r="W322" s="157">
        <f t="shared" si="402"/>
        <v>380</v>
      </c>
      <c r="X322" s="157">
        <f t="shared" si="403"/>
        <v>300</v>
      </c>
      <c r="Y322" s="157">
        <f t="shared" si="404"/>
        <v>220</v>
      </c>
      <c r="Z322" s="17"/>
      <c r="AA322" s="136">
        <v>150</v>
      </c>
      <c r="AB322" s="136">
        <v>140</v>
      </c>
      <c r="AC322" s="136">
        <v>130</v>
      </c>
      <c r="AD322" s="136">
        <v>120</v>
      </c>
      <c r="AE322" s="157">
        <f t="shared" si="405"/>
        <v>500</v>
      </c>
      <c r="AF322" s="157">
        <f t="shared" si="406"/>
        <v>350</v>
      </c>
      <c r="AG322" s="157">
        <f t="shared" si="407"/>
        <v>290</v>
      </c>
      <c r="AH322" s="157">
        <f t="shared" si="408"/>
        <v>220</v>
      </c>
      <c r="AI322" s="160">
        <f>'ĐẤT PNN'!I322-'ĐẤT NN'!O322</f>
        <v>1230</v>
      </c>
    </row>
    <row r="323" spans="1:35" ht="110.25" customHeight="1" x14ac:dyDescent="0.25">
      <c r="A323" s="166">
        <f>'ĐẤT PNN'!A323</f>
        <v>317</v>
      </c>
      <c r="B323" s="166" t="str">
        <f>'ĐẤT PNN'!B323</f>
        <v>VT2</v>
      </c>
      <c r="C323" s="166" t="s">
        <v>498</v>
      </c>
      <c r="D323" s="166" t="s">
        <v>147</v>
      </c>
      <c r="E323" s="166" t="s">
        <v>499</v>
      </c>
      <c r="F323" s="166" t="s">
        <v>497</v>
      </c>
      <c r="G323" s="166" t="str">
        <f t="shared" si="472"/>
        <v>Xã Định QuánTTDQVị trí 1170</v>
      </c>
      <c r="H323" s="166"/>
      <c r="I323" s="166"/>
      <c r="J323" s="194" t="str">
        <f>'ĐẤT PNN'!D323</f>
        <v>Các tuyến đường giao thông đấu nối trực tiếp ra Đường 3 tháng 2 (đường số 4 cũ) đoạn từ Đường Ngô Quyền đến Đường Trần Nhân Tông có hiện trạng là đường nhựa, bê tông xi măng:
- Có bề rộng ≥5m, cách đường giao thông ≤600m.
- Có bề rộng từ ≥3m đến &lt;5m, cách đường giao thông ≤400m.</v>
      </c>
      <c r="K323" s="194"/>
      <c r="L323" s="194"/>
      <c r="M323" s="170">
        <f t="shared" ref="M323:M328" si="483">IF(B323="VT2",S323,IF(B323="VT3",T323,IF(B323="VT2*0,8",S323,IF(B323="VT3*0,8",T323,U323))))</f>
        <v>150</v>
      </c>
      <c r="N323" s="170">
        <f t="shared" ref="N323:N328" si="484">IF(B323="VT2",AB323,IF(B323="VT3",AC323,IF(B323="VT2*0,8",AB323,IF(B323="VT3*0,8",AC323,AD323))))</f>
        <v>140</v>
      </c>
      <c r="O323" s="170">
        <v>380</v>
      </c>
      <c r="P323" s="170">
        <v>350</v>
      </c>
      <c r="Q323" s="182">
        <v>1.1299999999999999</v>
      </c>
      <c r="R323" s="29">
        <f t="shared" ref="R323:R328" si="485">R322</f>
        <v>170</v>
      </c>
      <c r="S323" s="29">
        <f t="shared" ref="S323:S328" si="486">S322</f>
        <v>150</v>
      </c>
      <c r="T323" s="29">
        <f t="shared" ref="T323:T328" si="487">T322</f>
        <v>135</v>
      </c>
      <c r="U323" s="29">
        <f t="shared" ref="U323:U328" si="488">U322</f>
        <v>120</v>
      </c>
      <c r="V323" s="157">
        <f t="shared" si="401"/>
        <v>570</v>
      </c>
      <c r="W323" s="157">
        <f t="shared" si="402"/>
        <v>380</v>
      </c>
      <c r="X323" s="157">
        <f t="shared" si="403"/>
        <v>300</v>
      </c>
      <c r="Y323" s="157">
        <f t="shared" si="404"/>
        <v>220</v>
      </c>
      <c r="Z323" s="17">
        <f>'ĐẤT PNN'!U323</f>
        <v>2</v>
      </c>
      <c r="AA323" s="29">
        <f t="shared" ref="AA323:AA328" si="489">AA322</f>
        <v>150</v>
      </c>
      <c r="AB323" s="29">
        <f t="shared" ref="AB323:AB328" si="490">AB322</f>
        <v>140</v>
      </c>
      <c r="AC323" s="29">
        <f t="shared" ref="AC323:AC328" si="491">AC322</f>
        <v>130</v>
      </c>
      <c r="AD323" s="29">
        <f t="shared" ref="AD323:AD328" si="492">AD322</f>
        <v>120</v>
      </c>
      <c r="AE323" s="157">
        <f t="shared" si="405"/>
        <v>500</v>
      </c>
      <c r="AF323" s="157">
        <f t="shared" si="406"/>
        <v>350</v>
      </c>
      <c r="AG323" s="157">
        <f t="shared" si="407"/>
        <v>290</v>
      </c>
      <c r="AH323" s="157">
        <f t="shared" si="408"/>
        <v>220</v>
      </c>
      <c r="AI323" s="160">
        <f>'ĐẤT PNN'!I323-'ĐẤT NN'!O323</f>
        <v>460</v>
      </c>
    </row>
    <row r="324" spans="1:35" ht="126" customHeight="1" x14ac:dyDescent="0.25">
      <c r="A324" s="166">
        <f>'ĐẤT PNN'!A324</f>
        <v>318</v>
      </c>
      <c r="B324" s="166" t="str">
        <f>'ĐẤT PNN'!B324</f>
        <v>VT3</v>
      </c>
      <c r="C324" s="166" t="s">
        <v>500</v>
      </c>
      <c r="D324" s="166" t="s">
        <v>147</v>
      </c>
      <c r="E324" s="166" t="s">
        <v>501</v>
      </c>
      <c r="F324" s="166" t="s">
        <v>497</v>
      </c>
      <c r="G324" s="166" t="str">
        <f t="shared" si="472"/>
        <v>Xã Định QuánTTDQVị trí 1170</v>
      </c>
      <c r="H324" s="166"/>
      <c r="I324" s="166"/>
      <c r="J324" s="194" t="str">
        <f>'ĐẤT PNN'!D324</f>
        <v>Các tuyến đường giao thông đấu nối trực tiếp ra Đường 3 tháng 2 (đường số 4 cũ) đoạn từ Đường Ngô Quyền đến Đường Trần Nhân Tông có hiện trạng là đường nhựa, bê tông xi măng:
- Có bề rộng ≥5m, cách đường giao thông &gt;600m.
- Có bề rộng từ ≥3m đến &lt;5m, cách đường giao thông từ &gt;400m đến ≤600m.
- Có bề rộng &lt;3m, cách đường giao thông ≤200m.</v>
      </c>
      <c r="K324" s="194"/>
      <c r="L324" s="194"/>
      <c r="M324" s="170">
        <f t="shared" si="483"/>
        <v>135</v>
      </c>
      <c r="N324" s="170">
        <f t="shared" si="484"/>
        <v>130</v>
      </c>
      <c r="O324" s="170">
        <v>300</v>
      </c>
      <c r="P324" s="170">
        <v>290</v>
      </c>
      <c r="Q324" s="182">
        <v>1.1299999999999999</v>
      </c>
      <c r="R324" s="29">
        <f t="shared" si="485"/>
        <v>170</v>
      </c>
      <c r="S324" s="29">
        <f t="shared" si="486"/>
        <v>150</v>
      </c>
      <c r="T324" s="29">
        <f t="shared" si="487"/>
        <v>135</v>
      </c>
      <c r="U324" s="29">
        <f t="shared" si="488"/>
        <v>120</v>
      </c>
      <c r="V324" s="157">
        <f t="shared" si="401"/>
        <v>570</v>
      </c>
      <c r="W324" s="157">
        <f t="shared" si="402"/>
        <v>380</v>
      </c>
      <c r="X324" s="157">
        <f t="shared" si="403"/>
        <v>300</v>
      </c>
      <c r="Y324" s="157">
        <f t="shared" si="404"/>
        <v>220</v>
      </c>
      <c r="Z324" s="17">
        <f>'ĐẤT PNN'!U324</f>
        <v>2</v>
      </c>
      <c r="AA324" s="29">
        <f t="shared" si="489"/>
        <v>150</v>
      </c>
      <c r="AB324" s="29">
        <f t="shared" si="490"/>
        <v>140</v>
      </c>
      <c r="AC324" s="29">
        <f t="shared" si="491"/>
        <v>130</v>
      </c>
      <c r="AD324" s="29">
        <f t="shared" si="492"/>
        <v>120</v>
      </c>
      <c r="AE324" s="157">
        <f t="shared" si="405"/>
        <v>500</v>
      </c>
      <c r="AF324" s="157">
        <f t="shared" si="406"/>
        <v>350</v>
      </c>
      <c r="AG324" s="157">
        <f t="shared" si="407"/>
        <v>290</v>
      </c>
      <c r="AH324" s="157">
        <f t="shared" si="408"/>
        <v>220</v>
      </c>
      <c r="AI324" s="160">
        <f>'ĐẤT PNN'!I324-'ĐẤT NN'!O324</f>
        <v>260</v>
      </c>
    </row>
    <row r="325" spans="1:35" ht="78.75" customHeight="1" x14ac:dyDescent="0.25">
      <c r="A325" s="166">
        <f>'ĐẤT PNN'!A325</f>
        <v>319</v>
      </c>
      <c r="B325" s="166" t="str">
        <f>'ĐẤT PNN'!B325</f>
        <v>VT4</v>
      </c>
      <c r="C325" s="166" t="s">
        <v>502</v>
      </c>
      <c r="D325" s="166" t="s">
        <v>147</v>
      </c>
      <c r="E325" s="166" t="s">
        <v>503</v>
      </c>
      <c r="F325" s="166" t="s">
        <v>497</v>
      </c>
      <c r="G325" s="166" t="str">
        <f t="shared" si="472"/>
        <v>Xã Định QuánTTDQVị trí 1170</v>
      </c>
      <c r="H325" s="166"/>
      <c r="I325" s="166"/>
      <c r="J325" s="194" t="str">
        <f>'ĐẤT PNN'!D325</f>
        <v>Các tuyến đường giao thông đấu nối trực tiếp ra Đường 3 tháng 2 (đường số 4 cũ) đoạn từ Đường Ngô Quyền đến Đường Trần Nhân Tông có hiện trạng là đường nhựa, bê tông xi măng:
- Có bề rộng từ ≥3m đến &lt;5m, cách đường giao thông &gt;600m.
- Có bề rộng &lt;3m, cách đường giao thông &gt;200m.</v>
      </c>
      <c r="K325" s="194"/>
      <c r="L325" s="194"/>
      <c r="M325" s="170">
        <f t="shared" si="483"/>
        <v>120</v>
      </c>
      <c r="N325" s="170">
        <f t="shared" si="484"/>
        <v>120</v>
      </c>
      <c r="O325" s="170">
        <v>220</v>
      </c>
      <c r="P325" s="170">
        <v>220</v>
      </c>
      <c r="Q325" s="182">
        <v>1.1299999999999999</v>
      </c>
      <c r="R325" s="29">
        <f t="shared" si="485"/>
        <v>170</v>
      </c>
      <c r="S325" s="29">
        <f t="shared" si="486"/>
        <v>150</v>
      </c>
      <c r="T325" s="29">
        <f t="shared" si="487"/>
        <v>135</v>
      </c>
      <c r="U325" s="29">
        <f t="shared" si="488"/>
        <v>120</v>
      </c>
      <c r="V325" s="157">
        <f t="shared" si="401"/>
        <v>570</v>
      </c>
      <c r="W325" s="157">
        <f t="shared" si="402"/>
        <v>380</v>
      </c>
      <c r="X325" s="157">
        <f t="shared" si="403"/>
        <v>300</v>
      </c>
      <c r="Y325" s="157">
        <f t="shared" si="404"/>
        <v>220</v>
      </c>
      <c r="Z325" s="17">
        <f>'ĐẤT PNN'!U325</f>
        <v>2</v>
      </c>
      <c r="AA325" s="29">
        <f t="shared" si="489"/>
        <v>150</v>
      </c>
      <c r="AB325" s="29">
        <f t="shared" si="490"/>
        <v>140</v>
      </c>
      <c r="AC325" s="29">
        <f t="shared" si="491"/>
        <v>130</v>
      </c>
      <c r="AD325" s="29">
        <f t="shared" si="492"/>
        <v>120</v>
      </c>
      <c r="AE325" s="157">
        <f t="shared" si="405"/>
        <v>500</v>
      </c>
      <c r="AF325" s="157">
        <f t="shared" si="406"/>
        <v>350</v>
      </c>
      <c r="AG325" s="157">
        <f t="shared" si="407"/>
        <v>290</v>
      </c>
      <c r="AH325" s="157">
        <f t="shared" si="408"/>
        <v>220</v>
      </c>
      <c r="AI325" s="160">
        <f>'ĐẤT PNN'!I325-'ĐẤT NN'!O325</f>
        <v>60</v>
      </c>
    </row>
    <row r="326" spans="1:35" ht="110.25" customHeight="1" x14ac:dyDescent="0.25">
      <c r="A326" s="166">
        <f>'ĐẤT PNN'!A326</f>
        <v>320</v>
      </c>
      <c r="B326" s="166" t="str">
        <f>'ĐẤT PNN'!B326</f>
        <v>VT2*0,8</v>
      </c>
      <c r="C326" s="166" t="s">
        <v>498</v>
      </c>
      <c r="D326" s="166" t="s">
        <v>147</v>
      </c>
      <c r="E326" s="166" t="s">
        <v>499</v>
      </c>
      <c r="F326" s="166" t="s">
        <v>497</v>
      </c>
      <c r="G326" s="166" t="str">
        <f t="shared" si="472"/>
        <v>Xã Định QuánTTDQVị trí 1170</v>
      </c>
      <c r="H326" s="166"/>
      <c r="I326" s="166"/>
      <c r="J326" s="194" t="str">
        <f>'ĐẤT PNN'!D326</f>
        <v>Các tuyến đường giao thông không đấu nối trực tiếp và thông ra Đường 3 tháng 2 (đường số 4 cũ) đoạn từ Đường Ngô Quyền đến Đường Trần Nhân Tông có hiện trạng là đường nhựa, bê tông xi măng:
- Có bề rộng ≥5m, cách đường giao thông ≤600m.
- Có bề rộng từ ≥3m đến &lt;5m, cách đường giao thông ≤400m.</v>
      </c>
      <c r="K326" s="194"/>
      <c r="L326" s="194"/>
      <c r="M326" s="170">
        <f t="shared" si="483"/>
        <v>150</v>
      </c>
      <c r="N326" s="170">
        <f t="shared" si="484"/>
        <v>140</v>
      </c>
      <c r="O326" s="170">
        <v>380</v>
      </c>
      <c r="P326" s="170">
        <v>350</v>
      </c>
      <c r="Q326" s="182">
        <v>1.1299999999999999</v>
      </c>
      <c r="R326" s="29">
        <f t="shared" si="485"/>
        <v>170</v>
      </c>
      <c r="S326" s="29">
        <f t="shared" si="486"/>
        <v>150</v>
      </c>
      <c r="T326" s="29">
        <f t="shared" si="487"/>
        <v>135</v>
      </c>
      <c r="U326" s="29">
        <f t="shared" si="488"/>
        <v>120</v>
      </c>
      <c r="V326" s="157">
        <f t="shared" si="401"/>
        <v>570</v>
      </c>
      <c r="W326" s="157">
        <f t="shared" si="402"/>
        <v>380</v>
      </c>
      <c r="X326" s="157">
        <f t="shared" si="403"/>
        <v>300</v>
      </c>
      <c r="Y326" s="157">
        <f t="shared" si="404"/>
        <v>220</v>
      </c>
      <c r="Z326" s="17">
        <f>'ĐẤT PNN'!U326</f>
        <v>2</v>
      </c>
      <c r="AA326" s="29">
        <f t="shared" si="489"/>
        <v>150</v>
      </c>
      <c r="AB326" s="29">
        <f t="shared" si="490"/>
        <v>140</v>
      </c>
      <c r="AC326" s="29">
        <f t="shared" si="491"/>
        <v>130</v>
      </c>
      <c r="AD326" s="29">
        <f t="shared" si="492"/>
        <v>120</v>
      </c>
      <c r="AE326" s="157">
        <f t="shared" si="405"/>
        <v>500</v>
      </c>
      <c r="AF326" s="157">
        <f t="shared" si="406"/>
        <v>350</v>
      </c>
      <c r="AG326" s="157">
        <f t="shared" si="407"/>
        <v>290</v>
      </c>
      <c r="AH326" s="157">
        <f t="shared" si="408"/>
        <v>220</v>
      </c>
      <c r="AI326" s="160">
        <f>'ĐẤT PNN'!I326-'ĐẤT NN'!O326</f>
        <v>400</v>
      </c>
    </row>
    <row r="327" spans="1:35" ht="126" customHeight="1" x14ac:dyDescent="0.25">
      <c r="A327" s="166">
        <f>'ĐẤT PNN'!A327</f>
        <v>321</v>
      </c>
      <c r="B327" s="166" t="str">
        <f>'ĐẤT PNN'!B327</f>
        <v>VT3*0,8</v>
      </c>
      <c r="C327" s="166" t="s">
        <v>500</v>
      </c>
      <c r="D327" s="166" t="s">
        <v>147</v>
      </c>
      <c r="E327" s="166" t="s">
        <v>501</v>
      </c>
      <c r="F327" s="166" t="s">
        <v>497</v>
      </c>
      <c r="G327" s="166" t="str">
        <f t="shared" si="472"/>
        <v>Xã Định QuánTTDQVị trí 1170</v>
      </c>
      <c r="H327" s="166"/>
      <c r="I327" s="166"/>
      <c r="J327" s="194" t="str">
        <f>'ĐẤT PNN'!D327</f>
        <v>Các tuyến đường giao thông không đấu nối trực tiếp và thông ra Đường 3 tháng 2 (đường số 4 cũ) đoạn từ Đường Ngô Quyền đến Đường Trần Nhân Tông có hiện trạng là đường nhựa, bê tông xi măng:
- Có bề rộng ≥5m, cách đường giao thông &gt;600m.
- Có bề rộng từ ≥3m đến &lt;5m, cách đường giao thông từ &gt;400m đến ≤600m.
- Có bề rộng &lt;3m, cách đường giao thông ≤200m.</v>
      </c>
      <c r="K327" s="194"/>
      <c r="L327" s="194"/>
      <c r="M327" s="170">
        <f t="shared" si="483"/>
        <v>135</v>
      </c>
      <c r="N327" s="170">
        <f t="shared" si="484"/>
        <v>130</v>
      </c>
      <c r="O327" s="170">
        <v>300</v>
      </c>
      <c r="P327" s="170">
        <v>290</v>
      </c>
      <c r="Q327" s="182">
        <v>1.1299999999999999</v>
      </c>
      <c r="R327" s="29">
        <f t="shared" si="485"/>
        <v>170</v>
      </c>
      <c r="S327" s="29">
        <f t="shared" si="486"/>
        <v>150</v>
      </c>
      <c r="T327" s="29">
        <f t="shared" si="487"/>
        <v>135</v>
      </c>
      <c r="U327" s="29">
        <f t="shared" si="488"/>
        <v>120</v>
      </c>
      <c r="V327" s="157">
        <f t="shared" si="401"/>
        <v>570</v>
      </c>
      <c r="W327" s="157">
        <f t="shared" si="402"/>
        <v>380</v>
      </c>
      <c r="X327" s="157">
        <f t="shared" si="403"/>
        <v>300</v>
      </c>
      <c r="Y327" s="157">
        <f t="shared" si="404"/>
        <v>220</v>
      </c>
      <c r="Z327" s="17">
        <f>'ĐẤT PNN'!U327</f>
        <v>2</v>
      </c>
      <c r="AA327" s="29">
        <f t="shared" si="489"/>
        <v>150</v>
      </c>
      <c r="AB327" s="29">
        <f t="shared" si="490"/>
        <v>140</v>
      </c>
      <c r="AC327" s="29">
        <f t="shared" si="491"/>
        <v>130</v>
      </c>
      <c r="AD327" s="29">
        <f t="shared" si="492"/>
        <v>120</v>
      </c>
      <c r="AE327" s="157">
        <f t="shared" si="405"/>
        <v>500</v>
      </c>
      <c r="AF327" s="157">
        <f t="shared" si="406"/>
        <v>350</v>
      </c>
      <c r="AG327" s="157">
        <f t="shared" si="407"/>
        <v>290</v>
      </c>
      <c r="AH327" s="157">
        <f t="shared" si="408"/>
        <v>220</v>
      </c>
      <c r="AI327" s="160">
        <f>'ĐẤT PNN'!I327-'ĐẤT NN'!O327</f>
        <v>200</v>
      </c>
    </row>
    <row r="328" spans="1:35" ht="78.75" customHeight="1" x14ac:dyDescent="0.25">
      <c r="A328" s="166">
        <f>'ĐẤT PNN'!A328</f>
        <v>322</v>
      </c>
      <c r="B328" s="166" t="str">
        <f>'ĐẤT PNN'!B328</f>
        <v>VT4*0,8</v>
      </c>
      <c r="C328" s="166" t="s">
        <v>502</v>
      </c>
      <c r="D328" s="166" t="s">
        <v>147</v>
      </c>
      <c r="E328" s="166" t="s">
        <v>503</v>
      </c>
      <c r="F328" s="166" t="s">
        <v>497</v>
      </c>
      <c r="G328" s="166" t="str">
        <f t="shared" si="472"/>
        <v>Xã Định QuánTTDQVị trí 1170</v>
      </c>
      <c r="H328" s="166"/>
      <c r="I328" s="166"/>
      <c r="J328" s="194" t="str">
        <f>'ĐẤT PNN'!D328</f>
        <v>Các tuyến đường giao thông không đấu nối trực tiếp và thông ra Đường 3 tháng 2 (đường số 4 cũ) đoạn từ Đường Ngô Quyền đến Đường Trần Nhân Tông có hiện trạng là đường nhựa, bê tông xi măng:
- Có bề rộng từ ≥3m đến &lt;5m, cách đường giao thông &gt;600m.
- Có bề rộng &lt;3m, cách đường giao thông &gt;200m.</v>
      </c>
      <c r="K328" s="194"/>
      <c r="L328" s="194"/>
      <c r="M328" s="170">
        <f t="shared" si="483"/>
        <v>120</v>
      </c>
      <c r="N328" s="170">
        <f t="shared" si="484"/>
        <v>120</v>
      </c>
      <c r="O328" s="170">
        <v>220</v>
      </c>
      <c r="P328" s="170">
        <v>220</v>
      </c>
      <c r="Q328" s="182">
        <v>1.1299999999999999</v>
      </c>
      <c r="R328" s="29">
        <f t="shared" si="485"/>
        <v>170</v>
      </c>
      <c r="S328" s="29">
        <f t="shared" si="486"/>
        <v>150</v>
      </c>
      <c r="T328" s="29">
        <f t="shared" si="487"/>
        <v>135</v>
      </c>
      <c r="U328" s="29">
        <f t="shared" si="488"/>
        <v>120</v>
      </c>
      <c r="V328" s="157">
        <f t="shared" si="401"/>
        <v>570</v>
      </c>
      <c r="W328" s="157">
        <f t="shared" si="402"/>
        <v>380</v>
      </c>
      <c r="X328" s="157">
        <f t="shared" si="403"/>
        <v>300</v>
      </c>
      <c r="Y328" s="157">
        <f t="shared" si="404"/>
        <v>220</v>
      </c>
      <c r="Z328" s="17">
        <f>'ĐẤT PNN'!U328</f>
        <v>2</v>
      </c>
      <c r="AA328" s="29">
        <f t="shared" si="489"/>
        <v>150</v>
      </c>
      <c r="AB328" s="29">
        <f t="shared" si="490"/>
        <v>140</v>
      </c>
      <c r="AC328" s="29">
        <f t="shared" si="491"/>
        <v>130</v>
      </c>
      <c r="AD328" s="29">
        <f t="shared" si="492"/>
        <v>120</v>
      </c>
      <c r="AE328" s="157">
        <f t="shared" si="405"/>
        <v>500</v>
      </c>
      <c r="AF328" s="157">
        <f t="shared" si="406"/>
        <v>350</v>
      </c>
      <c r="AG328" s="157">
        <f t="shared" si="407"/>
        <v>290</v>
      </c>
      <c r="AH328" s="157">
        <f t="shared" si="408"/>
        <v>220</v>
      </c>
      <c r="AI328" s="160">
        <f>'ĐẤT PNN'!I328-'ĐẤT NN'!O328</f>
        <v>30</v>
      </c>
    </row>
    <row r="329" spans="1:35" ht="47.25" x14ac:dyDescent="0.25">
      <c r="A329" s="166">
        <f>'ĐẤT PNN'!A329</f>
        <v>323</v>
      </c>
      <c r="B329" s="166" t="str">
        <f>'ĐẤT PNN'!B329</f>
        <v>DQ13DT</v>
      </c>
      <c r="C329" s="166" t="s">
        <v>495</v>
      </c>
      <c r="D329" s="166" t="s">
        <v>147</v>
      </c>
      <c r="E329" s="166" t="s">
        <v>496</v>
      </c>
      <c r="F329" s="166" t="s">
        <v>497</v>
      </c>
      <c r="G329" s="166" t="str">
        <f t="shared" si="472"/>
        <v>Xã Định QuánTTDQVị trí 1170</v>
      </c>
      <c r="H329" s="181" t="s">
        <v>483</v>
      </c>
      <c r="I329" s="181" t="s">
        <v>484</v>
      </c>
      <c r="J329" s="167" t="str">
        <f>'ĐẤT PNN'!D329</f>
        <v>Đường Huỳnh Văn Nghệ</v>
      </c>
      <c r="K329" s="167" t="str">
        <f>'ĐẤT PNN'!E329</f>
        <v>Đường Ngô Quyền</v>
      </c>
      <c r="L329" s="167" t="str">
        <f>'ĐẤT PNN'!F329</f>
        <v>Đường Trần Nhân Tông</v>
      </c>
      <c r="M329" s="168">
        <f>R329</f>
        <v>170</v>
      </c>
      <c r="N329" s="169">
        <f>AA329</f>
        <v>150</v>
      </c>
      <c r="O329" s="170">
        <v>570</v>
      </c>
      <c r="P329" s="170">
        <v>500</v>
      </c>
      <c r="Q329" s="182">
        <v>1.1000000000000001</v>
      </c>
      <c r="R329" s="73">
        <v>170</v>
      </c>
      <c r="S329" s="73">
        <v>150</v>
      </c>
      <c r="T329" s="73">
        <v>135</v>
      </c>
      <c r="U329" s="73">
        <v>120</v>
      </c>
      <c r="V329" s="157">
        <f t="shared" si="401"/>
        <v>570</v>
      </c>
      <c r="W329" s="157">
        <f t="shared" si="402"/>
        <v>380</v>
      </c>
      <c r="X329" s="157">
        <f t="shared" si="403"/>
        <v>300</v>
      </c>
      <c r="Y329" s="157">
        <f t="shared" si="404"/>
        <v>220</v>
      </c>
      <c r="Z329" s="17"/>
      <c r="AA329" s="136">
        <v>150</v>
      </c>
      <c r="AB329" s="136">
        <v>140</v>
      </c>
      <c r="AC329" s="136">
        <v>130</v>
      </c>
      <c r="AD329" s="136">
        <v>120</v>
      </c>
      <c r="AE329" s="157">
        <f t="shared" si="405"/>
        <v>500</v>
      </c>
      <c r="AF329" s="157">
        <f t="shared" si="406"/>
        <v>350</v>
      </c>
      <c r="AG329" s="157">
        <f t="shared" si="407"/>
        <v>290</v>
      </c>
      <c r="AH329" s="157">
        <f t="shared" si="408"/>
        <v>220</v>
      </c>
      <c r="AI329" s="160">
        <f>'ĐẤT PNN'!I329-'ĐẤT NN'!O329</f>
        <v>1430</v>
      </c>
    </row>
    <row r="330" spans="1:35" ht="94.5" customHeight="1" x14ac:dyDescent="0.25">
      <c r="A330" s="166">
        <f>'ĐẤT PNN'!A330</f>
        <v>324</v>
      </c>
      <c r="B330" s="166" t="str">
        <f>'ĐẤT PNN'!B330</f>
        <v>VT2</v>
      </c>
      <c r="C330" s="166" t="s">
        <v>498</v>
      </c>
      <c r="D330" s="166" t="s">
        <v>147</v>
      </c>
      <c r="E330" s="166" t="s">
        <v>499</v>
      </c>
      <c r="F330" s="166" t="s">
        <v>497</v>
      </c>
      <c r="G330" s="166" t="str">
        <f t="shared" si="472"/>
        <v>Xã Định QuánTTDQVị trí 1170</v>
      </c>
      <c r="H330" s="166"/>
      <c r="I330" s="166"/>
      <c r="J330" s="194" t="str">
        <f>'ĐẤT PNN'!D330</f>
        <v>Các tuyến đường giao thông đấu nối trực tiếp ra Đường Huỳnh Văn Nghệ có hiện trạng là đường nhựa, bê tông xi măng:
- Có bề rộng ≥5m, cách đường giao thông ≤600m.
- Có bề rộng từ ≥3m đến &lt;5m, cách đường giao thông ≤400m.</v>
      </c>
      <c r="K330" s="194"/>
      <c r="L330" s="194"/>
      <c r="M330" s="170">
        <f t="shared" ref="M330:M335" si="493">IF(B330="VT2",S330,IF(B330="VT3",T330,IF(B330="VT2*0,8",S330,IF(B330="VT3*0,8",T330,U330))))</f>
        <v>150</v>
      </c>
      <c r="N330" s="170">
        <f t="shared" ref="N330:N335" si="494">IF(B330="VT2",AB330,IF(B330="VT3",AC330,IF(B330="VT2*0,8",AB330,IF(B330="VT3*0,8",AC330,AD330))))</f>
        <v>140</v>
      </c>
      <c r="O330" s="170">
        <v>380</v>
      </c>
      <c r="P330" s="170">
        <v>350</v>
      </c>
      <c r="Q330" s="182">
        <v>1.1000000000000001</v>
      </c>
      <c r="R330" s="29">
        <f t="shared" ref="R330:R335" si="495">R329</f>
        <v>170</v>
      </c>
      <c r="S330" s="29">
        <f t="shared" ref="S330:S335" si="496">S329</f>
        <v>150</v>
      </c>
      <c r="T330" s="29">
        <f t="shared" ref="T330:T335" si="497">T329</f>
        <v>135</v>
      </c>
      <c r="U330" s="29">
        <f t="shared" ref="U330:U335" si="498">U329</f>
        <v>120</v>
      </c>
      <c r="V330" s="157">
        <f t="shared" si="401"/>
        <v>570</v>
      </c>
      <c r="W330" s="157">
        <f t="shared" si="402"/>
        <v>380</v>
      </c>
      <c r="X330" s="157">
        <f t="shared" si="403"/>
        <v>300</v>
      </c>
      <c r="Y330" s="157">
        <f t="shared" si="404"/>
        <v>220</v>
      </c>
      <c r="Z330" s="17">
        <f>'ĐẤT PNN'!U330</f>
        <v>2</v>
      </c>
      <c r="AA330" s="29">
        <f t="shared" ref="AA330:AA335" si="499">AA329</f>
        <v>150</v>
      </c>
      <c r="AB330" s="29">
        <f t="shared" ref="AB330:AB335" si="500">AB329</f>
        <v>140</v>
      </c>
      <c r="AC330" s="29">
        <f t="shared" ref="AC330:AC335" si="501">AC329</f>
        <v>130</v>
      </c>
      <c r="AD330" s="29">
        <f t="shared" ref="AD330:AD335" si="502">AD329</f>
        <v>120</v>
      </c>
      <c r="AE330" s="157">
        <f t="shared" si="405"/>
        <v>500</v>
      </c>
      <c r="AF330" s="157">
        <f t="shared" si="406"/>
        <v>350</v>
      </c>
      <c r="AG330" s="157">
        <f t="shared" si="407"/>
        <v>290</v>
      </c>
      <c r="AH330" s="157">
        <f t="shared" si="408"/>
        <v>220</v>
      </c>
      <c r="AI330" s="160">
        <f>'ĐẤT PNN'!I330-'ĐẤT NN'!O330</f>
        <v>580</v>
      </c>
    </row>
    <row r="331" spans="1:35" ht="110.25" customHeight="1" x14ac:dyDescent="0.25">
      <c r="A331" s="166">
        <f>'ĐẤT PNN'!A331</f>
        <v>325</v>
      </c>
      <c r="B331" s="166" t="str">
        <f>'ĐẤT PNN'!B331</f>
        <v>VT3</v>
      </c>
      <c r="C331" s="166" t="s">
        <v>500</v>
      </c>
      <c r="D331" s="166" t="s">
        <v>147</v>
      </c>
      <c r="E331" s="166" t="s">
        <v>501</v>
      </c>
      <c r="F331" s="166" t="s">
        <v>497</v>
      </c>
      <c r="G331" s="166" t="str">
        <f t="shared" si="472"/>
        <v>Xã Định QuánTTDQVị trí 1170</v>
      </c>
      <c r="H331" s="166"/>
      <c r="I331" s="166"/>
      <c r="J331" s="194" t="str">
        <f>'ĐẤT PNN'!D331</f>
        <v>Các tuyến đường giao thông đấu nối trực tiếp ra Đường Huỳnh Văn Nghệ có hiện trạng là đường nhựa, bê tông xi măng:
- Có bề rộng ≥5m, cách đường giao thông &gt;600m.
- Có bề rộng từ ≥3m đến &lt;5m, cách đường giao thông từ &gt;400m đến ≤600m.
- Có bề rộng &lt;3m, cách đường giao thông ≤200m.</v>
      </c>
      <c r="K331" s="194"/>
      <c r="L331" s="194"/>
      <c r="M331" s="170">
        <f t="shared" si="493"/>
        <v>135</v>
      </c>
      <c r="N331" s="170">
        <f t="shared" si="494"/>
        <v>130</v>
      </c>
      <c r="O331" s="170">
        <v>300</v>
      </c>
      <c r="P331" s="170">
        <v>290</v>
      </c>
      <c r="Q331" s="182">
        <v>1.1000000000000001</v>
      </c>
      <c r="R331" s="29">
        <f t="shared" si="495"/>
        <v>170</v>
      </c>
      <c r="S331" s="29">
        <f t="shared" si="496"/>
        <v>150</v>
      </c>
      <c r="T331" s="29">
        <f t="shared" si="497"/>
        <v>135</v>
      </c>
      <c r="U331" s="29">
        <f t="shared" si="498"/>
        <v>120</v>
      </c>
      <c r="V331" s="157">
        <f t="shared" si="401"/>
        <v>570</v>
      </c>
      <c r="W331" s="157">
        <f t="shared" si="402"/>
        <v>380</v>
      </c>
      <c r="X331" s="157">
        <f t="shared" si="403"/>
        <v>300</v>
      </c>
      <c r="Y331" s="157">
        <f t="shared" si="404"/>
        <v>220</v>
      </c>
      <c r="Z331" s="17">
        <f>'ĐẤT PNN'!U331</f>
        <v>2</v>
      </c>
      <c r="AA331" s="29">
        <f t="shared" si="499"/>
        <v>150</v>
      </c>
      <c r="AB331" s="29">
        <f t="shared" si="500"/>
        <v>140</v>
      </c>
      <c r="AC331" s="29">
        <f t="shared" si="501"/>
        <v>130</v>
      </c>
      <c r="AD331" s="29">
        <f t="shared" si="502"/>
        <v>120</v>
      </c>
      <c r="AE331" s="157">
        <f t="shared" si="405"/>
        <v>500</v>
      </c>
      <c r="AF331" s="157">
        <f t="shared" si="406"/>
        <v>350</v>
      </c>
      <c r="AG331" s="157">
        <f t="shared" si="407"/>
        <v>290</v>
      </c>
      <c r="AH331" s="157">
        <f t="shared" si="408"/>
        <v>220</v>
      </c>
      <c r="AI331" s="160">
        <f>'ĐẤT PNN'!I331-'ĐẤT NN'!O331</f>
        <v>300</v>
      </c>
    </row>
    <row r="332" spans="1:35" ht="47.25" customHeight="1" x14ac:dyDescent="0.25">
      <c r="A332" s="166">
        <f>'ĐẤT PNN'!A332</f>
        <v>326</v>
      </c>
      <c r="B332" s="166" t="str">
        <f>'ĐẤT PNN'!B332</f>
        <v>VT4</v>
      </c>
      <c r="C332" s="166" t="s">
        <v>502</v>
      </c>
      <c r="D332" s="166" t="s">
        <v>147</v>
      </c>
      <c r="E332" s="166" t="s">
        <v>503</v>
      </c>
      <c r="F332" s="166" t="s">
        <v>497</v>
      </c>
      <c r="G332" s="166" t="str">
        <f t="shared" si="472"/>
        <v>Xã Định QuánTTDQVị trí 1170</v>
      </c>
      <c r="H332" s="166"/>
      <c r="I332" s="166"/>
      <c r="J332" s="194" t="str">
        <f>'ĐẤT PNN'!D332</f>
        <v>Các tuyến đường giao thông đấu nối trực tiếp ra Đường Huỳnh Văn Nghệ có hiện trạng là đường nhựa, bê tông xi măng:
- Có bề rộng từ ≥3m đến &lt;5m, cách đường giao thông &gt;600m.
- Có bề rộng &lt;3m, cách đường giao thông &gt;200m.</v>
      </c>
      <c r="K332" s="194"/>
      <c r="L332" s="194"/>
      <c r="M332" s="170">
        <f t="shared" si="493"/>
        <v>120</v>
      </c>
      <c r="N332" s="170">
        <f t="shared" si="494"/>
        <v>120</v>
      </c>
      <c r="O332" s="170">
        <v>220</v>
      </c>
      <c r="P332" s="170">
        <v>220</v>
      </c>
      <c r="Q332" s="182">
        <v>1.1000000000000001</v>
      </c>
      <c r="R332" s="29">
        <f t="shared" si="495"/>
        <v>170</v>
      </c>
      <c r="S332" s="29">
        <f t="shared" si="496"/>
        <v>150</v>
      </c>
      <c r="T332" s="29">
        <f t="shared" si="497"/>
        <v>135</v>
      </c>
      <c r="U332" s="29">
        <f t="shared" si="498"/>
        <v>120</v>
      </c>
      <c r="V332" s="157">
        <f t="shared" si="401"/>
        <v>570</v>
      </c>
      <c r="W332" s="157">
        <f t="shared" si="402"/>
        <v>380</v>
      </c>
      <c r="X332" s="157">
        <f t="shared" si="403"/>
        <v>300</v>
      </c>
      <c r="Y332" s="157">
        <f t="shared" si="404"/>
        <v>220</v>
      </c>
      <c r="Z332" s="17">
        <f>'ĐẤT PNN'!U332</f>
        <v>2</v>
      </c>
      <c r="AA332" s="29">
        <f t="shared" si="499"/>
        <v>150</v>
      </c>
      <c r="AB332" s="29">
        <f t="shared" si="500"/>
        <v>140</v>
      </c>
      <c r="AC332" s="29">
        <f t="shared" si="501"/>
        <v>130</v>
      </c>
      <c r="AD332" s="29">
        <f t="shared" si="502"/>
        <v>120</v>
      </c>
      <c r="AE332" s="157">
        <f t="shared" si="405"/>
        <v>500</v>
      </c>
      <c r="AF332" s="157">
        <f t="shared" si="406"/>
        <v>350</v>
      </c>
      <c r="AG332" s="157">
        <f t="shared" si="407"/>
        <v>290</v>
      </c>
      <c r="AH332" s="157">
        <f t="shared" si="408"/>
        <v>220</v>
      </c>
      <c r="AI332" s="160">
        <f>'ĐẤT PNN'!I332-'ĐẤT NN'!O332</f>
        <v>130</v>
      </c>
    </row>
    <row r="333" spans="1:35" ht="94.5" customHeight="1" x14ac:dyDescent="0.25">
      <c r="A333" s="166">
        <f>'ĐẤT PNN'!A333</f>
        <v>327</v>
      </c>
      <c r="B333" s="166" t="str">
        <f>'ĐẤT PNN'!B333</f>
        <v>VT2*0,8</v>
      </c>
      <c r="C333" s="166" t="s">
        <v>498</v>
      </c>
      <c r="D333" s="166" t="s">
        <v>147</v>
      </c>
      <c r="E333" s="166" t="s">
        <v>499</v>
      </c>
      <c r="F333" s="166" t="s">
        <v>497</v>
      </c>
      <c r="G333" s="166" t="str">
        <f t="shared" si="472"/>
        <v>Xã Định QuánTTDQVị trí 1170</v>
      </c>
      <c r="H333" s="166"/>
      <c r="I333" s="166"/>
      <c r="J333" s="194" t="str">
        <f>'ĐẤT PNN'!D333</f>
        <v>Các tuyến đường giao thông không đấu nối trực tiếp và thông ra Đường Huỳnh Văn Nghệ có hiện trạng là đường nhựa, bê tông xi măng:
- Có bề rộng ≥5m, cách đường giao thông ≤600m.
- Có bề rộng từ ≥3m đến &lt;5m, cách đường giao thông ≤400m.</v>
      </c>
      <c r="K333" s="194"/>
      <c r="L333" s="194"/>
      <c r="M333" s="170">
        <f t="shared" si="493"/>
        <v>150</v>
      </c>
      <c r="N333" s="170">
        <f t="shared" si="494"/>
        <v>140</v>
      </c>
      <c r="O333" s="170">
        <v>380</v>
      </c>
      <c r="P333" s="170">
        <v>350</v>
      </c>
      <c r="Q333" s="182">
        <v>1.1000000000000001</v>
      </c>
      <c r="R333" s="29">
        <f t="shared" si="495"/>
        <v>170</v>
      </c>
      <c r="S333" s="29">
        <f t="shared" si="496"/>
        <v>150</v>
      </c>
      <c r="T333" s="29">
        <f t="shared" si="497"/>
        <v>135</v>
      </c>
      <c r="U333" s="29">
        <f t="shared" si="498"/>
        <v>120</v>
      </c>
      <c r="V333" s="157">
        <f t="shared" si="401"/>
        <v>570</v>
      </c>
      <c r="W333" s="157">
        <f t="shared" si="402"/>
        <v>380</v>
      </c>
      <c r="X333" s="157">
        <f t="shared" si="403"/>
        <v>300</v>
      </c>
      <c r="Y333" s="157">
        <f t="shared" si="404"/>
        <v>220</v>
      </c>
      <c r="Z333" s="17">
        <f>'ĐẤT PNN'!U333</f>
        <v>2</v>
      </c>
      <c r="AA333" s="29">
        <f t="shared" si="499"/>
        <v>150</v>
      </c>
      <c r="AB333" s="29">
        <f t="shared" si="500"/>
        <v>140</v>
      </c>
      <c r="AC333" s="29">
        <f t="shared" si="501"/>
        <v>130</v>
      </c>
      <c r="AD333" s="29">
        <f t="shared" si="502"/>
        <v>120</v>
      </c>
      <c r="AE333" s="157">
        <f t="shared" si="405"/>
        <v>500</v>
      </c>
      <c r="AF333" s="157">
        <f t="shared" si="406"/>
        <v>350</v>
      </c>
      <c r="AG333" s="157">
        <f t="shared" si="407"/>
        <v>290</v>
      </c>
      <c r="AH333" s="157">
        <f t="shared" si="408"/>
        <v>220</v>
      </c>
      <c r="AI333" s="160">
        <f>'ĐẤT PNN'!I333-'ĐẤT NN'!O333</f>
        <v>460</v>
      </c>
    </row>
    <row r="334" spans="1:35" ht="110.25" customHeight="1" x14ac:dyDescent="0.25">
      <c r="A334" s="166">
        <f>'ĐẤT PNN'!A334</f>
        <v>328</v>
      </c>
      <c r="B334" s="166" t="str">
        <f>'ĐẤT PNN'!B334</f>
        <v>VT3*0,8</v>
      </c>
      <c r="C334" s="166" t="s">
        <v>500</v>
      </c>
      <c r="D334" s="166" t="s">
        <v>147</v>
      </c>
      <c r="E334" s="166" t="s">
        <v>501</v>
      </c>
      <c r="F334" s="166" t="s">
        <v>497</v>
      </c>
      <c r="G334" s="166" t="str">
        <f t="shared" si="472"/>
        <v>Xã Định QuánTTDQVị trí 1170</v>
      </c>
      <c r="H334" s="166"/>
      <c r="I334" s="166"/>
      <c r="J334" s="194" t="str">
        <f>'ĐẤT PNN'!D334</f>
        <v>Các tuyến đường giao thông không đấu nối trực tiếp và thông ra Đường Huỳnh Văn Nghệ có hiện trạng là đường nhựa, bê tông xi măng:
- Có bề rộng ≥5m, cách đường giao thông &gt;600m.
- Có bề rộng từ ≥3m đến &lt;5m, cách đường giao thông từ &gt;400m đến ≤600m.
- Có bề rộng &lt;3m, cách đường giao thông ≤200m.</v>
      </c>
      <c r="K334" s="194"/>
      <c r="L334" s="194"/>
      <c r="M334" s="170">
        <f t="shared" si="493"/>
        <v>135</v>
      </c>
      <c r="N334" s="170">
        <f t="shared" si="494"/>
        <v>130</v>
      </c>
      <c r="O334" s="170">
        <v>300</v>
      </c>
      <c r="P334" s="170">
        <v>290</v>
      </c>
      <c r="Q334" s="182">
        <v>1.1000000000000001</v>
      </c>
      <c r="R334" s="29">
        <f t="shared" si="495"/>
        <v>170</v>
      </c>
      <c r="S334" s="29">
        <f t="shared" si="496"/>
        <v>150</v>
      </c>
      <c r="T334" s="29">
        <f t="shared" si="497"/>
        <v>135</v>
      </c>
      <c r="U334" s="29">
        <f t="shared" si="498"/>
        <v>120</v>
      </c>
      <c r="V334" s="157">
        <f t="shared" si="401"/>
        <v>570</v>
      </c>
      <c r="W334" s="157">
        <f t="shared" si="402"/>
        <v>380</v>
      </c>
      <c r="X334" s="157">
        <f t="shared" si="403"/>
        <v>300</v>
      </c>
      <c r="Y334" s="157">
        <f t="shared" si="404"/>
        <v>220</v>
      </c>
      <c r="Z334" s="17">
        <f>'ĐẤT PNN'!U334</f>
        <v>2</v>
      </c>
      <c r="AA334" s="29">
        <f t="shared" si="499"/>
        <v>150</v>
      </c>
      <c r="AB334" s="29">
        <f t="shared" si="500"/>
        <v>140</v>
      </c>
      <c r="AC334" s="29">
        <f t="shared" si="501"/>
        <v>130</v>
      </c>
      <c r="AD334" s="29">
        <f t="shared" si="502"/>
        <v>120</v>
      </c>
      <c r="AE334" s="157">
        <f t="shared" si="405"/>
        <v>500</v>
      </c>
      <c r="AF334" s="157">
        <f t="shared" si="406"/>
        <v>350</v>
      </c>
      <c r="AG334" s="157">
        <f t="shared" si="407"/>
        <v>290</v>
      </c>
      <c r="AH334" s="157">
        <f t="shared" si="408"/>
        <v>220</v>
      </c>
      <c r="AI334" s="160">
        <f>'ĐẤT PNN'!I334-'ĐẤT NN'!O334</f>
        <v>240</v>
      </c>
    </row>
    <row r="335" spans="1:35" ht="47.25" customHeight="1" x14ac:dyDescent="0.25">
      <c r="A335" s="166">
        <f>'ĐẤT PNN'!A335</f>
        <v>329</v>
      </c>
      <c r="B335" s="166" t="str">
        <f>'ĐẤT PNN'!B335</f>
        <v>VT4*0,8</v>
      </c>
      <c r="C335" s="166" t="s">
        <v>502</v>
      </c>
      <c r="D335" s="166" t="s">
        <v>147</v>
      </c>
      <c r="E335" s="166" t="s">
        <v>503</v>
      </c>
      <c r="F335" s="166" t="s">
        <v>497</v>
      </c>
      <c r="G335" s="166" t="str">
        <f t="shared" si="472"/>
        <v>Xã Định QuánTTDQVị trí 1170</v>
      </c>
      <c r="H335" s="166"/>
      <c r="I335" s="166"/>
      <c r="J335" s="194" t="str">
        <f>'ĐẤT PNN'!D335</f>
        <v>Các tuyến đường giao thông không đấu nối trực tiếp và thông ra Đường Huỳnh Văn Nghệ có hiện trạng là đường nhựa, bê tông xi măng:
- Có bề rộng từ ≥3m đến &lt;5m, cách đường giao thông &gt;600m.
- Có bề rộng &lt;3m, cách đường giao thông &gt;200m.</v>
      </c>
      <c r="K335" s="194"/>
      <c r="L335" s="194"/>
      <c r="M335" s="170">
        <f t="shared" si="493"/>
        <v>120</v>
      </c>
      <c r="N335" s="170">
        <f t="shared" si="494"/>
        <v>120</v>
      </c>
      <c r="O335" s="170">
        <v>220</v>
      </c>
      <c r="P335" s="170">
        <v>220</v>
      </c>
      <c r="Q335" s="182">
        <v>1.1000000000000001</v>
      </c>
      <c r="R335" s="29">
        <f t="shared" si="495"/>
        <v>170</v>
      </c>
      <c r="S335" s="29">
        <f t="shared" si="496"/>
        <v>150</v>
      </c>
      <c r="T335" s="29">
        <f t="shared" si="497"/>
        <v>135</v>
      </c>
      <c r="U335" s="29">
        <f t="shared" si="498"/>
        <v>120</v>
      </c>
      <c r="V335" s="157">
        <f t="shared" ref="V335:V398" si="503">ROUND(R335*10/3,-1)</f>
        <v>570</v>
      </c>
      <c r="W335" s="157">
        <f t="shared" ref="W335:W398" si="504">ROUND(S335*2.5,-1)</f>
        <v>380</v>
      </c>
      <c r="X335" s="157">
        <f t="shared" ref="X335:X398" si="505">ROUND(T335*2.2,-1)</f>
        <v>300</v>
      </c>
      <c r="Y335" s="157">
        <f t="shared" ref="Y335:Y398" si="506">ROUND(U335*1.8,-1)</f>
        <v>220</v>
      </c>
      <c r="Z335" s="17">
        <f>'ĐẤT PNN'!U335</f>
        <v>2</v>
      </c>
      <c r="AA335" s="29">
        <f t="shared" si="499"/>
        <v>150</v>
      </c>
      <c r="AB335" s="29">
        <f t="shared" si="500"/>
        <v>140</v>
      </c>
      <c r="AC335" s="29">
        <f t="shared" si="501"/>
        <v>130</v>
      </c>
      <c r="AD335" s="29">
        <f t="shared" si="502"/>
        <v>120</v>
      </c>
      <c r="AE335" s="157">
        <f t="shared" ref="AE335:AE398" si="507">ROUND(AA335*10/3,-1)</f>
        <v>500</v>
      </c>
      <c r="AF335" s="157">
        <f t="shared" ref="AF335:AF398" si="508">ROUND(AB335*2.5,-1)</f>
        <v>350</v>
      </c>
      <c r="AG335" s="157">
        <f t="shared" ref="AG335:AG398" si="509">ROUND(AC335*2.2,-1)</f>
        <v>290</v>
      </c>
      <c r="AH335" s="157">
        <f t="shared" ref="AH335:AH398" si="510">ROUND(AD335*1.8,-1)</f>
        <v>220</v>
      </c>
      <c r="AI335" s="160">
        <f>'ĐẤT PNN'!I335-'ĐẤT NN'!O335</f>
        <v>90</v>
      </c>
    </row>
    <row r="336" spans="1:35" ht="47.25" x14ac:dyDescent="0.25">
      <c r="A336" s="166">
        <f>'ĐẤT PNN'!A336</f>
        <v>330</v>
      </c>
      <c r="B336" s="166" t="str">
        <f>'ĐẤT PNN'!B336</f>
        <v>DQ14DT_D1</v>
      </c>
      <c r="C336" s="166" t="s">
        <v>495</v>
      </c>
      <c r="D336" s="166" t="s">
        <v>147</v>
      </c>
      <c r="E336" s="166" t="s">
        <v>496</v>
      </c>
      <c r="F336" s="166" t="s">
        <v>497</v>
      </c>
      <c r="G336" s="166" t="str">
        <f t="shared" si="472"/>
        <v>Xã Định QuánTTDQVị trí 1170</v>
      </c>
      <c r="H336" s="181" t="s">
        <v>483</v>
      </c>
      <c r="I336" s="181" t="s">
        <v>484</v>
      </c>
      <c r="J336" s="167" t="str">
        <f>'ĐẤT PNN'!D336</f>
        <v>Đường Nguyễn Trãi</v>
      </c>
      <c r="K336" s="167" t="str">
        <f>'ĐẤT PNN'!E336</f>
        <v>Đường Nguyễn Ái Quốc</v>
      </c>
      <c r="L336" s="167" t="str">
        <f>'ĐẤT PNN'!F336</f>
        <v>Hết khu phố chợ (bao gồm các thửa đất trong khu phố chợ)</v>
      </c>
      <c r="M336" s="168">
        <f>R336</f>
        <v>170</v>
      </c>
      <c r="N336" s="169">
        <f>AA336</f>
        <v>150</v>
      </c>
      <c r="O336" s="170">
        <v>570</v>
      </c>
      <c r="P336" s="170">
        <v>500</v>
      </c>
      <c r="Q336" s="182">
        <v>1.1299999999999999</v>
      </c>
      <c r="R336" s="73">
        <v>170</v>
      </c>
      <c r="S336" s="73">
        <v>150</v>
      </c>
      <c r="T336" s="73">
        <v>135</v>
      </c>
      <c r="U336" s="73">
        <v>120</v>
      </c>
      <c r="V336" s="157">
        <f t="shared" si="503"/>
        <v>570</v>
      </c>
      <c r="W336" s="157">
        <f t="shared" si="504"/>
        <v>380</v>
      </c>
      <c r="X336" s="157">
        <f t="shared" si="505"/>
        <v>300</v>
      </c>
      <c r="Y336" s="157">
        <f t="shared" si="506"/>
        <v>220</v>
      </c>
      <c r="Z336" s="17"/>
      <c r="AA336" s="136">
        <v>150</v>
      </c>
      <c r="AB336" s="136">
        <v>140</v>
      </c>
      <c r="AC336" s="136">
        <v>130</v>
      </c>
      <c r="AD336" s="136">
        <v>120</v>
      </c>
      <c r="AE336" s="157">
        <f t="shared" si="507"/>
        <v>500</v>
      </c>
      <c r="AF336" s="157">
        <f t="shared" si="508"/>
        <v>350</v>
      </c>
      <c r="AG336" s="157">
        <f t="shared" si="509"/>
        <v>290</v>
      </c>
      <c r="AH336" s="157">
        <f t="shared" si="510"/>
        <v>220</v>
      </c>
      <c r="AI336" s="160">
        <f>'ĐẤT PNN'!I336-'ĐẤT NN'!O336</f>
        <v>4030</v>
      </c>
    </row>
    <row r="337" spans="1:35" ht="126" customHeight="1" x14ac:dyDescent="0.25">
      <c r="A337" s="166">
        <f>'ĐẤT PNN'!A337</f>
        <v>331</v>
      </c>
      <c r="B337" s="166" t="str">
        <f>'ĐẤT PNN'!B337</f>
        <v>VT2</v>
      </c>
      <c r="C337" s="166" t="s">
        <v>498</v>
      </c>
      <c r="D337" s="166" t="s">
        <v>147</v>
      </c>
      <c r="E337" s="166" t="s">
        <v>499</v>
      </c>
      <c r="F337" s="166" t="s">
        <v>497</v>
      </c>
      <c r="G337" s="166" t="str">
        <f t="shared" si="472"/>
        <v>Xã Định QuánTTDQVị trí 1170</v>
      </c>
      <c r="H337" s="166"/>
      <c r="I337" s="166"/>
      <c r="J337" s="194" t="str">
        <f>'ĐẤT PNN'!D337</f>
        <v>Các tuyến đường giao thông đấu nối trực tiếp ra Đường Nguyễn Trãi đoạn từ Đường Nguyễn Ái Quốc đến Hết khu phố chợ (bao gồm các thửa đất trong khu phố chợ) có hiện trạng là đường nhựa, bê tông xi măng:
- Có bề rộng ≥5m, cách đường giao thông ≤600m.
- Có bề rộng từ ≥3m đến &lt;5m, cách đường giao thông ≤400m.</v>
      </c>
      <c r="K337" s="194"/>
      <c r="L337" s="194"/>
      <c r="M337" s="170">
        <f t="shared" ref="M337:M342" si="511">IF(B337="VT2",S337,IF(B337="VT3",T337,IF(B337="VT2*0,8",S337,IF(B337="VT3*0,8",T337,U337))))</f>
        <v>150</v>
      </c>
      <c r="N337" s="170">
        <f t="shared" ref="N337:N342" si="512">IF(B337="VT2",AB337,IF(B337="VT3",AC337,IF(B337="VT2*0,8",AB337,IF(B337="VT3*0,8",AC337,AD337))))</f>
        <v>140</v>
      </c>
      <c r="O337" s="170">
        <v>380</v>
      </c>
      <c r="P337" s="170">
        <v>350</v>
      </c>
      <c r="Q337" s="182">
        <v>1.1299999999999999</v>
      </c>
      <c r="R337" s="29">
        <f t="shared" ref="R337:R342" si="513">R336</f>
        <v>170</v>
      </c>
      <c r="S337" s="29">
        <f t="shared" ref="S337:S342" si="514">S336</f>
        <v>150</v>
      </c>
      <c r="T337" s="29">
        <f t="shared" ref="T337:T342" si="515">T336</f>
        <v>135</v>
      </c>
      <c r="U337" s="29">
        <f t="shared" ref="U337:U342" si="516">U336</f>
        <v>120</v>
      </c>
      <c r="V337" s="157">
        <f t="shared" si="503"/>
        <v>570</v>
      </c>
      <c r="W337" s="157">
        <f t="shared" si="504"/>
        <v>380</v>
      </c>
      <c r="X337" s="157">
        <f t="shared" si="505"/>
        <v>300</v>
      </c>
      <c r="Y337" s="157">
        <f t="shared" si="506"/>
        <v>220</v>
      </c>
      <c r="Z337" s="17">
        <f>'ĐẤT PNN'!U337</f>
        <v>1</v>
      </c>
      <c r="AA337" s="29">
        <f t="shared" ref="AA337:AA342" si="517">AA336</f>
        <v>150</v>
      </c>
      <c r="AB337" s="29">
        <f t="shared" ref="AB337:AB342" si="518">AB336</f>
        <v>140</v>
      </c>
      <c r="AC337" s="29">
        <f t="shared" ref="AC337:AC342" si="519">AC336</f>
        <v>130</v>
      </c>
      <c r="AD337" s="29">
        <f t="shared" ref="AD337:AD342" si="520">AD336</f>
        <v>120</v>
      </c>
      <c r="AE337" s="157">
        <f t="shared" si="507"/>
        <v>500</v>
      </c>
      <c r="AF337" s="157">
        <f t="shared" si="508"/>
        <v>350</v>
      </c>
      <c r="AG337" s="157">
        <f t="shared" si="509"/>
        <v>290</v>
      </c>
      <c r="AH337" s="157">
        <f t="shared" si="510"/>
        <v>220</v>
      </c>
      <c r="AI337" s="160">
        <f>'ĐẤT PNN'!I337-'ĐẤT NN'!O337</f>
        <v>920</v>
      </c>
    </row>
    <row r="338" spans="1:35" ht="141.75" customHeight="1" x14ac:dyDescent="0.25">
      <c r="A338" s="166">
        <f>'ĐẤT PNN'!A338</f>
        <v>332</v>
      </c>
      <c r="B338" s="166" t="str">
        <f>'ĐẤT PNN'!B338</f>
        <v>VT3</v>
      </c>
      <c r="C338" s="166" t="s">
        <v>500</v>
      </c>
      <c r="D338" s="166" t="s">
        <v>147</v>
      </c>
      <c r="E338" s="166" t="s">
        <v>501</v>
      </c>
      <c r="F338" s="166" t="s">
        <v>497</v>
      </c>
      <c r="G338" s="166" t="str">
        <f t="shared" si="472"/>
        <v>Xã Định QuánTTDQVị trí 1170</v>
      </c>
      <c r="H338" s="166"/>
      <c r="I338" s="166"/>
      <c r="J338" s="194" t="str">
        <f>'ĐẤT PNN'!D338</f>
        <v>Các tuyến đường giao thông đấu nối trực tiếp ra Đường Nguyễn Trãi đoạn từ Đường Nguyễn Ái Quốc đến Hết khu phố chợ (bao gồm các thửa đất trong khu phố chợ) có hiện trạng là đường nhựa, bê tông xi măng:
- Có bề rộng ≥5m, cách đường giao thông &gt;600m.
- Có bề rộng từ ≥3m đến &lt;5m, cách đường giao thông từ &gt;400m đến ≤600m.
- Có bề rộng &lt;3m, cách đường giao thông ≤200m.</v>
      </c>
      <c r="K338" s="194"/>
      <c r="L338" s="194"/>
      <c r="M338" s="170">
        <f t="shared" si="511"/>
        <v>135</v>
      </c>
      <c r="N338" s="170">
        <f t="shared" si="512"/>
        <v>130</v>
      </c>
      <c r="O338" s="170">
        <v>300</v>
      </c>
      <c r="P338" s="170">
        <v>290</v>
      </c>
      <c r="Q338" s="182">
        <v>1.1299999999999999</v>
      </c>
      <c r="R338" s="29">
        <f t="shared" si="513"/>
        <v>170</v>
      </c>
      <c r="S338" s="29">
        <f t="shared" si="514"/>
        <v>150</v>
      </c>
      <c r="T338" s="29">
        <f t="shared" si="515"/>
        <v>135</v>
      </c>
      <c r="U338" s="29">
        <f t="shared" si="516"/>
        <v>120</v>
      </c>
      <c r="V338" s="157">
        <f t="shared" si="503"/>
        <v>570</v>
      </c>
      <c r="W338" s="157">
        <f t="shared" si="504"/>
        <v>380</v>
      </c>
      <c r="X338" s="157">
        <f t="shared" si="505"/>
        <v>300</v>
      </c>
      <c r="Y338" s="157">
        <f t="shared" si="506"/>
        <v>220</v>
      </c>
      <c r="Z338" s="17">
        <f>'ĐẤT PNN'!U338</f>
        <v>1</v>
      </c>
      <c r="AA338" s="29">
        <f t="shared" si="517"/>
        <v>150</v>
      </c>
      <c r="AB338" s="29">
        <f t="shared" si="518"/>
        <v>140</v>
      </c>
      <c r="AC338" s="29">
        <f t="shared" si="519"/>
        <v>130</v>
      </c>
      <c r="AD338" s="29">
        <f t="shared" si="520"/>
        <v>120</v>
      </c>
      <c r="AE338" s="157">
        <f t="shared" si="507"/>
        <v>500</v>
      </c>
      <c r="AF338" s="157">
        <f t="shared" si="508"/>
        <v>350</v>
      </c>
      <c r="AG338" s="157">
        <f t="shared" si="509"/>
        <v>290</v>
      </c>
      <c r="AH338" s="157">
        <f t="shared" si="510"/>
        <v>220</v>
      </c>
      <c r="AI338" s="160">
        <f>'ĐẤT PNN'!I338-'ĐẤT NN'!O338</f>
        <v>600</v>
      </c>
    </row>
    <row r="339" spans="1:35" ht="78.75" customHeight="1" x14ac:dyDescent="0.25">
      <c r="A339" s="166">
        <f>'ĐẤT PNN'!A339</f>
        <v>333</v>
      </c>
      <c r="B339" s="166" t="str">
        <f>'ĐẤT PNN'!B339</f>
        <v>VT4</v>
      </c>
      <c r="C339" s="166" t="s">
        <v>502</v>
      </c>
      <c r="D339" s="166" t="s">
        <v>147</v>
      </c>
      <c r="E339" s="166" t="s">
        <v>503</v>
      </c>
      <c r="F339" s="166" t="s">
        <v>497</v>
      </c>
      <c r="G339" s="166" t="str">
        <f t="shared" si="472"/>
        <v>Xã Định QuánTTDQVị trí 1170</v>
      </c>
      <c r="H339" s="166"/>
      <c r="I339" s="166"/>
      <c r="J339" s="194" t="str">
        <f>'ĐẤT PNN'!D339</f>
        <v>Các tuyến đường giao thông đấu nối trực tiếp ra Đường Nguyễn Trãi đoạn từ Đường Nguyễn Ái Quốc đến Hết khu phố chợ (bao gồm các thửa đất trong khu phố chợ) có hiện trạng là đường nhựa, bê tông xi măng:
- Có bề rộng từ ≥3m đến &lt;5m, cách đường giao thông &gt;600m.
- Có bề rộng &lt;3m, cách đường giao thông &gt;200m.</v>
      </c>
      <c r="K339" s="194"/>
      <c r="L339" s="194"/>
      <c r="M339" s="170">
        <f t="shared" si="511"/>
        <v>120</v>
      </c>
      <c r="N339" s="170">
        <f t="shared" si="512"/>
        <v>120</v>
      </c>
      <c r="O339" s="170">
        <v>220</v>
      </c>
      <c r="P339" s="170">
        <v>220</v>
      </c>
      <c r="Q339" s="182">
        <v>1.1299999999999999</v>
      </c>
      <c r="R339" s="29">
        <f t="shared" si="513"/>
        <v>170</v>
      </c>
      <c r="S339" s="29">
        <f t="shared" si="514"/>
        <v>150</v>
      </c>
      <c r="T339" s="29">
        <f t="shared" si="515"/>
        <v>135</v>
      </c>
      <c r="U339" s="29">
        <f t="shared" si="516"/>
        <v>120</v>
      </c>
      <c r="V339" s="157">
        <f t="shared" si="503"/>
        <v>570</v>
      </c>
      <c r="W339" s="157">
        <f t="shared" si="504"/>
        <v>380</v>
      </c>
      <c r="X339" s="157">
        <f t="shared" si="505"/>
        <v>300</v>
      </c>
      <c r="Y339" s="157">
        <f t="shared" si="506"/>
        <v>220</v>
      </c>
      <c r="Z339" s="17">
        <f>'ĐẤT PNN'!U339</f>
        <v>1</v>
      </c>
      <c r="AA339" s="29">
        <f t="shared" si="517"/>
        <v>150</v>
      </c>
      <c r="AB339" s="29">
        <f t="shared" si="518"/>
        <v>140</v>
      </c>
      <c r="AC339" s="29">
        <f t="shared" si="519"/>
        <v>130</v>
      </c>
      <c r="AD339" s="29">
        <f t="shared" si="520"/>
        <v>120</v>
      </c>
      <c r="AE339" s="157">
        <f t="shared" si="507"/>
        <v>500</v>
      </c>
      <c r="AF339" s="157">
        <f t="shared" si="508"/>
        <v>350</v>
      </c>
      <c r="AG339" s="157">
        <f t="shared" si="509"/>
        <v>290</v>
      </c>
      <c r="AH339" s="157">
        <f t="shared" si="510"/>
        <v>220</v>
      </c>
      <c r="AI339" s="160">
        <f>'ĐẤT PNN'!I339-'ĐẤT NN'!O339</f>
        <v>500</v>
      </c>
    </row>
    <row r="340" spans="1:35" ht="126" customHeight="1" x14ac:dyDescent="0.25">
      <c r="A340" s="166">
        <f>'ĐẤT PNN'!A340</f>
        <v>334</v>
      </c>
      <c r="B340" s="166" t="str">
        <f>'ĐẤT PNN'!B340</f>
        <v>VT2*0,8</v>
      </c>
      <c r="C340" s="166" t="s">
        <v>498</v>
      </c>
      <c r="D340" s="166" t="s">
        <v>147</v>
      </c>
      <c r="E340" s="166" t="s">
        <v>499</v>
      </c>
      <c r="F340" s="166" t="s">
        <v>497</v>
      </c>
      <c r="G340" s="166" t="str">
        <f t="shared" si="472"/>
        <v>Xã Định QuánTTDQVị trí 1170</v>
      </c>
      <c r="H340" s="166"/>
      <c r="I340" s="166"/>
      <c r="J340" s="194" t="str">
        <f>'ĐẤT PNN'!D340</f>
        <v>Các tuyến đường giao thông không đấu nối trực tiếp và thông ra Đường Nguyễn Trãi đoạn từ Đường Nguyễn Ái Quốc đến Hết khu phố chợ (bao gồm các thửa đất trong khu phố chợ) có hiện trạng là đường nhựa, bê tông xi măng:
- Có bề rộng ≥5m, cách đường giao thông ≤600m.
- Có bề rộng từ ≥3m đến &lt;5m, cách đường giao thông ≤400m.</v>
      </c>
      <c r="K340" s="194"/>
      <c r="L340" s="194"/>
      <c r="M340" s="170">
        <f t="shared" si="511"/>
        <v>150</v>
      </c>
      <c r="N340" s="170">
        <f t="shared" si="512"/>
        <v>140</v>
      </c>
      <c r="O340" s="170">
        <v>380</v>
      </c>
      <c r="P340" s="170">
        <v>350</v>
      </c>
      <c r="Q340" s="182">
        <v>1.1299999999999999</v>
      </c>
      <c r="R340" s="29">
        <f t="shared" si="513"/>
        <v>170</v>
      </c>
      <c r="S340" s="29">
        <f t="shared" si="514"/>
        <v>150</v>
      </c>
      <c r="T340" s="29">
        <f t="shared" si="515"/>
        <v>135</v>
      </c>
      <c r="U340" s="29">
        <f t="shared" si="516"/>
        <v>120</v>
      </c>
      <c r="V340" s="157">
        <f t="shared" si="503"/>
        <v>570</v>
      </c>
      <c r="W340" s="157">
        <f t="shared" si="504"/>
        <v>380</v>
      </c>
      <c r="X340" s="157">
        <f t="shared" si="505"/>
        <v>300</v>
      </c>
      <c r="Y340" s="157">
        <f t="shared" si="506"/>
        <v>220</v>
      </c>
      <c r="Z340" s="17">
        <f>'ĐẤT PNN'!U340</f>
        <v>1</v>
      </c>
      <c r="AA340" s="29">
        <f t="shared" si="517"/>
        <v>150</v>
      </c>
      <c r="AB340" s="29">
        <f t="shared" si="518"/>
        <v>140</v>
      </c>
      <c r="AC340" s="29">
        <f t="shared" si="519"/>
        <v>130</v>
      </c>
      <c r="AD340" s="29">
        <f t="shared" si="520"/>
        <v>120</v>
      </c>
      <c r="AE340" s="157">
        <f t="shared" si="507"/>
        <v>500</v>
      </c>
      <c r="AF340" s="157">
        <f t="shared" si="508"/>
        <v>350</v>
      </c>
      <c r="AG340" s="157">
        <f t="shared" si="509"/>
        <v>290</v>
      </c>
      <c r="AH340" s="157">
        <f t="shared" si="510"/>
        <v>220</v>
      </c>
      <c r="AI340" s="160">
        <f>'ĐẤT PNN'!I340-'ĐẤT NN'!O340</f>
        <v>720</v>
      </c>
    </row>
    <row r="341" spans="1:35" ht="141.75" customHeight="1" x14ac:dyDescent="0.25">
      <c r="A341" s="166">
        <f>'ĐẤT PNN'!A341</f>
        <v>335</v>
      </c>
      <c r="B341" s="166" t="str">
        <f>'ĐẤT PNN'!B341</f>
        <v>VT3*0,8</v>
      </c>
      <c r="C341" s="166" t="s">
        <v>500</v>
      </c>
      <c r="D341" s="166" t="s">
        <v>147</v>
      </c>
      <c r="E341" s="166" t="s">
        <v>501</v>
      </c>
      <c r="F341" s="166" t="s">
        <v>497</v>
      </c>
      <c r="G341" s="166" t="str">
        <f t="shared" si="472"/>
        <v>Xã Định QuánTTDQVị trí 1170</v>
      </c>
      <c r="H341" s="166"/>
      <c r="I341" s="166"/>
      <c r="J341" s="194" t="str">
        <f>'ĐẤT PNN'!D341</f>
        <v>Các tuyến đường giao thông không đấu nối trực tiếp và thông ra Đường Nguyễn Trãi đoạn từ Đường Nguyễn Ái Quốc đến Hết khu phố chợ (bao gồm các thửa đất trong khu phố chợ) có hiện trạng là đường nhựa, bê tông xi măng:
- Có bề rộng ≥5m, cách đường giao thông &gt;600m.
- Có bề rộng từ ≥3m đến &lt;5m, cách đường giao thông từ &gt;400m đến ≤600m.
- Có bề rộng &lt;3m, cách đường giao thông ≤200m.</v>
      </c>
      <c r="K341" s="194"/>
      <c r="L341" s="194"/>
      <c r="M341" s="170">
        <f t="shared" si="511"/>
        <v>135</v>
      </c>
      <c r="N341" s="170">
        <f t="shared" si="512"/>
        <v>130</v>
      </c>
      <c r="O341" s="170">
        <v>300</v>
      </c>
      <c r="P341" s="170">
        <v>290</v>
      </c>
      <c r="Q341" s="182">
        <v>1.1299999999999999</v>
      </c>
      <c r="R341" s="29">
        <f t="shared" si="513"/>
        <v>170</v>
      </c>
      <c r="S341" s="29">
        <f t="shared" si="514"/>
        <v>150</v>
      </c>
      <c r="T341" s="29">
        <f t="shared" si="515"/>
        <v>135</v>
      </c>
      <c r="U341" s="29">
        <f t="shared" si="516"/>
        <v>120</v>
      </c>
      <c r="V341" s="157">
        <f t="shared" si="503"/>
        <v>570</v>
      </c>
      <c r="W341" s="157">
        <f t="shared" si="504"/>
        <v>380</v>
      </c>
      <c r="X341" s="157">
        <f t="shared" si="505"/>
        <v>300</v>
      </c>
      <c r="Y341" s="157">
        <f t="shared" si="506"/>
        <v>220</v>
      </c>
      <c r="Z341" s="17">
        <f>'ĐẤT PNN'!U341</f>
        <v>1</v>
      </c>
      <c r="AA341" s="29">
        <f t="shared" si="517"/>
        <v>150</v>
      </c>
      <c r="AB341" s="29">
        <f t="shared" si="518"/>
        <v>140</v>
      </c>
      <c r="AC341" s="29">
        <f t="shared" si="519"/>
        <v>130</v>
      </c>
      <c r="AD341" s="29">
        <f t="shared" si="520"/>
        <v>120</v>
      </c>
      <c r="AE341" s="157">
        <f t="shared" si="507"/>
        <v>500</v>
      </c>
      <c r="AF341" s="157">
        <f t="shared" si="508"/>
        <v>350</v>
      </c>
      <c r="AG341" s="157">
        <f t="shared" si="509"/>
        <v>290</v>
      </c>
      <c r="AH341" s="157">
        <f t="shared" si="510"/>
        <v>220</v>
      </c>
      <c r="AI341" s="160">
        <f>'ĐẤT PNN'!I341-'ĐẤT NN'!O341</f>
        <v>540</v>
      </c>
    </row>
    <row r="342" spans="1:35" ht="78.75" customHeight="1" x14ac:dyDescent="0.25">
      <c r="A342" s="166">
        <f>'ĐẤT PNN'!A342</f>
        <v>336</v>
      </c>
      <c r="B342" s="166" t="str">
        <f>'ĐẤT PNN'!B342</f>
        <v>VT4*0,8</v>
      </c>
      <c r="C342" s="166" t="s">
        <v>502</v>
      </c>
      <c r="D342" s="166" t="s">
        <v>147</v>
      </c>
      <c r="E342" s="166" t="s">
        <v>503</v>
      </c>
      <c r="F342" s="166" t="s">
        <v>497</v>
      </c>
      <c r="G342" s="166" t="str">
        <f t="shared" si="472"/>
        <v>Xã Định QuánTTDQVị trí 1170</v>
      </c>
      <c r="H342" s="166"/>
      <c r="I342" s="166"/>
      <c r="J342" s="194" t="str">
        <f>'ĐẤT PNN'!D342</f>
        <v>Các tuyến đường giao thông không đấu nối trực tiếp và thông ra Đường Nguyễn Trãi đoạn từ Đường Nguyễn Ái Quốc đến Hết khu phố chợ (bao gồm các thửa đất trong khu phố chợ) có hiện trạng là đường nhựa, bê tông xi măng:
- Có bề rộng từ ≥3m đến &lt;5m, cách đường giao thông &gt;600m.
- Có bề rộng &lt;3m, cách đường giao thông &gt;200m.</v>
      </c>
      <c r="K342" s="194"/>
      <c r="L342" s="194"/>
      <c r="M342" s="170">
        <f t="shared" si="511"/>
        <v>120</v>
      </c>
      <c r="N342" s="170">
        <f t="shared" si="512"/>
        <v>120</v>
      </c>
      <c r="O342" s="170">
        <v>220</v>
      </c>
      <c r="P342" s="170">
        <v>220</v>
      </c>
      <c r="Q342" s="182">
        <v>1.1299999999999999</v>
      </c>
      <c r="R342" s="29">
        <f t="shared" si="513"/>
        <v>170</v>
      </c>
      <c r="S342" s="29">
        <f t="shared" si="514"/>
        <v>150</v>
      </c>
      <c r="T342" s="29">
        <f t="shared" si="515"/>
        <v>135</v>
      </c>
      <c r="U342" s="29">
        <f t="shared" si="516"/>
        <v>120</v>
      </c>
      <c r="V342" s="157">
        <f t="shared" si="503"/>
        <v>570</v>
      </c>
      <c r="W342" s="157">
        <f t="shared" si="504"/>
        <v>380</v>
      </c>
      <c r="X342" s="157">
        <f t="shared" si="505"/>
        <v>300</v>
      </c>
      <c r="Y342" s="157">
        <f t="shared" si="506"/>
        <v>220</v>
      </c>
      <c r="Z342" s="17">
        <f>'ĐẤT PNN'!U342</f>
        <v>1</v>
      </c>
      <c r="AA342" s="29">
        <f t="shared" si="517"/>
        <v>150</v>
      </c>
      <c r="AB342" s="29">
        <f t="shared" si="518"/>
        <v>140</v>
      </c>
      <c r="AC342" s="29">
        <f t="shared" si="519"/>
        <v>130</v>
      </c>
      <c r="AD342" s="29">
        <f t="shared" si="520"/>
        <v>120</v>
      </c>
      <c r="AE342" s="157">
        <f t="shared" si="507"/>
        <v>500</v>
      </c>
      <c r="AF342" s="157">
        <f t="shared" si="508"/>
        <v>350</v>
      </c>
      <c r="AG342" s="157">
        <f t="shared" si="509"/>
        <v>290</v>
      </c>
      <c r="AH342" s="157">
        <f t="shared" si="510"/>
        <v>220</v>
      </c>
      <c r="AI342" s="160">
        <f>'ĐẤT PNN'!I342-'ĐẤT NN'!O342</f>
        <v>440</v>
      </c>
    </row>
    <row r="343" spans="1:35" ht="47.25" x14ac:dyDescent="0.25">
      <c r="A343" s="166">
        <f>'ĐẤT PNN'!A343</f>
        <v>337</v>
      </c>
      <c r="B343" s="166" t="str">
        <f>'ĐẤT PNN'!B343</f>
        <v>DQ14DT_D2</v>
      </c>
      <c r="C343" s="166" t="s">
        <v>495</v>
      </c>
      <c r="D343" s="166" t="s">
        <v>147</v>
      </c>
      <c r="E343" s="166" t="s">
        <v>496</v>
      </c>
      <c r="F343" s="166" t="s">
        <v>497</v>
      </c>
      <c r="G343" s="166" t="str">
        <f t="shared" si="472"/>
        <v>Xã Định QuánTTDQVị trí 1170</v>
      </c>
      <c r="H343" s="181" t="s">
        <v>483</v>
      </c>
      <c r="I343" s="181" t="s">
        <v>484</v>
      </c>
      <c r="J343" s="167" t="str">
        <f>'ĐẤT PNN'!D343</f>
        <v>Đường Nguyễn Trãi</v>
      </c>
      <c r="K343" s="167" t="str">
        <f>'ĐẤT PNN'!E343</f>
        <v>Hết khu phố chợ</v>
      </c>
      <c r="L343" s="167" t="str">
        <f>'ĐẤT PNN'!F343</f>
        <v>Đường Cách Mạng Tháng 8</v>
      </c>
      <c r="M343" s="168">
        <f>R343</f>
        <v>170</v>
      </c>
      <c r="N343" s="169">
        <f>AA343</f>
        <v>150</v>
      </c>
      <c r="O343" s="170">
        <v>570</v>
      </c>
      <c r="P343" s="170">
        <v>500</v>
      </c>
      <c r="Q343" s="182">
        <v>1.1299999999999999</v>
      </c>
      <c r="R343" s="73">
        <v>170</v>
      </c>
      <c r="S343" s="73">
        <v>150</v>
      </c>
      <c r="T343" s="73">
        <v>135</v>
      </c>
      <c r="U343" s="73">
        <v>120</v>
      </c>
      <c r="V343" s="157">
        <f t="shared" si="503"/>
        <v>570</v>
      </c>
      <c r="W343" s="157">
        <f t="shared" si="504"/>
        <v>380</v>
      </c>
      <c r="X343" s="157">
        <f t="shared" si="505"/>
        <v>300</v>
      </c>
      <c r="Y343" s="157">
        <f t="shared" si="506"/>
        <v>220</v>
      </c>
      <c r="Z343" s="17"/>
      <c r="AA343" s="136">
        <v>150</v>
      </c>
      <c r="AB343" s="136">
        <v>140</v>
      </c>
      <c r="AC343" s="136">
        <v>130</v>
      </c>
      <c r="AD343" s="136">
        <v>120</v>
      </c>
      <c r="AE343" s="157">
        <f t="shared" si="507"/>
        <v>500</v>
      </c>
      <c r="AF343" s="157">
        <f t="shared" si="508"/>
        <v>350</v>
      </c>
      <c r="AG343" s="157">
        <f t="shared" si="509"/>
        <v>290</v>
      </c>
      <c r="AH343" s="157">
        <f t="shared" si="510"/>
        <v>220</v>
      </c>
      <c r="AI343" s="160">
        <f>'ĐẤT PNN'!I343-'ĐẤT NN'!O343</f>
        <v>2330</v>
      </c>
    </row>
    <row r="344" spans="1:35" ht="110.25" customHeight="1" x14ac:dyDescent="0.25">
      <c r="A344" s="166">
        <f>'ĐẤT PNN'!A344</f>
        <v>338</v>
      </c>
      <c r="B344" s="166" t="str">
        <f>'ĐẤT PNN'!B344</f>
        <v>VT2</v>
      </c>
      <c r="C344" s="166" t="s">
        <v>498</v>
      </c>
      <c r="D344" s="166" t="s">
        <v>147</v>
      </c>
      <c r="E344" s="166" t="s">
        <v>499</v>
      </c>
      <c r="F344" s="166" t="s">
        <v>497</v>
      </c>
      <c r="G344" s="166" t="str">
        <f t="shared" si="472"/>
        <v>Xã Định QuánTTDQVị trí 1170</v>
      </c>
      <c r="H344" s="166"/>
      <c r="I344" s="166"/>
      <c r="J344" s="194" t="str">
        <f>'ĐẤT PNN'!D344</f>
        <v>Các tuyến đường giao thông đấu nối trực tiếp ra Đường Nguyễn Trãi đoạn từ Hết khu phố chợ đến Đường Cách Mạng Tháng 8 có hiện trạng là đường nhựa, bê tông xi măng:
- Có bề rộng ≥5m, cách đường giao thông ≤600m.
- Có bề rộng từ ≥3m đến &lt;5m, cách đường giao thông ≤400m.</v>
      </c>
      <c r="K344" s="194"/>
      <c r="L344" s="194"/>
      <c r="M344" s="170">
        <f t="shared" ref="M344:M349" si="521">IF(B344="VT2",S344,IF(B344="VT3",T344,IF(B344="VT2*0,8",S344,IF(B344="VT3*0,8",T344,U344))))</f>
        <v>150</v>
      </c>
      <c r="N344" s="170">
        <f t="shared" ref="N344:N349" si="522">IF(B344="VT2",AB344,IF(B344="VT3",AC344,IF(B344="VT2*0,8",AB344,IF(B344="VT3*0,8",AC344,AD344))))</f>
        <v>140</v>
      </c>
      <c r="O344" s="170">
        <v>380</v>
      </c>
      <c r="P344" s="170">
        <v>350</v>
      </c>
      <c r="Q344" s="182">
        <v>1.1299999999999999</v>
      </c>
      <c r="R344" s="29">
        <f t="shared" ref="R344:R349" si="523">R343</f>
        <v>170</v>
      </c>
      <c r="S344" s="29">
        <f t="shared" ref="S344:S349" si="524">S343</f>
        <v>150</v>
      </c>
      <c r="T344" s="29">
        <f t="shared" ref="T344:T349" si="525">T343</f>
        <v>135</v>
      </c>
      <c r="U344" s="29">
        <f t="shared" ref="U344:U349" si="526">U343</f>
        <v>120</v>
      </c>
      <c r="V344" s="157">
        <f t="shared" si="503"/>
        <v>570</v>
      </c>
      <c r="W344" s="157">
        <f t="shared" si="504"/>
        <v>380</v>
      </c>
      <c r="X344" s="157">
        <f t="shared" si="505"/>
        <v>300</v>
      </c>
      <c r="Y344" s="157">
        <f t="shared" si="506"/>
        <v>220</v>
      </c>
      <c r="Z344" s="17">
        <f>'ĐẤT PNN'!U344</f>
        <v>1</v>
      </c>
      <c r="AA344" s="29">
        <f t="shared" ref="AA344:AA349" si="527">AA343</f>
        <v>150</v>
      </c>
      <c r="AB344" s="29">
        <f t="shared" ref="AB344:AB349" si="528">AB343</f>
        <v>140</v>
      </c>
      <c r="AC344" s="29">
        <f t="shared" ref="AC344:AC349" si="529">AC343</f>
        <v>130</v>
      </c>
      <c r="AD344" s="29">
        <f t="shared" ref="AD344:AD349" si="530">AD343</f>
        <v>120</v>
      </c>
      <c r="AE344" s="157">
        <f t="shared" si="507"/>
        <v>500</v>
      </c>
      <c r="AF344" s="157">
        <f t="shared" si="508"/>
        <v>350</v>
      </c>
      <c r="AG344" s="157">
        <f t="shared" si="509"/>
        <v>290</v>
      </c>
      <c r="AH344" s="157">
        <f t="shared" si="510"/>
        <v>220</v>
      </c>
      <c r="AI344" s="160">
        <f>'ĐẤT PNN'!I344-'ĐẤT NN'!O344</f>
        <v>620</v>
      </c>
    </row>
    <row r="345" spans="1:35" ht="126" customHeight="1" x14ac:dyDescent="0.25">
      <c r="A345" s="166">
        <f>'ĐẤT PNN'!A345</f>
        <v>339</v>
      </c>
      <c r="B345" s="166" t="str">
        <f>'ĐẤT PNN'!B345</f>
        <v>VT3</v>
      </c>
      <c r="C345" s="166" t="s">
        <v>500</v>
      </c>
      <c r="D345" s="166" t="s">
        <v>147</v>
      </c>
      <c r="E345" s="166" t="s">
        <v>501</v>
      </c>
      <c r="F345" s="166" t="s">
        <v>497</v>
      </c>
      <c r="G345" s="166" t="str">
        <f t="shared" si="472"/>
        <v>Xã Định QuánTTDQVị trí 1170</v>
      </c>
      <c r="H345" s="166"/>
      <c r="I345" s="166"/>
      <c r="J345" s="194" t="str">
        <f>'ĐẤT PNN'!D345</f>
        <v>Các tuyến đường giao thông đấu nối trực tiếp ra Đường Nguyễn Trãi đoạn từ Hết khu phố chợ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K345" s="194"/>
      <c r="L345" s="194"/>
      <c r="M345" s="170">
        <f t="shared" si="521"/>
        <v>135</v>
      </c>
      <c r="N345" s="170">
        <f t="shared" si="522"/>
        <v>130</v>
      </c>
      <c r="O345" s="170">
        <v>300</v>
      </c>
      <c r="P345" s="170">
        <v>290</v>
      </c>
      <c r="Q345" s="182">
        <v>1.1299999999999999</v>
      </c>
      <c r="R345" s="29">
        <f t="shared" si="523"/>
        <v>170</v>
      </c>
      <c r="S345" s="29">
        <f t="shared" si="524"/>
        <v>150</v>
      </c>
      <c r="T345" s="29">
        <f t="shared" si="525"/>
        <v>135</v>
      </c>
      <c r="U345" s="29">
        <f t="shared" si="526"/>
        <v>120</v>
      </c>
      <c r="V345" s="157">
        <f t="shared" si="503"/>
        <v>570</v>
      </c>
      <c r="W345" s="157">
        <f t="shared" si="504"/>
        <v>380</v>
      </c>
      <c r="X345" s="157">
        <f t="shared" si="505"/>
        <v>300</v>
      </c>
      <c r="Y345" s="157">
        <f t="shared" si="506"/>
        <v>220</v>
      </c>
      <c r="Z345" s="17">
        <f>'ĐẤT PNN'!U345</f>
        <v>1</v>
      </c>
      <c r="AA345" s="29">
        <f t="shared" si="527"/>
        <v>150</v>
      </c>
      <c r="AB345" s="29">
        <f t="shared" si="528"/>
        <v>140</v>
      </c>
      <c r="AC345" s="29">
        <f t="shared" si="529"/>
        <v>130</v>
      </c>
      <c r="AD345" s="29">
        <f t="shared" si="530"/>
        <v>120</v>
      </c>
      <c r="AE345" s="157">
        <f t="shared" si="507"/>
        <v>500</v>
      </c>
      <c r="AF345" s="157">
        <f t="shared" si="508"/>
        <v>350</v>
      </c>
      <c r="AG345" s="157">
        <f t="shared" si="509"/>
        <v>290</v>
      </c>
      <c r="AH345" s="157">
        <f t="shared" si="510"/>
        <v>220</v>
      </c>
      <c r="AI345" s="160">
        <f>'ĐẤT PNN'!I345-'ĐẤT NN'!O345</f>
        <v>300</v>
      </c>
    </row>
    <row r="346" spans="1:35" ht="63" customHeight="1" x14ac:dyDescent="0.25">
      <c r="A346" s="166">
        <f>'ĐẤT PNN'!A346</f>
        <v>340</v>
      </c>
      <c r="B346" s="166" t="str">
        <f>'ĐẤT PNN'!B346</f>
        <v>VT4</v>
      </c>
      <c r="C346" s="166" t="s">
        <v>502</v>
      </c>
      <c r="D346" s="166" t="s">
        <v>147</v>
      </c>
      <c r="E346" s="166" t="s">
        <v>503</v>
      </c>
      <c r="F346" s="166" t="s">
        <v>497</v>
      </c>
      <c r="G346" s="166" t="str">
        <f t="shared" si="472"/>
        <v>Xã Định QuánTTDQVị trí 1170</v>
      </c>
      <c r="H346" s="166"/>
      <c r="I346" s="166"/>
      <c r="J346" s="194" t="str">
        <f>'ĐẤT PNN'!D346</f>
        <v>Các tuyến đường giao thông đấu nối trực tiếp ra Đường Nguyễn Trãi đoạn từ Hết khu phố chợ đến Đường Cách Mạng Tháng 8 có hiện trạng là đường nhựa, bê tông xi măng:
- Có bề rộng từ ≥3m đến &lt;5m, cách đường giao thông &gt;600m.
- Có bề rộng &lt;3m, cách đường giao thông &gt;200m.</v>
      </c>
      <c r="K346" s="194"/>
      <c r="L346" s="194"/>
      <c r="M346" s="170">
        <f t="shared" si="521"/>
        <v>120</v>
      </c>
      <c r="N346" s="170">
        <f t="shared" si="522"/>
        <v>120</v>
      </c>
      <c r="O346" s="170">
        <v>220</v>
      </c>
      <c r="P346" s="170">
        <v>220</v>
      </c>
      <c r="Q346" s="182">
        <v>1.1299999999999999</v>
      </c>
      <c r="R346" s="29">
        <f t="shared" si="523"/>
        <v>170</v>
      </c>
      <c r="S346" s="29">
        <f t="shared" si="524"/>
        <v>150</v>
      </c>
      <c r="T346" s="29">
        <f t="shared" si="525"/>
        <v>135</v>
      </c>
      <c r="U346" s="29">
        <f t="shared" si="526"/>
        <v>120</v>
      </c>
      <c r="V346" s="157">
        <f t="shared" si="503"/>
        <v>570</v>
      </c>
      <c r="W346" s="157">
        <f t="shared" si="504"/>
        <v>380</v>
      </c>
      <c r="X346" s="157">
        <f t="shared" si="505"/>
        <v>300</v>
      </c>
      <c r="Y346" s="157">
        <f t="shared" si="506"/>
        <v>220</v>
      </c>
      <c r="Z346" s="17">
        <f>'ĐẤT PNN'!U346</f>
        <v>1</v>
      </c>
      <c r="AA346" s="29">
        <f t="shared" si="527"/>
        <v>150</v>
      </c>
      <c r="AB346" s="29">
        <f t="shared" si="528"/>
        <v>140</v>
      </c>
      <c r="AC346" s="29">
        <f t="shared" si="529"/>
        <v>130</v>
      </c>
      <c r="AD346" s="29">
        <f t="shared" si="530"/>
        <v>120</v>
      </c>
      <c r="AE346" s="157">
        <f t="shared" si="507"/>
        <v>500</v>
      </c>
      <c r="AF346" s="157">
        <f t="shared" si="508"/>
        <v>350</v>
      </c>
      <c r="AG346" s="157">
        <f t="shared" si="509"/>
        <v>290</v>
      </c>
      <c r="AH346" s="157">
        <f t="shared" si="510"/>
        <v>220</v>
      </c>
      <c r="AI346" s="160">
        <f>'ĐẤT PNN'!I346-'ĐẤT NN'!O346</f>
        <v>200</v>
      </c>
    </row>
    <row r="347" spans="1:35" ht="110.25" customHeight="1" x14ac:dyDescent="0.25">
      <c r="A347" s="166">
        <f>'ĐẤT PNN'!A347</f>
        <v>341</v>
      </c>
      <c r="B347" s="166" t="str">
        <f>'ĐẤT PNN'!B347</f>
        <v>VT2*0,8</v>
      </c>
      <c r="C347" s="166" t="s">
        <v>498</v>
      </c>
      <c r="D347" s="166" t="s">
        <v>147</v>
      </c>
      <c r="E347" s="166" t="s">
        <v>499</v>
      </c>
      <c r="F347" s="166" t="s">
        <v>497</v>
      </c>
      <c r="G347" s="166" t="str">
        <f t="shared" si="472"/>
        <v>Xã Định QuánTTDQVị trí 1170</v>
      </c>
      <c r="H347" s="166"/>
      <c r="I347" s="166"/>
      <c r="J347" s="194" t="str">
        <f>'ĐẤT PNN'!D347</f>
        <v>Các tuyến đường giao thông không đấu nối trực tiếp và thông ra Đường Nguyễn Trãi đoạn từ Hết khu phố chợ đến Đường Cách Mạng Tháng 8 có hiện trạng là đường nhựa, bê tông xi măng:
- Có bề rộng ≥5m, cách đường giao thông ≤600m.
- Có bề rộng từ ≥3m đến &lt;5m, cách đường giao thông ≤400m.</v>
      </c>
      <c r="K347" s="194"/>
      <c r="L347" s="194"/>
      <c r="M347" s="170">
        <f t="shared" si="521"/>
        <v>150</v>
      </c>
      <c r="N347" s="170">
        <f t="shared" si="522"/>
        <v>140</v>
      </c>
      <c r="O347" s="170">
        <v>380</v>
      </c>
      <c r="P347" s="170">
        <v>350</v>
      </c>
      <c r="Q347" s="182">
        <v>1.1299999999999999</v>
      </c>
      <c r="R347" s="29">
        <f t="shared" si="523"/>
        <v>170</v>
      </c>
      <c r="S347" s="29">
        <f t="shared" si="524"/>
        <v>150</v>
      </c>
      <c r="T347" s="29">
        <f t="shared" si="525"/>
        <v>135</v>
      </c>
      <c r="U347" s="29">
        <f t="shared" si="526"/>
        <v>120</v>
      </c>
      <c r="V347" s="157">
        <f t="shared" si="503"/>
        <v>570</v>
      </c>
      <c r="W347" s="157">
        <f t="shared" si="504"/>
        <v>380</v>
      </c>
      <c r="X347" s="157">
        <f t="shared" si="505"/>
        <v>300</v>
      </c>
      <c r="Y347" s="157">
        <f t="shared" si="506"/>
        <v>220</v>
      </c>
      <c r="Z347" s="17">
        <f>'ĐẤT PNN'!U347</f>
        <v>1</v>
      </c>
      <c r="AA347" s="29">
        <f t="shared" si="527"/>
        <v>150</v>
      </c>
      <c r="AB347" s="29">
        <f t="shared" si="528"/>
        <v>140</v>
      </c>
      <c r="AC347" s="29">
        <f t="shared" si="529"/>
        <v>130</v>
      </c>
      <c r="AD347" s="29">
        <f t="shared" si="530"/>
        <v>120</v>
      </c>
      <c r="AE347" s="157">
        <f t="shared" si="507"/>
        <v>500</v>
      </c>
      <c r="AF347" s="157">
        <f t="shared" si="508"/>
        <v>350</v>
      </c>
      <c r="AG347" s="157">
        <f t="shared" si="509"/>
        <v>290</v>
      </c>
      <c r="AH347" s="157">
        <f t="shared" si="510"/>
        <v>220</v>
      </c>
      <c r="AI347" s="160">
        <f>'ĐẤT PNN'!I347-'ĐẤT NN'!O347</f>
        <v>520</v>
      </c>
    </row>
    <row r="348" spans="1:35" ht="126" customHeight="1" x14ac:dyDescent="0.25">
      <c r="A348" s="166">
        <f>'ĐẤT PNN'!A348</f>
        <v>342</v>
      </c>
      <c r="B348" s="166" t="str">
        <f>'ĐẤT PNN'!B348</f>
        <v>VT3*0,8</v>
      </c>
      <c r="C348" s="166" t="s">
        <v>500</v>
      </c>
      <c r="D348" s="166" t="s">
        <v>147</v>
      </c>
      <c r="E348" s="166" t="s">
        <v>501</v>
      </c>
      <c r="F348" s="166" t="s">
        <v>497</v>
      </c>
      <c r="G348" s="166" t="str">
        <f t="shared" si="472"/>
        <v>Xã Định QuánTTDQVị trí 1170</v>
      </c>
      <c r="H348" s="166"/>
      <c r="I348" s="166"/>
      <c r="J348" s="194" t="str">
        <f>'ĐẤT PNN'!D348</f>
        <v>Các tuyến đường giao thông không đấu nối trực tiếp và thông ra Đường Nguyễn Trãi đoạn từ Hết khu phố chợ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K348" s="194"/>
      <c r="L348" s="194"/>
      <c r="M348" s="170">
        <f t="shared" si="521"/>
        <v>135</v>
      </c>
      <c r="N348" s="170">
        <f t="shared" si="522"/>
        <v>130</v>
      </c>
      <c r="O348" s="170">
        <v>300</v>
      </c>
      <c r="P348" s="170">
        <v>290</v>
      </c>
      <c r="Q348" s="182">
        <v>1.1299999999999999</v>
      </c>
      <c r="R348" s="29">
        <f t="shared" si="523"/>
        <v>170</v>
      </c>
      <c r="S348" s="29">
        <f t="shared" si="524"/>
        <v>150</v>
      </c>
      <c r="T348" s="29">
        <f t="shared" si="525"/>
        <v>135</v>
      </c>
      <c r="U348" s="29">
        <f t="shared" si="526"/>
        <v>120</v>
      </c>
      <c r="V348" s="157">
        <f t="shared" si="503"/>
        <v>570</v>
      </c>
      <c r="W348" s="157">
        <f t="shared" si="504"/>
        <v>380</v>
      </c>
      <c r="X348" s="157">
        <f t="shared" si="505"/>
        <v>300</v>
      </c>
      <c r="Y348" s="157">
        <f t="shared" si="506"/>
        <v>220</v>
      </c>
      <c r="Z348" s="17">
        <f>'ĐẤT PNN'!U348</f>
        <v>1</v>
      </c>
      <c r="AA348" s="29">
        <f t="shared" si="527"/>
        <v>150</v>
      </c>
      <c r="AB348" s="29">
        <f t="shared" si="528"/>
        <v>140</v>
      </c>
      <c r="AC348" s="29">
        <f t="shared" si="529"/>
        <v>130</v>
      </c>
      <c r="AD348" s="29">
        <f t="shared" si="530"/>
        <v>120</v>
      </c>
      <c r="AE348" s="157">
        <f t="shared" si="507"/>
        <v>500</v>
      </c>
      <c r="AF348" s="157">
        <f t="shared" si="508"/>
        <v>350</v>
      </c>
      <c r="AG348" s="157">
        <f t="shared" si="509"/>
        <v>290</v>
      </c>
      <c r="AH348" s="157">
        <f t="shared" si="510"/>
        <v>220</v>
      </c>
      <c r="AI348" s="160">
        <f>'ĐẤT PNN'!I348-'ĐẤT NN'!O348</f>
        <v>240</v>
      </c>
    </row>
    <row r="349" spans="1:35" ht="63" customHeight="1" x14ac:dyDescent="0.25">
      <c r="A349" s="166">
        <f>'ĐẤT PNN'!A349</f>
        <v>343</v>
      </c>
      <c r="B349" s="166" t="str">
        <f>'ĐẤT PNN'!B349</f>
        <v>VT4*0,8</v>
      </c>
      <c r="C349" s="166" t="s">
        <v>502</v>
      </c>
      <c r="D349" s="166" t="s">
        <v>147</v>
      </c>
      <c r="E349" s="166" t="s">
        <v>503</v>
      </c>
      <c r="F349" s="166" t="s">
        <v>497</v>
      </c>
      <c r="G349" s="166" t="str">
        <f t="shared" si="472"/>
        <v>Xã Định QuánTTDQVị trí 1170</v>
      </c>
      <c r="H349" s="166"/>
      <c r="I349" s="166"/>
      <c r="J349" s="194" t="str">
        <f>'ĐẤT PNN'!D349</f>
        <v>Các tuyến đường giao thông không đấu nối trực tiếp và thông ra Đường Nguyễn Trãi đoạn từ Hết khu phố chợ đến Đường Cách Mạng Tháng 8 có hiện trạng là đường nhựa, bê tông xi măng:
- Có bề rộng từ ≥3m đến &lt;5m, cách đường giao thông &gt;600m.
- Có bề rộng &lt;3m, cách đường giao thông &gt;200m.</v>
      </c>
      <c r="K349" s="194"/>
      <c r="L349" s="194"/>
      <c r="M349" s="170">
        <f t="shared" si="521"/>
        <v>120</v>
      </c>
      <c r="N349" s="170">
        <f t="shared" si="522"/>
        <v>120</v>
      </c>
      <c r="O349" s="170">
        <v>220</v>
      </c>
      <c r="P349" s="170">
        <v>220</v>
      </c>
      <c r="Q349" s="182">
        <v>1.1299999999999999</v>
      </c>
      <c r="R349" s="29">
        <f t="shared" si="523"/>
        <v>170</v>
      </c>
      <c r="S349" s="29">
        <f t="shared" si="524"/>
        <v>150</v>
      </c>
      <c r="T349" s="29">
        <f t="shared" si="525"/>
        <v>135</v>
      </c>
      <c r="U349" s="29">
        <f t="shared" si="526"/>
        <v>120</v>
      </c>
      <c r="V349" s="157">
        <f t="shared" si="503"/>
        <v>570</v>
      </c>
      <c r="W349" s="157">
        <f t="shared" si="504"/>
        <v>380</v>
      </c>
      <c r="X349" s="157">
        <f t="shared" si="505"/>
        <v>300</v>
      </c>
      <c r="Y349" s="157">
        <f t="shared" si="506"/>
        <v>220</v>
      </c>
      <c r="Z349" s="17">
        <f>'ĐẤT PNN'!U349</f>
        <v>1</v>
      </c>
      <c r="AA349" s="29">
        <f t="shared" si="527"/>
        <v>150</v>
      </c>
      <c r="AB349" s="29">
        <f t="shared" si="528"/>
        <v>140</v>
      </c>
      <c r="AC349" s="29">
        <f t="shared" si="529"/>
        <v>130</v>
      </c>
      <c r="AD349" s="29">
        <f t="shared" si="530"/>
        <v>120</v>
      </c>
      <c r="AE349" s="157">
        <f t="shared" si="507"/>
        <v>500</v>
      </c>
      <c r="AF349" s="157">
        <f t="shared" si="508"/>
        <v>350</v>
      </c>
      <c r="AG349" s="157">
        <f t="shared" si="509"/>
        <v>290</v>
      </c>
      <c r="AH349" s="157">
        <f t="shared" si="510"/>
        <v>220</v>
      </c>
      <c r="AI349" s="160">
        <f>'ĐẤT PNN'!I349-'ĐẤT NN'!O349</f>
        <v>160</v>
      </c>
    </row>
    <row r="350" spans="1:35" ht="47.25" x14ac:dyDescent="0.25">
      <c r="A350" s="166">
        <f>'ĐẤT PNN'!A350</f>
        <v>344</v>
      </c>
      <c r="B350" s="166" t="str">
        <f>'ĐẤT PNN'!B350</f>
        <v>DQ15DT_D1</v>
      </c>
      <c r="C350" s="166" t="s">
        <v>495</v>
      </c>
      <c r="D350" s="166" t="s">
        <v>147</v>
      </c>
      <c r="E350" s="166" t="s">
        <v>496</v>
      </c>
      <c r="F350" s="166" t="s">
        <v>497</v>
      </c>
      <c r="G350" s="166" t="str">
        <f t="shared" si="472"/>
        <v>Xã Định QuánTTDQVị trí 1170</v>
      </c>
      <c r="H350" s="181" t="s">
        <v>483</v>
      </c>
      <c r="I350" s="181" t="s">
        <v>484</v>
      </c>
      <c r="J350" s="167" t="str">
        <f>'ĐẤT PNN'!D350</f>
        <v>Đường Trần Hưng Đạo (đường số 6 cũ)</v>
      </c>
      <c r="K350" s="167" t="str">
        <f>'ĐẤT PNN'!E350</f>
        <v>Đường Nguyễn Văn Linh</v>
      </c>
      <c r="L350" s="167" t="str">
        <f>'ĐẤT PNN'!F350</f>
        <v>Đường Ngô Quyền</v>
      </c>
      <c r="M350" s="168">
        <f>R350</f>
        <v>170</v>
      </c>
      <c r="N350" s="169">
        <f>AA350</f>
        <v>150</v>
      </c>
      <c r="O350" s="170">
        <v>570</v>
      </c>
      <c r="P350" s="170">
        <v>500</v>
      </c>
      <c r="Q350" s="182">
        <v>1.1399999999999999</v>
      </c>
      <c r="R350" s="73">
        <v>170</v>
      </c>
      <c r="S350" s="73">
        <v>150</v>
      </c>
      <c r="T350" s="73">
        <v>135</v>
      </c>
      <c r="U350" s="73">
        <v>120</v>
      </c>
      <c r="V350" s="157">
        <f t="shared" si="503"/>
        <v>570</v>
      </c>
      <c r="W350" s="157">
        <f t="shared" si="504"/>
        <v>380</v>
      </c>
      <c r="X350" s="157">
        <f t="shared" si="505"/>
        <v>300</v>
      </c>
      <c r="Y350" s="157">
        <f t="shared" si="506"/>
        <v>220</v>
      </c>
      <c r="Z350" s="17"/>
      <c r="AA350" s="136">
        <v>150</v>
      </c>
      <c r="AB350" s="136">
        <v>140</v>
      </c>
      <c r="AC350" s="136">
        <v>130</v>
      </c>
      <c r="AD350" s="136">
        <v>120</v>
      </c>
      <c r="AE350" s="157">
        <f t="shared" si="507"/>
        <v>500</v>
      </c>
      <c r="AF350" s="157">
        <f t="shared" si="508"/>
        <v>350</v>
      </c>
      <c r="AG350" s="157">
        <f t="shared" si="509"/>
        <v>290</v>
      </c>
      <c r="AH350" s="157">
        <f t="shared" si="510"/>
        <v>220</v>
      </c>
      <c r="AI350" s="160">
        <f>'ĐẤT PNN'!I350-'ĐẤT NN'!O350</f>
        <v>1630</v>
      </c>
    </row>
    <row r="351" spans="1:35" ht="110.25" customHeight="1" x14ac:dyDescent="0.25">
      <c r="A351" s="166">
        <f>'ĐẤT PNN'!A351</f>
        <v>345</v>
      </c>
      <c r="B351" s="166" t="str">
        <f>'ĐẤT PNN'!B351</f>
        <v>VT2</v>
      </c>
      <c r="C351" s="166" t="s">
        <v>498</v>
      </c>
      <c r="D351" s="166" t="s">
        <v>147</v>
      </c>
      <c r="E351" s="166" t="s">
        <v>499</v>
      </c>
      <c r="F351" s="166" t="s">
        <v>497</v>
      </c>
      <c r="G351" s="166" t="str">
        <f t="shared" si="472"/>
        <v>Xã Định QuánTTDQVị trí 1170</v>
      </c>
      <c r="H351" s="166"/>
      <c r="I351" s="166"/>
      <c r="J351" s="194" t="str">
        <f>'ĐẤT PNN'!D351</f>
        <v>Các tuyến đường giao thông đấu nối trực tiếp ra Đường Trần Hưng Đạo (đường số 6 cũ) đoạn từ Đường Nguyễn Văn Linh đến Đường Ngô Quyền có hiện trạng là đường nhựa, bê tông xi măng:
- Có bề rộng ≥5m, cách đường giao thông ≤600m.
- Có bề rộng từ ≥3m đến &lt;5m, cách đường giao thông ≤400m.</v>
      </c>
      <c r="K351" s="194"/>
      <c r="L351" s="194"/>
      <c r="M351" s="170">
        <f t="shared" ref="M351:M356" si="531">IF(B351="VT2",S351,IF(B351="VT3",T351,IF(B351="VT2*0,8",S351,IF(B351="VT3*0,8",T351,U351))))</f>
        <v>150</v>
      </c>
      <c r="N351" s="170">
        <f t="shared" ref="N351:N356" si="532">IF(B351="VT2",AB351,IF(B351="VT3",AC351,IF(B351="VT2*0,8",AB351,IF(B351="VT3*0,8",AC351,AD351))))</f>
        <v>140</v>
      </c>
      <c r="O351" s="170">
        <v>380</v>
      </c>
      <c r="P351" s="170">
        <v>350</v>
      </c>
      <c r="Q351" s="182">
        <v>1.1399999999999999</v>
      </c>
      <c r="R351" s="29">
        <f t="shared" ref="R351:R356" si="533">R350</f>
        <v>170</v>
      </c>
      <c r="S351" s="29">
        <f t="shared" ref="S351:S356" si="534">S350</f>
        <v>150</v>
      </c>
      <c r="T351" s="29">
        <f t="shared" ref="T351:T356" si="535">T350</f>
        <v>135</v>
      </c>
      <c r="U351" s="29">
        <f t="shared" ref="U351:U356" si="536">U350</f>
        <v>120</v>
      </c>
      <c r="V351" s="157">
        <f t="shared" si="503"/>
        <v>570</v>
      </c>
      <c r="W351" s="157">
        <f t="shared" si="504"/>
        <v>380</v>
      </c>
      <c r="X351" s="157">
        <f t="shared" si="505"/>
        <v>300</v>
      </c>
      <c r="Y351" s="157">
        <f t="shared" si="506"/>
        <v>220</v>
      </c>
      <c r="Z351" s="17">
        <f>'ĐẤT PNN'!U351</f>
        <v>2</v>
      </c>
      <c r="AA351" s="29">
        <f t="shared" ref="AA351:AA356" si="537">AA350</f>
        <v>150</v>
      </c>
      <c r="AB351" s="29">
        <f t="shared" ref="AB351:AB356" si="538">AB350</f>
        <v>140</v>
      </c>
      <c r="AC351" s="29">
        <f t="shared" ref="AC351:AC356" si="539">AC350</f>
        <v>130</v>
      </c>
      <c r="AD351" s="29">
        <f t="shared" ref="AD351:AD356" si="540">AD350</f>
        <v>120</v>
      </c>
      <c r="AE351" s="157">
        <f t="shared" si="507"/>
        <v>500</v>
      </c>
      <c r="AF351" s="157">
        <f t="shared" si="508"/>
        <v>350</v>
      </c>
      <c r="AG351" s="157">
        <f t="shared" si="509"/>
        <v>290</v>
      </c>
      <c r="AH351" s="157">
        <f t="shared" si="510"/>
        <v>220</v>
      </c>
      <c r="AI351" s="160">
        <f>'ĐẤT PNN'!I351-'ĐẤT NN'!O351</f>
        <v>620</v>
      </c>
    </row>
    <row r="352" spans="1:35" ht="126" customHeight="1" x14ac:dyDescent="0.25">
      <c r="A352" s="166">
        <f>'ĐẤT PNN'!A352</f>
        <v>346</v>
      </c>
      <c r="B352" s="166" t="str">
        <f>'ĐẤT PNN'!B352</f>
        <v>VT3</v>
      </c>
      <c r="C352" s="166" t="s">
        <v>500</v>
      </c>
      <c r="D352" s="166" t="s">
        <v>147</v>
      </c>
      <c r="E352" s="166" t="s">
        <v>501</v>
      </c>
      <c r="F352" s="166" t="s">
        <v>497</v>
      </c>
      <c r="G352" s="166" t="str">
        <f t="shared" si="472"/>
        <v>Xã Định QuánTTDQVị trí 1170</v>
      </c>
      <c r="H352" s="166"/>
      <c r="I352" s="166"/>
      <c r="J352" s="194" t="str">
        <f>'ĐẤT PNN'!D352</f>
        <v>Các tuyến đường giao thông đấu nối trực tiếp ra Đường Trần Hưng Đạo (đường số 6 cũ) đoạn từ Đường Nguyễn Văn Linh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K352" s="194"/>
      <c r="L352" s="194"/>
      <c r="M352" s="170">
        <f t="shared" si="531"/>
        <v>135</v>
      </c>
      <c r="N352" s="170">
        <f t="shared" si="532"/>
        <v>130</v>
      </c>
      <c r="O352" s="170">
        <v>300</v>
      </c>
      <c r="P352" s="170">
        <v>290</v>
      </c>
      <c r="Q352" s="182">
        <v>1.1399999999999999</v>
      </c>
      <c r="R352" s="29">
        <f t="shared" si="533"/>
        <v>170</v>
      </c>
      <c r="S352" s="29">
        <f t="shared" si="534"/>
        <v>150</v>
      </c>
      <c r="T352" s="29">
        <f t="shared" si="535"/>
        <v>135</v>
      </c>
      <c r="U352" s="29">
        <f t="shared" si="536"/>
        <v>120</v>
      </c>
      <c r="V352" s="157">
        <f t="shared" si="503"/>
        <v>570</v>
      </c>
      <c r="W352" s="157">
        <f t="shared" si="504"/>
        <v>380</v>
      </c>
      <c r="X352" s="157">
        <f t="shared" si="505"/>
        <v>300</v>
      </c>
      <c r="Y352" s="157">
        <f t="shared" si="506"/>
        <v>220</v>
      </c>
      <c r="Z352" s="17">
        <f>'ĐẤT PNN'!U352</f>
        <v>2</v>
      </c>
      <c r="AA352" s="29">
        <f t="shared" si="537"/>
        <v>150</v>
      </c>
      <c r="AB352" s="29">
        <f t="shared" si="538"/>
        <v>140</v>
      </c>
      <c r="AC352" s="29">
        <f t="shared" si="539"/>
        <v>130</v>
      </c>
      <c r="AD352" s="29">
        <f t="shared" si="540"/>
        <v>120</v>
      </c>
      <c r="AE352" s="157">
        <f t="shared" si="507"/>
        <v>500</v>
      </c>
      <c r="AF352" s="157">
        <f t="shared" si="508"/>
        <v>350</v>
      </c>
      <c r="AG352" s="157">
        <f t="shared" si="509"/>
        <v>290</v>
      </c>
      <c r="AH352" s="157">
        <f t="shared" si="510"/>
        <v>220</v>
      </c>
      <c r="AI352" s="160">
        <f>'ĐẤT PNN'!I352-'ĐẤT NN'!O352</f>
        <v>300</v>
      </c>
    </row>
    <row r="353" spans="1:35" ht="78.75" customHeight="1" x14ac:dyDescent="0.25">
      <c r="A353" s="166">
        <f>'ĐẤT PNN'!A353</f>
        <v>347</v>
      </c>
      <c r="B353" s="166" t="str">
        <f>'ĐẤT PNN'!B353</f>
        <v>VT4</v>
      </c>
      <c r="C353" s="166" t="s">
        <v>502</v>
      </c>
      <c r="D353" s="166" t="s">
        <v>147</v>
      </c>
      <c r="E353" s="166" t="s">
        <v>503</v>
      </c>
      <c r="F353" s="166" t="s">
        <v>497</v>
      </c>
      <c r="G353" s="166" t="str">
        <f t="shared" si="472"/>
        <v>Xã Định QuánTTDQVị trí 1170</v>
      </c>
      <c r="H353" s="166"/>
      <c r="I353" s="166"/>
      <c r="J353" s="194" t="str">
        <f>'ĐẤT PNN'!D353</f>
        <v>Các tuyến đường giao thông đấu nối trực tiếp ra Đường Trần Hưng Đạo (đường số 6 cũ) đoạn từ Đường Nguyễn Văn Linh đến Đường Ngô Quyền có hiện trạng là đường nhựa, bê tông xi măng:
- Có bề rộng từ ≥3m đến &lt;5m, cách đường giao thông &gt;600m.
- Có bề rộng &lt;3m, cách đường giao thông &gt;200m.</v>
      </c>
      <c r="K353" s="194"/>
      <c r="L353" s="194"/>
      <c r="M353" s="170">
        <f t="shared" si="531"/>
        <v>120</v>
      </c>
      <c r="N353" s="170">
        <f t="shared" si="532"/>
        <v>120</v>
      </c>
      <c r="O353" s="170">
        <v>220</v>
      </c>
      <c r="P353" s="170">
        <v>220</v>
      </c>
      <c r="Q353" s="182">
        <v>1.1399999999999999</v>
      </c>
      <c r="R353" s="29">
        <f t="shared" si="533"/>
        <v>170</v>
      </c>
      <c r="S353" s="29">
        <f t="shared" si="534"/>
        <v>150</v>
      </c>
      <c r="T353" s="29">
        <f t="shared" si="535"/>
        <v>135</v>
      </c>
      <c r="U353" s="29">
        <f t="shared" si="536"/>
        <v>120</v>
      </c>
      <c r="V353" s="157">
        <f t="shared" si="503"/>
        <v>570</v>
      </c>
      <c r="W353" s="157">
        <f t="shared" si="504"/>
        <v>380</v>
      </c>
      <c r="X353" s="157">
        <f t="shared" si="505"/>
        <v>300</v>
      </c>
      <c r="Y353" s="157">
        <f t="shared" si="506"/>
        <v>220</v>
      </c>
      <c r="Z353" s="17">
        <f>'ĐẤT PNN'!U353</f>
        <v>2</v>
      </c>
      <c r="AA353" s="29">
        <f t="shared" si="537"/>
        <v>150</v>
      </c>
      <c r="AB353" s="29">
        <f t="shared" si="538"/>
        <v>140</v>
      </c>
      <c r="AC353" s="29">
        <f t="shared" si="539"/>
        <v>130</v>
      </c>
      <c r="AD353" s="29">
        <f t="shared" si="540"/>
        <v>120</v>
      </c>
      <c r="AE353" s="157">
        <f t="shared" si="507"/>
        <v>500</v>
      </c>
      <c r="AF353" s="157">
        <f t="shared" si="508"/>
        <v>350</v>
      </c>
      <c r="AG353" s="157">
        <f t="shared" si="509"/>
        <v>290</v>
      </c>
      <c r="AH353" s="157">
        <f t="shared" si="510"/>
        <v>220</v>
      </c>
      <c r="AI353" s="160">
        <f>'ĐẤT PNN'!I353-'ĐẤT NN'!O353</f>
        <v>130</v>
      </c>
    </row>
    <row r="354" spans="1:35" ht="110.25" customHeight="1" x14ac:dyDescent="0.25">
      <c r="A354" s="166">
        <f>'ĐẤT PNN'!A354</f>
        <v>348</v>
      </c>
      <c r="B354" s="166" t="str">
        <f>'ĐẤT PNN'!B354</f>
        <v>VT2*0,8</v>
      </c>
      <c r="C354" s="166" t="s">
        <v>498</v>
      </c>
      <c r="D354" s="166" t="s">
        <v>147</v>
      </c>
      <c r="E354" s="166" t="s">
        <v>499</v>
      </c>
      <c r="F354" s="166" t="s">
        <v>497</v>
      </c>
      <c r="G354" s="166" t="str">
        <f t="shared" si="472"/>
        <v>Xã Định QuánTTDQVị trí 1170</v>
      </c>
      <c r="H354" s="166"/>
      <c r="I354" s="166"/>
      <c r="J354" s="194" t="str">
        <f>'ĐẤT PNN'!D354</f>
        <v>Các tuyến đường giao thông không đấu nối trực tiếp và thông ra Đường Trần Hưng Đạo (đường số 6 cũ) đoạn từ Đường Nguyễn Văn Linh đến Đường Ngô Quyền có hiện trạng là đường nhựa, bê tông xi măng:
- Có bề rộng ≥5m, cách đường giao thông ≤600m.
- Có bề rộng từ ≥3m đến &lt;5m, cách đường giao thông ≤400m.</v>
      </c>
      <c r="K354" s="194"/>
      <c r="L354" s="194"/>
      <c r="M354" s="170">
        <f t="shared" si="531"/>
        <v>150</v>
      </c>
      <c r="N354" s="170">
        <f t="shared" si="532"/>
        <v>140</v>
      </c>
      <c r="O354" s="170">
        <v>380</v>
      </c>
      <c r="P354" s="170">
        <v>350</v>
      </c>
      <c r="Q354" s="182">
        <v>1.1399999999999999</v>
      </c>
      <c r="R354" s="29">
        <f t="shared" si="533"/>
        <v>170</v>
      </c>
      <c r="S354" s="29">
        <f t="shared" si="534"/>
        <v>150</v>
      </c>
      <c r="T354" s="29">
        <f t="shared" si="535"/>
        <v>135</v>
      </c>
      <c r="U354" s="29">
        <f t="shared" si="536"/>
        <v>120</v>
      </c>
      <c r="V354" s="157">
        <f t="shared" si="503"/>
        <v>570</v>
      </c>
      <c r="W354" s="157">
        <f t="shared" si="504"/>
        <v>380</v>
      </c>
      <c r="X354" s="157">
        <f t="shared" si="505"/>
        <v>300</v>
      </c>
      <c r="Y354" s="157">
        <f t="shared" si="506"/>
        <v>220</v>
      </c>
      <c r="Z354" s="17">
        <f>'ĐẤT PNN'!U354</f>
        <v>2</v>
      </c>
      <c r="AA354" s="29">
        <f t="shared" si="537"/>
        <v>150</v>
      </c>
      <c r="AB354" s="29">
        <f t="shared" si="538"/>
        <v>140</v>
      </c>
      <c r="AC354" s="29">
        <f t="shared" si="539"/>
        <v>130</v>
      </c>
      <c r="AD354" s="29">
        <f t="shared" si="540"/>
        <v>120</v>
      </c>
      <c r="AE354" s="157">
        <f t="shared" si="507"/>
        <v>500</v>
      </c>
      <c r="AF354" s="157">
        <f t="shared" si="508"/>
        <v>350</v>
      </c>
      <c r="AG354" s="157">
        <f t="shared" si="509"/>
        <v>290</v>
      </c>
      <c r="AH354" s="157">
        <f t="shared" si="510"/>
        <v>220</v>
      </c>
      <c r="AI354" s="160">
        <f>'ĐẤT PNN'!I354-'ĐẤT NN'!O354</f>
        <v>520</v>
      </c>
    </row>
    <row r="355" spans="1:35" ht="126" customHeight="1" x14ac:dyDescent="0.25">
      <c r="A355" s="166">
        <f>'ĐẤT PNN'!A355</f>
        <v>349</v>
      </c>
      <c r="B355" s="166" t="str">
        <f>'ĐẤT PNN'!B355</f>
        <v>VT3*0,8</v>
      </c>
      <c r="C355" s="166" t="s">
        <v>500</v>
      </c>
      <c r="D355" s="166" t="s">
        <v>147</v>
      </c>
      <c r="E355" s="166" t="s">
        <v>501</v>
      </c>
      <c r="F355" s="166" t="s">
        <v>497</v>
      </c>
      <c r="G355" s="166" t="str">
        <f t="shared" si="472"/>
        <v>Xã Định QuánTTDQVị trí 1170</v>
      </c>
      <c r="H355" s="166"/>
      <c r="I355" s="166"/>
      <c r="J355" s="194" t="str">
        <f>'ĐẤT PNN'!D355</f>
        <v>Các tuyến đường giao thông không đấu nối trực tiếp và thông ra Đường Trần Hưng Đạo (đường số 6 cũ) đoạn từ Đường Nguyễn Văn Linh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K355" s="194"/>
      <c r="L355" s="194"/>
      <c r="M355" s="170">
        <f t="shared" si="531"/>
        <v>135</v>
      </c>
      <c r="N355" s="170">
        <f t="shared" si="532"/>
        <v>130</v>
      </c>
      <c r="O355" s="170">
        <v>300</v>
      </c>
      <c r="P355" s="170">
        <v>290</v>
      </c>
      <c r="Q355" s="182">
        <v>1.1399999999999999</v>
      </c>
      <c r="R355" s="29">
        <f t="shared" si="533"/>
        <v>170</v>
      </c>
      <c r="S355" s="29">
        <f t="shared" si="534"/>
        <v>150</v>
      </c>
      <c r="T355" s="29">
        <f t="shared" si="535"/>
        <v>135</v>
      </c>
      <c r="U355" s="29">
        <f t="shared" si="536"/>
        <v>120</v>
      </c>
      <c r="V355" s="157">
        <f t="shared" si="503"/>
        <v>570</v>
      </c>
      <c r="W355" s="157">
        <f t="shared" si="504"/>
        <v>380</v>
      </c>
      <c r="X355" s="157">
        <f t="shared" si="505"/>
        <v>300</v>
      </c>
      <c r="Y355" s="157">
        <f t="shared" si="506"/>
        <v>220</v>
      </c>
      <c r="Z355" s="17">
        <f>'ĐẤT PNN'!U355</f>
        <v>2</v>
      </c>
      <c r="AA355" s="29">
        <f t="shared" si="537"/>
        <v>150</v>
      </c>
      <c r="AB355" s="29">
        <f t="shared" si="538"/>
        <v>140</v>
      </c>
      <c r="AC355" s="29">
        <f t="shared" si="539"/>
        <v>130</v>
      </c>
      <c r="AD355" s="29">
        <f t="shared" si="540"/>
        <v>120</v>
      </c>
      <c r="AE355" s="157">
        <f t="shared" si="507"/>
        <v>500</v>
      </c>
      <c r="AF355" s="157">
        <f t="shared" si="508"/>
        <v>350</v>
      </c>
      <c r="AG355" s="157">
        <f t="shared" si="509"/>
        <v>290</v>
      </c>
      <c r="AH355" s="157">
        <f t="shared" si="510"/>
        <v>220</v>
      </c>
      <c r="AI355" s="160">
        <f>'ĐẤT PNN'!I355-'ĐẤT NN'!O355</f>
        <v>240</v>
      </c>
    </row>
    <row r="356" spans="1:35" ht="78.75" customHeight="1" x14ac:dyDescent="0.25">
      <c r="A356" s="166">
        <f>'ĐẤT PNN'!A356</f>
        <v>350</v>
      </c>
      <c r="B356" s="166" t="str">
        <f>'ĐẤT PNN'!B356</f>
        <v>VT4*0,8</v>
      </c>
      <c r="C356" s="166" t="s">
        <v>502</v>
      </c>
      <c r="D356" s="166" t="s">
        <v>147</v>
      </c>
      <c r="E356" s="166" t="s">
        <v>503</v>
      </c>
      <c r="F356" s="166" t="s">
        <v>497</v>
      </c>
      <c r="G356" s="166" t="str">
        <f t="shared" si="472"/>
        <v>Xã Định QuánTTDQVị trí 1170</v>
      </c>
      <c r="H356" s="166"/>
      <c r="I356" s="166"/>
      <c r="J356" s="194" t="str">
        <f>'ĐẤT PNN'!D356</f>
        <v>Các tuyến đường giao thông không đấu nối trực tiếp và thông ra Đường Trần Hưng Đạo (đường số 6 cũ) đoạn từ Đường Nguyễn Văn Linh đến Đường Ngô Quyền có hiện trạng là đường nhựa, bê tông xi măng:
- Có bề rộng từ ≥3m đến &lt;5m, cách đường giao thông &gt;600m.
- Có bề rộng &lt;3m, cách đường giao thông &gt;200m.</v>
      </c>
      <c r="K356" s="194"/>
      <c r="L356" s="194"/>
      <c r="M356" s="170">
        <f t="shared" si="531"/>
        <v>120</v>
      </c>
      <c r="N356" s="170">
        <f t="shared" si="532"/>
        <v>120</v>
      </c>
      <c r="O356" s="170">
        <v>220</v>
      </c>
      <c r="P356" s="170">
        <v>220</v>
      </c>
      <c r="Q356" s="182">
        <v>1.1399999999999999</v>
      </c>
      <c r="R356" s="29">
        <f t="shared" si="533"/>
        <v>170</v>
      </c>
      <c r="S356" s="29">
        <f t="shared" si="534"/>
        <v>150</v>
      </c>
      <c r="T356" s="29">
        <f t="shared" si="535"/>
        <v>135</v>
      </c>
      <c r="U356" s="29">
        <f t="shared" si="536"/>
        <v>120</v>
      </c>
      <c r="V356" s="157">
        <f t="shared" si="503"/>
        <v>570</v>
      </c>
      <c r="W356" s="157">
        <f t="shared" si="504"/>
        <v>380</v>
      </c>
      <c r="X356" s="157">
        <f t="shared" si="505"/>
        <v>300</v>
      </c>
      <c r="Y356" s="157">
        <f t="shared" si="506"/>
        <v>220</v>
      </c>
      <c r="Z356" s="17">
        <f>'ĐẤT PNN'!U356</f>
        <v>2</v>
      </c>
      <c r="AA356" s="29">
        <f t="shared" si="537"/>
        <v>150</v>
      </c>
      <c r="AB356" s="29">
        <f t="shared" si="538"/>
        <v>140</v>
      </c>
      <c r="AC356" s="29">
        <f t="shared" si="539"/>
        <v>130</v>
      </c>
      <c r="AD356" s="29">
        <f t="shared" si="540"/>
        <v>120</v>
      </c>
      <c r="AE356" s="157">
        <f t="shared" si="507"/>
        <v>500</v>
      </c>
      <c r="AF356" s="157">
        <f t="shared" si="508"/>
        <v>350</v>
      </c>
      <c r="AG356" s="157">
        <f t="shared" si="509"/>
        <v>290</v>
      </c>
      <c r="AH356" s="157">
        <f t="shared" si="510"/>
        <v>220</v>
      </c>
      <c r="AI356" s="160">
        <f>'ĐẤT PNN'!I356-'ĐẤT NN'!O356</f>
        <v>90</v>
      </c>
    </row>
    <row r="357" spans="1:35" ht="47.25" x14ac:dyDescent="0.25">
      <c r="A357" s="166">
        <f>'ĐẤT PNN'!A357</f>
        <v>351</v>
      </c>
      <c r="B357" s="166" t="str">
        <f>'ĐẤT PNN'!B357</f>
        <v>DQ15DT_D2</v>
      </c>
      <c r="C357" s="166" t="s">
        <v>495</v>
      </c>
      <c r="D357" s="166" t="s">
        <v>147</v>
      </c>
      <c r="E357" s="166" t="s">
        <v>496</v>
      </c>
      <c r="F357" s="166" t="s">
        <v>497</v>
      </c>
      <c r="G357" s="166" t="str">
        <f t="shared" si="472"/>
        <v>Xã Định QuánTTDQVị trí 1170</v>
      </c>
      <c r="H357" s="181" t="s">
        <v>483</v>
      </c>
      <c r="I357" s="181" t="s">
        <v>484</v>
      </c>
      <c r="J357" s="167" t="str">
        <f>'ĐẤT PNN'!D357</f>
        <v>Đường Trần Hưng Đạo (đường số 6 cũ)</v>
      </c>
      <c r="K357" s="167" t="str">
        <f>'ĐẤT PNN'!E357</f>
        <v>Đường Ngô Quyền</v>
      </c>
      <c r="L357" s="167" t="str">
        <f>'ĐẤT PNN'!F357</f>
        <v>Đường Cách Mạng Tháng 8</v>
      </c>
      <c r="M357" s="168">
        <f>R357</f>
        <v>170</v>
      </c>
      <c r="N357" s="169">
        <f>AA357</f>
        <v>150</v>
      </c>
      <c r="O357" s="170">
        <v>570</v>
      </c>
      <c r="P357" s="170">
        <v>500</v>
      </c>
      <c r="Q357" s="182">
        <v>1.1399999999999999</v>
      </c>
      <c r="R357" s="73">
        <v>170</v>
      </c>
      <c r="S357" s="73">
        <v>150</v>
      </c>
      <c r="T357" s="73">
        <v>135</v>
      </c>
      <c r="U357" s="73">
        <v>120</v>
      </c>
      <c r="V357" s="157">
        <f t="shared" si="503"/>
        <v>570</v>
      </c>
      <c r="W357" s="157">
        <f t="shared" si="504"/>
        <v>380</v>
      </c>
      <c r="X357" s="157">
        <f t="shared" si="505"/>
        <v>300</v>
      </c>
      <c r="Y357" s="157">
        <f t="shared" si="506"/>
        <v>220</v>
      </c>
      <c r="Z357" s="17"/>
      <c r="AA357" s="136">
        <v>150</v>
      </c>
      <c r="AB357" s="136">
        <v>140</v>
      </c>
      <c r="AC357" s="136">
        <v>130</v>
      </c>
      <c r="AD357" s="136">
        <v>120</v>
      </c>
      <c r="AE357" s="157">
        <f t="shared" si="507"/>
        <v>500</v>
      </c>
      <c r="AF357" s="157">
        <f t="shared" si="508"/>
        <v>350</v>
      </c>
      <c r="AG357" s="157">
        <f t="shared" si="509"/>
        <v>290</v>
      </c>
      <c r="AH357" s="157">
        <f t="shared" si="510"/>
        <v>220</v>
      </c>
      <c r="AI357" s="160">
        <f>'ĐẤT PNN'!I357-'ĐẤT NN'!O357</f>
        <v>1530</v>
      </c>
    </row>
    <row r="358" spans="1:35" ht="110.25" customHeight="1" x14ac:dyDescent="0.25">
      <c r="A358" s="166">
        <f>'ĐẤT PNN'!A358</f>
        <v>352</v>
      </c>
      <c r="B358" s="166" t="str">
        <f>'ĐẤT PNN'!B358</f>
        <v>VT2</v>
      </c>
      <c r="C358" s="166" t="s">
        <v>498</v>
      </c>
      <c r="D358" s="166" t="s">
        <v>147</v>
      </c>
      <c r="E358" s="166" t="s">
        <v>499</v>
      </c>
      <c r="F358" s="166" t="s">
        <v>497</v>
      </c>
      <c r="G358" s="166" t="str">
        <f t="shared" si="472"/>
        <v>Xã Định QuánTTDQVị trí 1170</v>
      </c>
      <c r="H358" s="166"/>
      <c r="I358" s="166"/>
      <c r="J358" s="194" t="str">
        <f>'ĐẤT PNN'!D358</f>
        <v>Các tuyến đường giao thông đấu nối trực tiếp ra Đường Trần Hưng Đạo (đường số 6 cũ) đoạn từ Đường Ngô Quyền đến Đường Cách Mạng Tháng 8 có hiện trạng là đường nhựa, bê tông xi măng:
- Có bề rộng ≥5m, cách đường giao thông ≤600m.
- Có bề rộng từ ≥3m đến &lt;5m, cách đường giao thông ≤400m.</v>
      </c>
      <c r="K358" s="194"/>
      <c r="L358" s="194"/>
      <c r="M358" s="170">
        <f t="shared" ref="M358:M363" si="541">IF(B358="VT2",S358,IF(B358="VT3",T358,IF(B358="VT2*0,8",S358,IF(B358="VT3*0,8",T358,U358))))</f>
        <v>150</v>
      </c>
      <c r="N358" s="170">
        <f t="shared" ref="N358:N363" si="542">IF(B358="VT2",AB358,IF(B358="VT3",AC358,IF(B358="VT2*0,8",AB358,IF(B358="VT3*0,8",AC358,AD358))))</f>
        <v>140</v>
      </c>
      <c r="O358" s="170">
        <v>380</v>
      </c>
      <c r="P358" s="170">
        <v>350</v>
      </c>
      <c r="Q358" s="182">
        <v>1.1399999999999999</v>
      </c>
      <c r="R358" s="29">
        <f t="shared" ref="R358:R363" si="543">R357</f>
        <v>170</v>
      </c>
      <c r="S358" s="29">
        <f t="shared" ref="S358:S363" si="544">S357</f>
        <v>150</v>
      </c>
      <c r="T358" s="29">
        <f t="shared" ref="T358:T363" si="545">T357</f>
        <v>135</v>
      </c>
      <c r="U358" s="29">
        <f t="shared" ref="U358:U363" si="546">U357</f>
        <v>120</v>
      </c>
      <c r="V358" s="157">
        <f t="shared" si="503"/>
        <v>570</v>
      </c>
      <c r="W358" s="157">
        <f t="shared" si="504"/>
        <v>380</v>
      </c>
      <c r="X358" s="157">
        <f t="shared" si="505"/>
        <v>300</v>
      </c>
      <c r="Y358" s="157">
        <f t="shared" si="506"/>
        <v>220</v>
      </c>
      <c r="Z358" s="17">
        <f>'ĐẤT PNN'!U358</f>
        <v>2</v>
      </c>
      <c r="AA358" s="29">
        <f t="shared" ref="AA358:AA363" si="547">AA357</f>
        <v>150</v>
      </c>
      <c r="AB358" s="29">
        <f t="shared" ref="AB358:AB363" si="548">AB357</f>
        <v>140</v>
      </c>
      <c r="AC358" s="29">
        <f t="shared" ref="AC358:AC363" si="549">AC357</f>
        <v>130</v>
      </c>
      <c r="AD358" s="29">
        <f t="shared" ref="AD358:AD363" si="550">AD357</f>
        <v>120</v>
      </c>
      <c r="AE358" s="157">
        <f t="shared" si="507"/>
        <v>500</v>
      </c>
      <c r="AF358" s="157">
        <f t="shared" si="508"/>
        <v>350</v>
      </c>
      <c r="AG358" s="157">
        <f t="shared" si="509"/>
        <v>290</v>
      </c>
      <c r="AH358" s="157">
        <f t="shared" si="510"/>
        <v>220</v>
      </c>
      <c r="AI358" s="160">
        <f>'ĐẤT PNN'!I358-'ĐẤT NN'!O358</f>
        <v>620</v>
      </c>
    </row>
    <row r="359" spans="1:35" ht="126" customHeight="1" x14ac:dyDescent="0.25">
      <c r="A359" s="166">
        <f>'ĐẤT PNN'!A359</f>
        <v>353</v>
      </c>
      <c r="B359" s="166" t="str">
        <f>'ĐẤT PNN'!B359</f>
        <v>VT3</v>
      </c>
      <c r="C359" s="166" t="s">
        <v>500</v>
      </c>
      <c r="D359" s="166" t="s">
        <v>147</v>
      </c>
      <c r="E359" s="166" t="s">
        <v>501</v>
      </c>
      <c r="F359" s="166" t="s">
        <v>497</v>
      </c>
      <c r="G359" s="166" t="str">
        <f t="shared" si="472"/>
        <v>Xã Định QuánTTDQVị trí 1170</v>
      </c>
      <c r="H359" s="166"/>
      <c r="I359" s="166"/>
      <c r="J359" s="194" t="str">
        <f>'ĐẤT PNN'!D359</f>
        <v>Các tuyến đường giao thông đấu nối trực tiếp ra Đường Trần Hưng Đạo (đường số 6 cũ) đoạn từ Đường Ngô Quyền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K359" s="194"/>
      <c r="L359" s="194"/>
      <c r="M359" s="170">
        <f t="shared" si="541"/>
        <v>135</v>
      </c>
      <c r="N359" s="170">
        <f t="shared" si="542"/>
        <v>130</v>
      </c>
      <c r="O359" s="170">
        <v>300</v>
      </c>
      <c r="P359" s="170">
        <v>290</v>
      </c>
      <c r="Q359" s="182">
        <v>1.1399999999999999</v>
      </c>
      <c r="R359" s="29">
        <f t="shared" si="543"/>
        <v>170</v>
      </c>
      <c r="S359" s="29">
        <f t="shared" si="544"/>
        <v>150</v>
      </c>
      <c r="T359" s="29">
        <f t="shared" si="545"/>
        <v>135</v>
      </c>
      <c r="U359" s="29">
        <f t="shared" si="546"/>
        <v>120</v>
      </c>
      <c r="V359" s="157">
        <f t="shared" si="503"/>
        <v>570</v>
      </c>
      <c r="W359" s="157">
        <f t="shared" si="504"/>
        <v>380</v>
      </c>
      <c r="X359" s="157">
        <f t="shared" si="505"/>
        <v>300</v>
      </c>
      <c r="Y359" s="157">
        <f t="shared" si="506"/>
        <v>220</v>
      </c>
      <c r="Z359" s="17">
        <f>'ĐẤT PNN'!U359</f>
        <v>2</v>
      </c>
      <c r="AA359" s="29">
        <f t="shared" si="547"/>
        <v>150</v>
      </c>
      <c r="AB359" s="29">
        <f t="shared" si="548"/>
        <v>140</v>
      </c>
      <c r="AC359" s="29">
        <f t="shared" si="549"/>
        <v>130</v>
      </c>
      <c r="AD359" s="29">
        <f t="shared" si="550"/>
        <v>120</v>
      </c>
      <c r="AE359" s="157">
        <f t="shared" si="507"/>
        <v>500</v>
      </c>
      <c r="AF359" s="157">
        <f t="shared" si="508"/>
        <v>350</v>
      </c>
      <c r="AG359" s="157">
        <f t="shared" si="509"/>
        <v>290</v>
      </c>
      <c r="AH359" s="157">
        <f t="shared" si="510"/>
        <v>220</v>
      </c>
      <c r="AI359" s="160">
        <f>'ĐẤT PNN'!I359-'ĐẤT NN'!O359</f>
        <v>300</v>
      </c>
    </row>
    <row r="360" spans="1:35" ht="78.75" customHeight="1" x14ac:dyDescent="0.25">
      <c r="A360" s="166">
        <f>'ĐẤT PNN'!A360</f>
        <v>354</v>
      </c>
      <c r="B360" s="166" t="str">
        <f>'ĐẤT PNN'!B360</f>
        <v>VT4</v>
      </c>
      <c r="C360" s="166" t="s">
        <v>502</v>
      </c>
      <c r="D360" s="166" t="s">
        <v>147</v>
      </c>
      <c r="E360" s="166" t="s">
        <v>503</v>
      </c>
      <c r="F360" s="166" t="s">
        <v>497</v>
      </c>
      <c r="G360" s="166" t="str">
        <f t="shared" si="472"/>
        <v>Xã Định QuánTTDQVị trí 1170</v>
      </c>
      <c r="H360" s="166"/>
      <c r="I360" s="166"/>
      <c r="J360" s="194" t="str">
        <f>'ĐẤT PNN'!D360</f>
        <v>Các tuyến đường giao thông đấu nối trực tiếp ra Đường Trần Hưng Đạo (đường số 6 cũ) đoạn từ Đường Ngô Quyền đến Đường Cách Mạng Tháng 8 có hiện trạng là đường nhựa, bê tông xi măng:
- Có bề rộng từ ≥3m đến &lt;5m, cách đường giao thông &gt;600m.
- Có bề rộng &lt;3m, cách đường giao thông &gt;200m.</v>
      </c>
      <c r="K360" s="194"/>
      <c r="L360" s="194"/>
      <c r="M360" s="170">
        <f t="shared" si="541"/>
        <v>120</v>
      </c>
      <c r="N360" s="170">
        <f t="shared" si="542"/>
        <v>120</v>
      </c>
      <c r="O360" s="170">
        <v>220</v>
      </c>
      <c r="P360" s="170">
        <v>220</v>
      </c>
      <c r="Q360" s="182">
        <v>1.1399999999999999</v>
      </c>
      <c r="R360" s="29">
        <f t="shared" si="543"/>
        <v>170</v>
      </c>
      <c r="S360" s="29">
        <f t="shared" si="544"/>
        <v>150</v>
      </c>
      <c r="T360" s="29">
        <f t="shared" si="545"/>
        <v>135</v>
      </c>
      <c r="U360" s="29">
        <f t="shared" si="546"/>
        <v>120</v>
      </c>
      <c r="V360" s="157">
        <f t="shared" si="503"/>
        <v>570</v>
      </c>
      <c r="W360" s="157">
        <f t="shared" si="504"/>
        <v>380</v>
      </c>
      <c r="X360" s="157">
        <f t="shared" si="505"/>
        <v>300</v>
      </c>
      <c r="Y360" s="157">
        <f t="shared" si="506"/>
        <v>220</v>
      </c>
      <c r="Z360" s="17">
        <f>'ĐẤT PNN'!U360</f>
        <v>2</v>
      </c>
      <c r="AA360" s="29">
        <f t="shared" si="547"/>
        <v>150</v>
      </c>
      <c r="AB360" s="29">
        <f t="shared" si="548"/>
        <v>140</v>
      </c>
      <c r="AC360" s="29">
        <f t="shared" si="549"/>
        <v>130</v>
      </c>
      <c r="AD360" s="29">
        <f t="shared" si="550"/>
        <v>120</v>
      </c>
      <c r="AE360" s="157">
        <f t="shared" si="507"/>
        <v>500</v>
      </c>
      <c r="AF360" s="157">
        <f t="shared" si="508"/>
        <v>350</v>
      </c>
      <c r="AG360" s="157">
        <f t="shared" si="509"/>
        <v>290</v>
      </c>
      <c r="AH360" s="157">
        <f t="shared" si="510"/>
        <v>220</v>
      </c>
      <c r="AI360" s="160">
        <f>'ĐẤT PNN'!I360-'ĐẤT NN'!O360</f>
        <v>130</v>
      </c>
    </row>
    <row r="361" spans="1:35" ht="110.25" customHeight="1" x14ac:dyDescent="0.25">
      <c r="A361" s="166">
        <f>'ĐẤT PNN'!A361</f>
        <v>355</v>
      </c>
      <c r="B361" s="166" t="str">
        <f>'ĐẤT PNN'!B361</f>
        <v>VT2*0,8</v>
      </c>
      <c r="C361" s="166" t="s">
        <v>498</v>
      </c>
      <c r="D361" s="166" t="s">
        <v>147</v>
      </c>
      <c r="E361" s="166" t="s">
        <v>499</v>
      </c>
      <c r="F361" s="166" t="s">
        <v>497</v>
      </c>
      <c r="G361" s="166" t="str">
        <f t="shared" si="472"/>
        <v>Xã Định QuánTTDQVị trí 1170</v>
      </c>
      <c r="H361" s="166"/>
      <c r="I361" s="166"/>
      <c r="J361" s="194" t="str">
        <f>'ĐẤT PNN'!D361</f>
        <v>Các tuyến đường giao thông không đấu nối trực tiếp và thông ra Đường Trần Hưng Đạo (đường số 6 cũ) đoạn từ Đường Ngô Quyền đến Đường Cách Mạng Tháng 8 có hiện trạng là đường nhựa, bê tông xi măng:
- Có bề rộng ≥5m, cách đường giao thông ≤600m.
- Có bề rộng từ ≥3m đến &lt;5m, cách đường giao thông ≤400m.</v>
      </c>
      <c r="K361" s="194"/>
      <c r="L361" s="194"/>
      <c r="M361" s="170">
        <f t="shared" si="541"/>
        <v>150</v>
      </c>
      <c r="N361" s="170">
        <f t="shared" si="542"/>
        <v>140</v>
      </c>
      <c r="O361" s="170">
        <v>380</v>
      </c>
      <c r="P361" s="170">
        <v>350</v>
      </c>
      <c r="Q361" s="182">
        <v>1.1399999999999999</v>
      </c>
      <c r="R361" s="29">
        <f t="shared" si="543"/>
        <v>170</v>
      </c>
      <c r="S361" s="29">
        <f t="shared" si="544"/>
        <v>150</v>
      </c>
      <c r="T361" s="29">
        <f t="shared" si="545"/>
        <v>135</v>
      </c>
      <c r="U361" s="29">
        <f t="shared" si="546"/>
        <v>120</v>
      </c>
      <c r="V361" s="157">
        <f t="shared" si="503"/>
        <v>570</v>
      </c>
      <c r="W361" s="157">
        <f t="shared" si="504"/>
        <v>380</v>
      </c>
      <c r="X361" s="157">
        <f t="shared" si="505"/>
        <v>300</v>
      </c>
      <c r="Y361" s="157">
        <f t="shared" si="506"/>
        <v>220</v>
      </c>
      <c r="Z361" s="17">
        <f>'ĐẤT PNN'!U361</f>
        <v>2</v>
      </c>
      <c r="AA361" s="29">
        <f t="shared" si="547"/>
        <v>150</v>
      </c>
      <c r="AB361" s="29">
        <f t="shared" si="548"/>
        <v>140</v>
      </c>
      <c r="AC361" s="29">
        <f t="shared" si="549"/>
        <v>130</v>
      </c>
      <c r="AD361" s="29">
        <f t="shared" si="550"/>
        <v>120</v>
      </c>
      <c r="AE361" s="157">
        <f t="shared" si="507"/>
        <v>500</v>
      </c>
      <c r="AF361" s="157">
        <f t="shared" si="508"/>
        <v>350</v>
      </c>
      <c r="AG361" s="157">
        <f t="shared" si="509"/>
        <v>290</v>
      </c>
      <c r="AH361" s="157">
        <f t="shared" si="510"/>
        <v>220</v>
      </c>
      <c r="AI361" s="160">
        <f>'ĐẤT PNN'!I361-'ĐẤT NN'!O361</f>
        <v>520</v>
      </c>
    </row>
    <row r="362" spans="1:35" ht="126" customHeight="1" x14ac:dyDescent="0.25">
      <c r="A362" s="166">
        <f>'ĐẤT PNN'!A362</f>
        <v>356</v>
      </c>
      <c r="B362" s="166" t="str">
        <f>'ĐẤT PNN'!B362</f>
        <v>VT3*0,8</v>
      </c>
      <c r="C362" s="166" t="s">
        <v>500</v>
      </c>
      <c r="D362" s="166" t="s">
        <v>147</v>
      </c>
      <c r="E362" s="166" t="s">
        <v>501</v>
      </c>
      <c r="F362" s="166" t="s">
        <v>497</v>
      </c>
      <c r="G362" s="166" t="str">
        <f t="shared" si="472"/>
        <v>Xã Định QuánTTDQVị trí 1170</v>
      </c>
      <c r="H362" s="166"/>
      <c r="I362" s="166"/>
      <c r="J362" s="194" t="str">
        <f>'ĐẤT PNN'!D362</f>
        <v>Các tuyến đường giao thông không đấu nối trực tiếp và thông ra Đường Trần Hưng Đạo (đường số 6 cũ) đoạn từ Đường Ngô Quyền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K362" s="194"/>
      <c r="L362" s="194"/>
      <c r="M362" s="170">
        <f t="shared" si="541"/>
        <v>135</v>
      </c>
      <c r="N362" s="170">
        <f t="shared" si="542"/>
        <v>130</v>
      </c>
      <c r="O362" s="170">
        <v>300</v>
      </c>
      <c r="P362" s="170">
        <v>290</v>
      </c>
      <c r="Q362" s="182">
        <v>1.1399999999999999</v>
      </c>
      <c r="R362" s="29">
        <f t="shared" si="543"/>
        <v>170</v>
      </c>
      <c r="S362" s="29">
        <f t="shared" si="544"/>
        <v>150</v>
      </c>
      <c r="T362" s="29">
        <f t="shared" si="545"/>
        <v>135</v>
      </c>
      <c r="U362" s="29">
        <f t="shared" si="546"/>
        <v>120</v>
      </c>
      <c r="V362" s="157">
        <f t="shared" si="503"/>
        <v>570</v>
      </c>
      <c r="W362" s="157">
        <f t="shared" si="504"/>
        <v>380</v>
      </c>
      <c r="X362" s="157">
        <f t="shared" si="505"/>
        <v>300</v>
      </c>
      <c r="Y362" s="157">
        <f t="shared" si="506"/>
        <v>220</v>
      </c>
      <c r="Z362" s="17">
        <f>'ĐẤT PNN'!U362</f>
        <v>2</v>
      </c>
      <c r="AA362" s="29">
        <f t="shared" si="547"/>
        <v>150</v>
      </c>
      <c r="AB362" s="29">
        <f t="shared" si="548"/>
        <v>140</v>
      </c>
      <c r="AC362" s="29">
        <f t="shared" si="549"/>
        <v>130</v>
      </c>
      <c r="AD362" s="29">
        <f t="shared" si="550"/>
        <v>120</v>
      </c>
      <c r="AE362" s="157">
        <f t="shared" si="507"/>
        <v>500</v>
      </c>
      <c r="AF362" s="157">
        <f t="shared" si="508"/>
        <v>350</v>
      </c>
      <c r="AG362" s="157">
        <f t="shared" si="509"/>
        <v>290</v>
      </c>
      <c r="AH362" s="157">
        <f t="shared" si="510"/>
        <v>220</v>
      </c>
      <c r="AI362" s="160">
        <f>'ĐẤT PNN'!I362-'ĐẤT NN'!O362</f>
        <v>240</v>
      </c>
    </row>
    <row r="363" spans="1:35" ht="78.75" customHeight="1" x14ac:dyDescent="0.25">
      <c r="A363" s="166">
        <f>'ĐẤT PNN'!A363</f>
        <v>357</v>
      </c>
      <c r="B363" s="166" t="str">
        <f>'ĐẤT PNN'!B363</f>
        <v>VT4*0,8</v>
      </c>
      <c r="C363" s="166" t="s">
        <v>502</v>
      </c>
      <c r="D363" s="166" t="s">
        <v>147</v>
      </c>
      <c r="E363" s="166" t="s">
        <v>503</v>
      </c>
      <c r="F363" s="166" t="s">
        <v>497</v>
      </c>
      <c r="G363" s="166" t="str">
        <f t="shared" si="472"/>
        <v>Xã Định QuánTTDQVị trí 1170</v>
      </c>
      <c r="H363" s="166"/>
      <c r="I363" s="166"/>
      <c r="J363" s="194" t="str">
        <f>'ĐẤT PNN'!D363</f>
        <v>Các tuyến đường giao thông không đấu nối trực tiếp và thông ra Đường Trần Hưng Đạo (đường số 6 cũ) đoạn từ Đường Ngô Quyền đến Đường Cách Mạng Tháng 8 có hiện trạng là đường nhựa, bê tông xi măng:
- Có bề rộng từ ≥3m đến &lt;5m, cách đường giao thông &gt;600m.
- Có bề rộng &lt;3m, cách đường giao thông &gt;200m.</v>
      </c>
      <c r="K363" s="194"/>
      <c r="L363" s="194"/>
      <c r="M363" s="170">
        <f t="shared" si="541"/>
        <v>120</v>
      </c>
      <c r="N363" s="170">
        <f t="shared" si="542"/>
        <v>120</v>
      </c>
      <c r="O363" s="170">
        <v>220</v>
      </c>
      <c r="P363" s="170">
        <v>220</v>
      </c>
      <c r="Q363" s="182">
        <v>1.1399999999999999</v>
      </c>
      <c r="R363" s="29">
        <f t="shared" si="543"/>
        <v>170</v>
      </c>
      <c r="S363" s="29">
        <f t="shared" si="544"/>
        <v>150</v>
      </c>
      <c r="T363" s="29">
        <f t="shared" si="545"/>
        <v>135</v>
      </c>
      <c r="U363" s="29">
        <f t="shared" si="546"/>
        <v>120</v>
      </c>
      <c r="V363" s="157">
        <f t="shared" si="503"/>
        <v>570</v>
      </c>
      <c r="W363" s="157">
        <f t="shared" si="504"/>
        <v>380</v>
      </c>
      <c r="X363" s="157">
        <f t="shared" si="505"/>
        <v>300</v>
      </c>
      <c r="Y363" s="157">
        <f t="shared" si="506"/>
        <v>220</v>
      </c>
      <c r="Z363" s="17">
        <f>'ĐẤT PNN'!U363</f>
        <v>2</v>
      </c>
      <c r="AA363" s="29">
        <f t="shared" si="547"/>
        <v>150</v>
      </c>
      <c r="AB363" s="29">
        <f t="shared" si="548"/>
        <v>140</v>
      </c>
      <c r="AC363" s="29">
        <f t="shared" si="549"/>
        <v>130</v>
      </c>
      <c r="AD363" s="29">
        <f t="shared" si="550"/>
        <v>120</v>
      </c>
      <c r="AE363" s="157">
        <f t="shared" si="507"/>
        <v>500</v>
      </c>
      <c r="AF363" s="157">
        <f t="shared" si="508"/>
        <v>350</v>
      </c>
      <c r="AG363" s="157">
        <f t="shared" si="509"/>
        <v>290</v>
      </c>
      <c r="AH363" s="157">
        <f t="shared" si="510"/>
        <v>220</v>
      </c>
      <c r="AI363" s="160">
        <f>'ĐẤT PNN'!I363-'ĐẤT NN'!O363</f>
        <v>90</v>
      </c>
    </row>
    <row r="364" spans="1:35" ht="47.25" x14ac:dyDescent="0.25">
      <c r="A364" s="166">
        <f>'ĐẤT PNN'!A364</f>
        <v>358</v>
      </c>
      <c r="B364" s="166" t="str">
        <f>'ĐẤT PNN'!B364</f>
        <v>DQ16DT_D1</v>
      </c>
      <c r="C364" s="166" t="s">
        <v>495</v>
      </c>
      <c r="D364" s="166" t="s">
        <v>147</v>
      </c>
      <c r="E364" s="166" t="s">
        <v>496</v>
      </c>
      <c r="F364" s="166" t="s">
        <v>497</v>
      </c>
      <c r="G364" s="166" t="str">
        <f t="shared" si="472"/>
        <v>Xã Định QuánTTDQVị trí 1170</v>
      </c>
      <c r="H364" s="181" t="s">
        <v>483</v>
      </c>
      <c r="I364" s="181" t="s">
        <v>484</v>
      </c>
      <c r="J364" s="167" t="str">
        <f>'ĐẤT PNN'!D364</f>
        <v>Đường Ngô Quyền</v>
      </c>
      <c r="K364" s="167" t="str">
        <f>'ĐẤT PNN'!E364</f>
        <v>Đường Nguyễn Ái Quốc</v>
      </c>
      <c r="L364" s="167" t="str">
        <f>'ĐẤT PNN'!F364</f>
        <v>Đường Trần Hưng Đạo</v>
      </c>
      <c r="M364" s="168">
        <f>R364</f>
        <v>170</v>
      </c>
      <c r="N364" s="169">
        <f>AA364</f>
        <v>150</v>
      </c>
      <c r="O364" s="170">
        <v>570</v>
      </c>
      <c r="P364" s="170">
        <v>500</v>
      </c>
      <c r="Q364" s="182">
        <v>1.1299999999999999</v>
      </c>
      <c r="R364" s="73">
        <v>170</v>
      </c>
      <c r="S364" s="73">
        <v>150</v>
      </c>
      <c r="T364" s="73">
        <v>135</v>
      </c>
      <c r="U364" s="73">
        <v>120</v>
      </c>
      <c r="V364" s="157">
        <f t="shared" si="503"/>
        <v>570</v>
      </c>
      <c r="W364" s="157">
        <f t="shared" si="504"/>
        <v>380</v>
      </c>
      <c r="X364" s="157">
        <f t="shared" si="505"/>
        <v>300</v>
      </c>
      <c r="Y364" s="157">
        <f t="shared" si="506"/>
        <v>220</v>
      </c>
      <c r="Z364" s="17"/>
      <c r="AA364" s="136">
        <v>150</v>
      </c>
      <c r="AB364" s="136">
        <v>140</v>
      </c>
      <c r="AC364" s="136">
        <v>130</v>
      </c>
      <c r="AD364" s="136">
        <v>120</v>
      </c>
      <c r="AE364" s="157">
        <f t="shared" si="507"/>
        <v>500</v>
      </c>
      <c r="AF364" s="157">
        <f t="shared" si="508"/>
        <v>350</v>
      </c>
      <c r="AG364" s="157">
        <f t="shared" si="509"/>
        <v>290</v>
      </c>
      <c r="AH364" s="157">
        <f t="shared" si="510"/>
        <v>220</v>
      </c>
      <c r="AI364" s="160">
        <f>'ĐẤT PNN'!I364-'ĐẤT NN'!O364</f>
        <v>2030</v>
      </c>
    </row>
    <row r="365" spans="1:35" ht="110.25" customHeight="1" x14ac:dyDescent="0.25">
      <c r="A365" s="166">
        <f>'ĐẤT PNN'!A365</f>
        <v>359</v>
      </c>
      <c r="B365" s="166" t="str">
        <f>'ĐẤT PNN'!B365</f>
        <v>VT2</v>
      </c>
      <c r="C365" s="166" t="s">
        <v>498</v>
      </c>
      <c r="D365" s="166" t="s">
        <v>147</v>
      </c>
      <c r="E365" s="166" t="s">
        <v>499</v>
      </c>
      <c r="F365" s="166" t="s">
        <v>497</v>
      </c>
      <c r="G365" s="166" t="str">
        <f t="shared" si="472"/>
        <v>Xã Định QuánTTDQVị trí 1170</v>
      </c>
      <c r="H365" s="166"/>
      <c r="I365" s="166"/>
      <c r="J365" s="194" t="str">
        <f>'ĐẤT PNN'!D365</f>
        <v>Các tuyến đường giao thông đấu nối trực tiếp ra Đường Ngô Quyền đoạn từ Đường Nguyễn Ái Quốc đến Đường Trần Hưng Đạo có hiện trạng là đường nhựa, bê tông xi măng:
- Có bề rộng ≥5m, cách đường giao thông ≤600m.
- Có bề rộng từ ≥3m đến &lt;5m, cách đường giao thông ≤400m.</v>
      </c>
      <c r="K365" s="194"/>
      <c r="L365" s="194"/>
      <c r="M365" s="170">
        <f t="shared" ref="M365:M370" si="551">IF(B365="VT2",S365,IF(B365="VT3",T365,IF(B365="VT2*0,8",S365,IF(B365="VT3*0,8",T365,U365))))</f>
        <v>150</v>
      </c>
      <c r="N365" s="170">
        <f t="shared" ref="N365:N370" si="552">IF(B365="VT2",AB365,IF(B365="VT3",AC365,IF(B365="VT2*0,8",AB365,IF(B365="VT3*0,8",AC365,AD365))))</f>
        <v>140</v>
      </c>
      <c r="O365" s="170">
        <v>380</v>
      </c>
      <c r="P365" s="170">
        <v>350</v>
      </c>
      <c r="Q365" s="182">
        <v>1.1299999999999999</v>
      </c>
      <c r="R365" s="29">
        <f t="shared" ref="R365:R370" si="553">R364</f>
        <v>170</v>
      </c>
      <c r="S365" s="29">
        <f t="shared" ref="S365:S370" si="554">S364</f>
        <v>150</v>
      </c>
      <c r="T365" s="29">
        <f t="shared" ref="T365:T370" si="555">T364</f>
        <v>135</v>
      </c>
      <c r="U365" s="29">
        <f t="shared" ref="U365:U370" si="556">U364</f>
        <v>120</v>
      </c>
      <c r="V365" s="157">
        <f t="shared" si="503"/>
        <v>570</v>
      </c>
      <c r="W365" s="157">
        <f t="shared" si="504"/>
        <v>380</v>
      </c>
      <c r="X365" s="157">
        <f t="shared" si="505"/>
        <v>300</v>
      </c>
      <c r="Y365" s="157">
        <f t="shared" si="506"/>
        <v>220</v>
      </c>
      <c r="Z365" s="17">
        <f>'ĐẤT PNN'!U365</f>
        <v>1</v>
      </c>
      <c r="AA365" s="29">
        <f t="shared" ref="AA365:AA370" si="557">AA364</f>
        <v>150</v>
      </c>
      <c r="AB365" s="29">
        <f t="shared" ref="AB365:AB370" si="558">AB364</f>
        <v>140</v>
      </c>
      <c r="AC365" s="29">
        <f t="shared" ref="AC365:AC370" si="559">AC364</f>
        <v>130</v>
      </c>
      <c r="AD365" s="29">
        <f t="shared" ref="AD365:AD370" si="560">AD364</f>
        <v>120</v>
      </c>
      <c r="AE365" s="157">
        <f t="shared" si="507"/>
        <v>500</v>
      </c>
      <c r="AF365" s="157">
        <f t="shared" si="508"/>
        <v>350</v>
      </c>
      <c r="AG365" s="157">
        <f t="shared" si="509"/>
        <v>290</v>
      </c>
      <c r="AH365" s="157">
        <f t="shared" si="510"/>
        <v>220</v>
      </c>
      <c r="AI365" s="160">
        <f>'ĐẤT PNN'!I365-'ĐẤT NN'!O365</f>
        <v>820</v>
      </c>
    </row>
    <row r="366" spans="1:35" ht="126" customHeight="1" x14ac:dyDescent="0.25">
      <c r="A366" s="166">
        <f>'ĐẤT PNN'!A366</f>
        <v>360</v>
      </c>
      <c r="B366" s="166" t="str">
        <f>'ĐẤT PNN'!B366</f>
        <v>VT3</v>
      </c>
      <c r="C366" s="166" t="s">
        <v>500</v>
      </c>
      <c r="D366" s="166" t="s">
        <v>147</v>
      </c>
      <c r="E366" s="166" t="s">
        <v>501</v>
      </c>
      <c r="F366" s="166" t="s">
        <v>497</v>
      </c>
      <c r="G366" s="166" t="str">
        <f t="shared" si="472"/>
        <v>Xã Định QuánTTDQVị trí 1170</v>
      </c>
      <c r="H366" s="166"/>
      <c r="I366" s="166"/>
      <c r="J366" s="194" t="str">
        <f>'ĐẤT PNN'!D366</f>
        <v>Các tuyến đường giao thông đấu nối trực tiếp ra Đường Ngô Quyền đoạn từ Đường Nguyễn Ái Quốc đến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v>
      </c>
      <c r="K366" s="194"/>
      <c r="L366" s="194"/>
      <c r="M366" s="170">
        <f t="shared" si="551"/>
        <v>135</v>
      </c>
      <c r="N366" s="170">
        <f t="shared" si="552"/>
        <v>130</v>
      </c>
      <c r="O366" s="170">
        <v>300</v>
      </c>
      <c r="P366" s="170">
        <v>290</v>
      </c>
      <c r="Q366" s="182">
        <v>1.1299999999999999</v>
      </c>
      <c r="R366" s="29">
        <f t="shared" si="553"/>
        <v>170</v>
      </c>
      <c r="S366" s="29">
        <f t="shared" si="554"/>
        <v>150</v>
      </c>
      <c r="T366" s="29">
        <f t="shared" si="555"/>
        <v>135</v>
      </c>
      <c r="U366" s="29">
        <f t="shared" si="556"/>
        <v>120</v>
      </c>
      <c r="V366" s="157">
        <f t="shared" si="503"/>
        <v>570</v>
      </c>
      <c r="W366" s="157">
        <f t="shared" si="504"/>
        <v>380</v>
      </c>
      <c r="X366" s="157">
        <f t="shared" si="505"/>
        <v>300</v>
      </c>
      <c r="Y366" s="157">
        <f t="shared" si="506"/>
        <v>220</v>
      </c>
      <c r="Z366" s="17">
        <f>'ĐẤT PNN'!U366</f>
        <v>1</v>
      </c>
      <c r="AA366" s="29">
        <f t="shared" si="557"/>
        <v>150</v>
      </c>
      <c r="AB366" s="29">
        <f t="shared" si="558"/>
        <v>140</v>
      </c>
      <c r="AC366" s="29">
        <f t="shared" si="559"/>
        <v>130</v>
      </c>
      <c r="AD366" s="29">
        <f t="shared" si="560"/>
        <v>120</v>
      </c>
      <c r="AE366" s="157">
        <f t="shared" si="507"/>
        <v>500</v>
      </c>
      <c r="AF366" s="157">
        <f t="shared" si="508"/>
        <v>350</v>
      </c>
      <c r="AG366" s="157">
        <f t="shared" si="509"/>
        <v>290</v>
      </c>
      <c r="AH366" s="157">
        <f t="shared" si="510"/>
        <v>220</v>
      </c>
      <c r="AI366" s="160">
        <f>'ĐẤT PNN'!I366-'ĐẤT NN'!O366</f>
        <v>540</v>
      </c>
    </row>
    <row r="367" spans="1:35" ht="63" customHeight="1" x14ac:dyDescent="0.25">
      <c r="A367" s="166">
        <f>'ĐẤT PNN'!A367</f>
        <v>361</v>
      </c>
      <c r="B367" s="166" t="str">
        <f>'ĐẤT PNN'!B367</f>
        <v>VT4</v>
      </c>
      <c r="C367" s="166" t="s">
        <v>502</v>
      </c>
      <c r="D367" s="166" t="s">
        <v>147</v>
      </c>
      <c r="E367" s="166" t="s">
        <v>503</v>
      </c>
      <c r="F367" s="166" t="s">
        <v>497</v>
      </c>
      <c r="G367" s="166" t="str">
        <f t="shared" si="472"/>
        <v>Xã Định QuánTTDQVị trí 1170</v>
      </c>
      <c r="H367" s="166"/>
      <c r="I367" s="166"/>
      <c r="J367" s="194" t="str">
        <f>'ĐẤT PNN'!D367</f>
        <v>Các tuyến đường giao thông đấu nối trực tiếp ra Đường Ngô Quyền đoạn từ Đường Nguyễn Ái Quốc đến Đường Trần Hưng Đạo có hiện trạng là đường nhựa, bê tông xi măng:
- Có bề rộng từ ≥3m đến &lt;5m, cách đường giao thông &gt;600m.
- Có bề rộng &lt;3m, cách đường giao thông &gt;200m.</v>
      </c>
      <c r="K367" s="194"/>
      <c r="L367" s="194"/>
      <c r="M367" s="170">
        <f t="shared" si="551"/>
        <v>120</v>
      </c>
      <c r="N367" s="170">
        <f t="shared" si="552"/>
        <v>120</v>
      </c>
      <c r="O367" s="170">
        <v>220</v>
      </c>
      <c r="P367" s="170">
        <v>220</v>
      </c>
      <c r="Q367" s="182">
        <v>1.1299999999999999</v>
      </c>
      <c r="R367" s="29">
        <f t="shared" si="553"/>
        <v>170</v>
      </c>
      <c r="S367" s="29">
        <f t="shared" si="554"/>
        <v>150</v>
      </c>
      <c r="T367" s="29">
        <f t="shared" si="555"/>
        <v>135</v>
      </c>
      <c r="U367" s="29">
        <f t="shared" si="556"/>
        <v>120</v>
      </c>
      <c r="V367" s="157">
        <f t="shared" si="503"/>
        <v>570</v>
      </c>
      <c r="W367" s="157">
        <f t="shared" si="504"/>
        <v>380</v>
      </c>
      <c r="X367" s="157">
        <f t="shared" si="505"/>
        <v>300</v>
      </c>
      <c r="Y367" s="157">
        <f t="shared" si="506"/>
        <v>220</v>
      </c>
      <c r="Z367" s="17">
        <f>'ĐẤT PNN'!U367</f>
        <v>1</v>
      </c>
      <c r="AA367" s="29">
        <f t="shared" si="557"/>
        <v>150</v>
      </c>
      <c r="AB367" s="29">
        <f t="shared" si="558"/>
        <v>140</v>
      </c>
      <c r="AC367" s="29">
        <f t="shared" si="559"/>
        <v>130</v>
      </c>
      <c r="AD367" s="29">
        <f t="shared" si="560"/>
        <v>120</v>
      </c>
      <c r="AE367" s="157">
        <f t="shared" si="507"/>
        <v>500</v>
      </c>
      <c r="AF367" s="157">
        <f t="shared" si="508"/>
        <v>350</v>
      </c>
      <c r="AG367" s="157">
        <f t="shared" si="509"/>
        <v>290</v>
      </c>
      <c r="AH367" s="157">
        <f t="shared" si="510"/>
        <v>220</v>
      </c>
      <c r="AI367" s="160">
        <f>'ĐẤT PNN'!I367-'ĐẤT NN'!O367</f>
        <v>240</v>
      </c>
    </row>
    <row r="368" spans="1:35" ht="110.25" customHeight="1" x14ac:dyDescent="0.25">
      <c r="A368" s="166">
        <f>'ĐẤT PNN'!A368</f>
        <v>362</v>
      </c>
      <c r="B368" s="166" t="str">
        <f>'ĐẤT PNN'!B368</f>
        <v>VT2*0,8</v>
      </c>
      <c r="C368" s="166" t="s">
        <v>498</v>
      </c>
      <c r="D368" s="166" t="s">
        <v>147</v>
      </c>
      <c r="E368" s="166" t="s">
        <v>499</v>
      </c>
      <c r="F368" s="166" t="s">
        <v>497</v>
      </c>
      <c r="G368" s="166" t="str">
        <f t="shared" si="472"/>
        <v>Xã Định QuánTTDQVị trí 1170</v>
      </c>
      <c r="H368" s="166"/>
      <c r="I368" s="166"/>
      <c r="J368" s="194" t="str">
        <f>'ĐẤT PNN'!D368</f>
        <v>Các tuyến đường giao thông không đấu nối trực tiếp và thông ra Đường Ngô Quyền đoạn từ Đường Nguyễn Ái Quốc đến Đường Trần Hưng Đạo có hiện trạng là đường nhựa, bê tông xi măng:
- Có bề rộng ≥5m, cách đường giao thông ≤600m.
- Có bề rộng từ ≥3m đến &lt;5m, cách đường giao thông ≤400m.</v>
      </c>
      <c r="K368" s="194"/>
      <c r="L368" s="194"/>
      <c r="M368" s="170">
        <f t="shared" si="551"/>
        <v>150</v>
      </c>
      <c r="N368" s="170">
        <f t="shared" si="552"/>
        <v>140</v>
      </c>
      <c r="O368" s="170">
        <v>380</v>
      </c>
      <c r="P368" s="170">
        <v>350</v>
      </c>
      <c r="Q368" s="182">
        <v>1.1299999999999999</v>
      </c>
      <c r="R368" s="29">
        <f t="shared" si="553"/>
        <v>170</v>
      </c>
      <c r="S368" s="29">
        <f t="shared" si="554"/>
        <v>150</v>
      </c>
      <c r="T368" s="29">
        <f t="shared" si="555"/>
        <v>135</v>
      </c>
      <c r="U368" s="29">
        <f t="shared" si="556"/>
        <v>120</v>
      </c>
      <c r="V368" s="157">
        <f t="shared" si="503"/>
        <v>570</v>
      </c>
      <c r="W368" s="157">
        <f t="shared" si="504"/>
        <v>380</v>
      </c>
      <c r="X368" s="157">
        <f t="shared" si="505"/>
        <v>300</v>
      </c>
      <c r="Y368" s="157">
        <f t="shared" si="506"/>
        <v>220</v>
      </c>
      <c r="Z368" s="17">
        <f>'ĐẤT PNN'!U368</f>
        <v>1</v>
      </c>
      <c r="AA368" s="29">
        <f t="shared" si="557"/>
        <v>150</v>
      </c>
      <c r="AB368" s="29">
        <f t="shared" si="558"/>
        <v>140</v>
      </c>
      <c r="AC368" s="29">
        <f t="shared" si="559"/>
        <v>130</v>
      </c>
      <c r="AD368" s="29">
        <f t="shared" si="560"/>
        <v>120</v>
      </c>
      <c r="AE368" s="157">
        <f t="shared" si="507"/>
        <v>500</v>
      </c>
      <c r="AF368" s="157">
        <f t="shared" si="508"/>
        <v>350</v>
      </c>
      <c r="AG368" s="157">
        <f t="shared" si="509"/>
        <v>290</v>
      </c>
      <c r="AH368" s="157">
        <f t="shared" si="510"/>
        <v>220</v>
      </c>
      <c r="AI368" s="160">
        <f>'ĐẤT PNN'!I368-'ĐẤT NN'!O368</f>
        <v>720</v>
      </c>
    </row>
    <row r="369" spans="1:35" ht="126" customHeight="1" x14ac:dyDescent="0.25">
      <c r="A369" s="166">
        <f>'ĐẤT PNN'!A369</f>
        <v>363</v>
      </c>
      <c r="B369" s="166" t="str">
        <f>'ĐẤT PNN'!B369</f>
        <v>VT3*0,8</v>
      </c>
      <c r="C369" s="166" t="s">
        <v>500</v>
      </c>
      <c r="D369" s="166" t="s">
        <v>147</v>
      </c>
      <c r="E369" s="166" t="s">
        <v>501</v>
      </c>
      <c r="F369" s="166" t="s">
        <v>497</v>
      </c>
      <c r="G369" s="166" t="str">
        <f t="shared" si="472"/>
        <v>Xã Định QuánTTDQVị trí 1170</v>
      </c>
      <c r="H369" s="166"/>
      <c r="I369" s="166"/>
      <c r="J369" s="194" t="str">
        <f>'ĐẤT PNN'!D369</f>
        <v>Các tuyến đường giao thông không đấu nối trực tiếp và thông ra Đường Ngô Quyền đoạn từ Đường Nguyễn Ái Quốc đến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v>
      </c>
      <c r="K369" s="194"/>
      <c r="L369" s="194"/>
      <c r="M369" s="170">
        <f t="shared" si="551"/>
        <v>135</v>
      </c>
      <c r="N369" s="170">
        <f t="shared" si="552"/>
        <v>130</v>
      </c>
      <c r="O369" s="170">
        <v>300</v>
      </c>
      <c r="P369" s="170">
        <v>290</v>
      </c>
      <c r="Q369" s="182">
        <v>1.1299999999999999</v>
      </c>
      <c r="R369" s="29">
        <f t="shared" si="553"/>
        <v>170</v>
      </c>
      <c r="S369" s="29">
        <f t="shared" si="554"/>
        <v>150</v>
      </c>
      <c r="T369" s="29">
        <f t="shared" si="555"/>
        <v>135</v>
      </c>
      <c r="U369" s="29">
        <f t="shared" si="556"/>
        <v>120</v>
      </c>
      <c r="V369" s="157">
        <f t="shared" si="503"/>
        <v>570</v>
      </c>
      <c r="W369" s="157">
        <f t="shared" si="504"/>
        <v>380</v>
      </c>
      <c r="X369" s="157">
        <f t="shared" si="505"/>
        <v>300</v>
      </c>
      <c r="Y369" s="157">
        <f t="shared" si="506"/>
        <v>220</v>
      </c>
      <c r="Z369" s="17">
        <f>'ĐẤT PNN'!U369</f>
        <v>1</v>
      </c>
      <c r="AA369" s="29">
        <f t="shared" si="557"/>
        <v>150</v>
      </c>
      <c r="AB369" s="29">
        <f t="shared" si="558"/>
        <v>140</v>
      </c>
      <c r="AC369" s="29">
        <f t="shared" si="559"/>
        <v>130</v>
      </c>
      <c r="AD369" s="29">
        <f t="shared" si="560"/>
        <v>120</v>
      </c>
      <c r="AE369" s="157">
        <f t="shared" si="507"/>
        <v>500</v>
      </c>
      <c r="AF369" s="157">
        <f t="shared" si="508"/>
        <v>350</v>
      </c>
      <c r="AG369" s="157">
        <f t="shared" si="509"/>
        <v>290</v>
      </c>
      <c r="AH369" s="157">
        <f t="shared" si="510"/>
        <v>220</v>
      </c>
      <c r="AI369" s="160">
        <f>'ĐẤT PNN'!I369-'ĐẤT NN'!O369</f>
        <v>480</v>
      </c>
    </row>
    <row r="370" spans="1:35" ht="63" customHeight="1" x14ac:dyDescent="0.25">
      <c r="A370" s="166">
        <f>'ĐẤT PNN'!A370</f>
        <v>364</v>
      </c>
      <c r="B370" s="166" t="str">
        <f>'ĐẤT PNN'!B370</f>
        <v>VT4*0,8</v>
      </c>
      <c r="C370" s="166" t="s">
        <v>502</v>
      </c>
      <c r="D370" s="166" t="s">
        <v>147</v>
      </c>
      <c r="E370" s="166" t="s">
        <v>503</v>
      </c>
      <c r="F370" s="166" t="s">
        <v>497</v>
      </c>
      <c r="G370" s="166" t="str">
        <f t="shared" si="472"/>
        <v>Xã Định QuánTTDQVị trí 1170</v>
      </c>
      <c r="H370" s="166"/>
      <c r="I370" s="166"/>
      <c r="J370" s="194" t="str">
        <f>'ĐẤT PNN'!D370</f>
        <v>Các tuyến đường giao thông không đấu nối trực tiếp và thông ra Đường Ngô Quyền đoạn từ Đường Nguyễn Ái Quốc đến Đường Trần Hưng Đạo có hiện trạng là đường nhựa, bê tông xi măng:
- Có bề rộng từ ≥3m đến &lt;5m, cách đường giao thông &gt;600m.
- Có bề rộng &lt;3m, cách đường giao thông &gt;200m.</v>
      </c>
      <c r="K370" s="194"/>
      <c r="L370" s="194"/>
      <c r="M370" s="170">
        <f t="shared" si="551"/>
        <v>120</v>
      </c>
      <c r="N370" s="170">
        <f t="shared" si="552"/>
        <v>120</v>
      </c>
      <c r="O370" s="170">
        <v>220</v>
      </c>
      <c r="P370" s="170">
        <v>220</v>
      </c>
      <c r="Q370" s="182">
        <v>1.1299999999999999</v>
      </c>
      <c r="R370" s="29">
        <f t="shared" si="553"/>
        <v>170</v>
      </c>
      <c r="S370" s="29">
        <f t="shared" si="554"/>
        <v>150</v>
      </c>
      <c r="T370" s="29">
        <f t="shared" si="555"/>
        <v>135</v>
      </c>
      <c r="U370" s="29">
        <f t="shared" si="556"/>
        <v>120</v>
      </c>
      <c r="V370" s="157">
        <f t="shared" si="503"/>
        <v>570</v>
      </c>
      <c r="W370" s="157">
        <f t="shared" si="504"/>
        <v>380</v>
      </c>
      <c r="X370" s="157">
        <f t="shared" si="505"/>
        <v>300</v>
      </c>
      <c r="Y370" s="157">
        <f t="shared" si="506"/>
        <v>220</v>
      </c>
      <c r="Z370" s="17">
        <f>'ĐẤT PNN'!U370</f>
        <v>1</v>
      </c>
      <c r="AA370" s="29">
        <f t="shared" si="557"/>
        <v>150</v>
      </c>
      <c r="AB370" s="29">
        <f t="shared" si="558"/>
        <v>140</v>
      </c>
      <c r="AC370" s="29">
        <f t="shared" si="559"/>
        <v>130</v>
      </c>
      <c r="AD370" s="29">
        <f t="shared" si="560"/>
        <v>120</v>
      </c>
      <c r="AE370" s="157">
        <f t="shared" si="507"/>
        <v>500</v>
      </c>
      <c r="AF370" s="157">
        <f t="shared" si="508"/>
        <v>350</v>
      </c>
      <c r="AG370" s="157">
        <f t="shared" si="509"/>
        <v>290</v>
      </c>
      <c r="AH370" s="157">
        <f t="shared" si="510"/>
        <v>220</v>
      </c>
      <c r="AI370" s="160">
        <f>'ĐẤT PNN'!I370-'ĐẤT NN'!O370</f>
        <v>190</v>
      </c>
    </row>
    <row r="371" spans="1:35" ht="47.25" x14ac:dyDescent="0.25">
      <c r="A371" s="166">
        <f>'ĐẤT PNN'!A371</f>
        <v>365</v>
      </c>
      <c r="B371" s="166" t="str">
        <f>'ĐẤT PNN'!B371</f>
        <v>DQ16DT_D2</v>
      </c>
      <c r="C371" s="166" t="s">
        <v>495</v>
      </c>
      <c r="D371" s="166" t="s">
        <v>147</v>
      </c>
      <c r="E371" s="166" t="s">
        <v>496</v>
      </c>
      <c r="F371" s="166" t="s">
        <v>497</v>
      </c>
      <c r="G371" s="166" t="str">
        <f t="shared" si="472"/>
        <v>Xã Định QuánTTDQVị trí 1170</v>
      </c>
      <c r="H371" s="181" t="s">
        <v>483</v>
      </c>
      <c r="I371" s="181" t="s">
        <v>484</v>
      </c>
      <c r="J371" s="167" t="str">
        <f>'ĐẤT PNN'!D371</f>
        <v>Đường Ngô Quyền</v>
      </c>
      <c r="K371" s="167" t="str">
        <f>'ĐẤT PNN'!E371</f>
        <v>Đường Trần Hưng Đạo</v>
      </c>
      <c r="L371" s="167" t="str">
        <f>'ĐẤT PNN'!F371</f>
        <v>Đường Cách mạng tháng 8</v>
      </c>
      <c r="M371" s="168">
        <f>R371</f>
        <v>170</v>
      </c>
      <c r="N371" s="169">
        <f>AA371</f>
        <v>150</v>
      </c>
      <c r="O371" s="170">
        <v>570</v>
      </c>
      <c r="P371" s="170">
        <v>500</v>
      </c>
      <c r="Q371" s="182">
        <v>1.1299999999999999</v>
      </c>
      <c r="R371" s="73">
        <v>170</v>
      </c>
      <c r="S371" s="73">
        <v>150</v>
      </c>
      <c r="T371" s="73">
        <v>135</v>
      </c>
      <c r="U371" s="73">
        <v>120</v>
      </c>
      <c r="V371" s="157">
        <f t="shared" si="503"/>
        <v>570</v>
      </c>
      <c r="W371" s="157">
        <f t="shared" si="504"/>
        <v>380</v>
      </c>
      <c r="X371" s="157">
        <f t="shared" si="505"/>
        <v>300</v>
      </c>
      <c r="Y371" s="157">
        <f t="shared" si="506"/>
        <v>220</v>
      </c>
      <c r="Z371" s="17"/>
      <c r="AA371" s="136">
        <v>150</v>
      </c>
      <c r="AB371" s="136">
        <v>140</v>
      </c>
      <c r="AC371" s="136">
        <v>130</v>
      </c>
      <c r="AD371" s="136">
        <v>120</v>
      </c>
      <c r="AE371" s="157">
        <f t="shared" si="507"/>
        <v>500</v>
      </c>
      <c r="AF371" s="157">
        <f t="shared" si="508"/>
        <v>350</v>
      </c>
      <c r="AG371" s="157">
        <f t="shared" si="509"/>
        <v>290</v>
      </c>
      <c r="AH371" s="157">
        <f t="shared" si="510"/>
        <v>220</v>
      </c>
      <c r="AI371" s="160">
        <f>'ĐẤT PNN'!I371-'ĐẤT NN'!O371</f>
        <v>1130</v>
      </c>
    </row>
    <row r="372" spans="1:35" ht="110.25" customHeight="1" x14ac:dyDescent="0.25">
      <c r="A372" s="166">
        <f>'ĐẤT PNN'!A372</f>
        <v>366</v>
      </c>
      <c r="B372" s="166" t="str">
        <f>'ĐẤT PNN'!B372</f>
        <v>VT2</v>
      </c>
      <c r="C372" s="166" t="s">
        <v>498</v>
      </c>
      <c r="D372" s="166" t="s">
        <v>147</v>
      </c>
      <c r="E372" s="166" t="s">
        <v>499</v>
      </c>
      <c r="F372" s="166" t="s">
        <v>497</v>
      </c>
      <c r="G372" s="166" t="str">
        <f t="shared" si="472"/>
        <v>Xã Định QuánTTDQVị trí 1170</v>
      </c>
      <c r="H372" s="166"/>
      <c r="I372" s="166"/>
      <c r="J372" s="194" t="str">
        <f>'ĐẤT PNN'!D372</f>
        <v>Các tuyến đường giao thông đấu nối trực tiếp ra Đường Ngô Quyền đoạn từ Đường Trần Hưng Đạo đến Đường Cách mạng tháng 8 có hiện trạng là đường nhựa, bê tông xi măng:
- Có bề rộng ≥5m, cách đường giao thông ≤600m.
- Có bề rộng từ ≥3m đến &lt;5m, cách đường giao thông ≤400m.</v>
      </c>
      <c r="K372" s="194"/>
      <c r="L372" s="194"/>
      <c r="M372" s="170">
        <f t="shared" ref="M372:M377" si="561">IF(B372="VT2",S372,IF(B372="VT3",T372,IF(B372="VT2*0,8",S372,IF(B372="VT3*0,8",T372,U372))))</f>
        <v>150</v>
      </c>
      <c r="N372" s="170">
        <f t="shared" ref="N372:N377" si="562">IF(B372="VT2",AB372,IF(B372="VT3",AC372,IF(B372="VT2*0,8",AB372,IF(B372="VT3*0,8",AC372,AD372))))</f>
        <v>140</v>
      </c>
      <c r="O372" s="170">
        <v>380</v>
      </c>
      <c r="P372" s="170">
        <v>350</v>
      </c>
      <c r="Q372" s="182">
        <v>1.1299999999999999</v>
      </c>
      <c r="R372" s="29">
        <f t="shared" ref="R372:R377" si="563">R371</f>
        <v>170</v>
      </c>
      <c r="S372" s="29">
        <f t="shared" ref="S372:S377" si="564">S371</f>
        <v>150</v>
      </c>
      <c r="T372" s="29">
        <f t="shared" ref="T372:T377" si="565">T371</f>
        <v>135</v>
      </c>
      <c r="U372" s="29">
        <f t="shared" ref="U372:U377" si="566">U371</f>
        <v>120</v>
      </c>
      <c r="V372" s="157">
        <f t="shared" si="503"/>
        <v>570</v>
      </c>
      <c r="W372" s="157">
        <f t="shared" si="504"/>
        <v>380</v>
      </c>
      <c r="X372" s="157">
        <f t="shared" si="505"/>
        <v>300</v>
      </c>
      <c r="Y372" s="157">
        <f t="shared" si="506"/>
        <v>220</v>
      </c>
      <c r="Z372" s="17">
        <f>'ĐẤT PNN'!U372</f>
        <v>2</v>
      </c>
      <c r="AA372" s="29">
        <f t="shared" ref="AA372:AA377" si="567">AA371</f>
        <v>150</v>
      </c>
      <c r="AB372" s="29">
        <f t="shared" ref="AB372:AB377" si="568">AB371</f>
        <v>140</v>
      </c>
      <c r="AC372" s="29">
        <f t="shared" ref="AC372:AC377" si="569">AC371</f>
        <v>130</v>
      </c>
      <c r="AD372" s="29">
        <f t="shared" ref="AD372:AD377" si="570">AD371</f>
        <v>120</v>
      </c>
      <c r="AE372" s="157">
        <f t="shared" si="507"/>
        <v>500</v>
      </c>
      <c r="AF372" s="157">
        <f t="shared" si="508"/>
        <v>350</v>
      </c>
      <c r="AG372" s="157">
        <f t="shared" si="509"/>
        <v>290</v>
      </c>
      <c r="AH372" s="157">
        <f t="shared" si="510"/>
        <v>220</v>
      </c>
      <c r="AI372" s="160">
        <f>'ĐẤT PNN'!I372-'ĐẤT NN'!O372</f>
        <v>460</v>
      </c>
    </row>
    <row r="373" spans="1:35" ht="126" customHeight="1" x14ac:dyDescent="0.25">
      <c r="A373" s="166">
        <f>'ĐẤT PNN'!A373</f>
        <v>367</v>
      </c>
      <c r="B373" s="166" t="str">
        <f>'ĐẤT PNN'!B373</f>
        <v>VT3</v>
      </c>
      <c r="C373" s="166" t="s">
        <v>500</v>
      </c>
      <c r="D373" s="166" t="s">
        <v>147</v>
      </c>
      <c r="E373" s="166" t="s">
        <v>501</v>
      </c>
      <c r="F373" s="166" t="s">
        <v>497</v>
      </c>
      <c r="G373" s="166" t="str">
        <f t="shared" si="472"/>
        <v>Xã Định QuánTTDQVị trí 1170</v>
      </c>
      <c r="H373" s="166"/>
      <c r="I373" s="166"/>
      <c r="J373" s="194" t="str">
        <f>'ĐẤT PNN'!D373</f>
        <v>Các tuyến đường giao thông đấu nối trực tiếp ra Đường Ngô Quyền đoạn từ Đường Trần Hưng Đạo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K373" s="194"/>
      <c r="L373" s="194"/>
      <c r="M373" s="170">
        <f t="shared" si="561"/>
        <v>135</v>
      </c>
      <c r="N373" s="170">
        <f t="shared" si="562"/>
        <v>130</v>
      </c>
      <c r="O373" s="170">
        <v>300</v>
      </c>
      <c r="P373" s="170">
        <v>290</v>
      </c>
      <c r="Q373" s="182">
        <v>1.1299999999999999</v>
      </c>
      <c r="R373" s="29">
        <f t="shared" si="563"/>
        <v>170</v>
      </c>
      <c r="S373" s="29">
        <f t="shared" si="564"/>
        <v>150</v>
      </c>
      <c r="T373" s="29">
        <f t="shared" si="565"/>
        <v>135</v>
      </c>
      <c r="U373" s="29">
        <f t="shared" si="566"/>
        <v>120</v>
      </c>
      <c r="V373" s="157">
        <f t="shared" si="503"/>
        <v>570</v>
      </c>
      <c r="W373" s="157">
        <f t="shared" si="504"/>
        <v>380</v>
      </c>
      <c r="X373" s="157">
        <f t="shared" si="505"/>
        <v>300</v>
      </c>
      <c r="Y373" s="157">
        <f t="shared" si="506"/>
        <v>220</v>
      </c>
      <c r="Z373" s="17">
        <f>'ĐẤT PNN'!U373</f>
        <v>2</v>
      </c>
      <c r="AA373" s="29">
        <f t="shared" si="567"/>
        <v>150</v>
      </c>
      <c r="AB373" s="29">
        <f t="shared" si="568"/>
        <v>140</v>
      </c>
      <c r="AC373" s="29">
        <f t="shared" si="569"/>
        <v>130</v>
      </c>
      <c r="AD373" s="29">
        <f t="shared" si="570"/>
        <v>120</v>
      </c>
      <c r="AE373" s="157">
        <f t="shared" si="507"/>
        <v>500</v>
      </c>
      <c r="AF373" s="157">
        <f t="shared" si="508"/>
        <v>350</v>
      </c>
      <c r="AG373" s="157">
        <f t="shared" si="509"/>
        <v>290</v>
      </c>
      <c r="AH373" s="157">
        <f t="shared" si="510"/>
        <v>220</v>
      </c>
      <c r="AI373" s="160">
        <f>'ĐẤT PNN'!I373-'ĐẤT NN'!O373</f>
        <v>480</v>
      </c>
    </row>
    <row r="374" spans="1:35" ht="63" customHeight="1" x14ac:dyDescent="0.25">
      <c r="A374" s="166">
        <f>'ĐẤT PNN'!A374</f>
        <v>368</v>
      </c>
      <c r="B374" s="166" t="str">
        <f>'ĐẤT PNN'!B374</f>
        <v>VT4</v>
      </c>
      <c r="C374" s="166" t="s">
        <v>502</v>
      </c>
      <c r="D374" s="166" t="s">
        <v>147</v>
      </c>
      <c r="E374" s="166" t="s">
        <v>503</v>
      </c>
      <c r="F374" s="166" t="s">
        <v>497</v>
      </c>
      <c r="G374" s="166" t="str">
        <f t="shared" si="472"/>
        <v>Xã Định QuánTTDQVị trí 1170</v>
      </c>
      <c r="H374" s="166"/>
      <c r="I374" s="166"/>
      <c r="J374" s="194" t="str">
        <f>'ĐẤT PNN'!D374</f>
        <v>Các tuyến đường giao thông đấu nối trực tiếp ra Đường Ngô Quyền đoạn từ Đường Trần Hưng Đạo đến Đường Cách mạng tháng 8 có hiện trạng là đường nhựa, bê tông xi măng:
- Có bề rộng từ ≥3m đến &lt;5m, cách đường giao thông &gt;600m.
- Có bề rộng &lt;3m, cách đường giao thông &gt;200m.</v>
      </c>
      <c r="K374" s="194"/>
      <c r="L374" s="194"/>
      <c r="M374" s="170">
        <f t="shared" si="561"/>
        <v>120</v>
      </c>
      <c r="N374" s="170">
        <f t="shared" si="562"/>
        <v>120</v>
      </c>
      <c r="O374" s="170">
        <v>220</v>
      </c>
      <c r="P374" s="170">
        <v>220</v>
      </c>
      <c r="Q374" s="182">
        <v>1.1299999999999999</v>
      </c>
      <c r="R374" s="29">
        <f t="shared" si="563"/>
        <v>170</v>
      </c>
      <c r="S374" s="29">
        <f t="shared" si="564"/>
        <v>150</v>
      </c>
      <c r="T374" s="29">
        <f t="shared" si="565"/>
        <v>135</v>
      </c>
      <c r="U374" s="29">
        <f t="shared" si="566"/>
        <v>120</v>
      </c>
      <c r="V374" s="157">
        <f t="shared" si="503"/>
        <v>570</v>
      </c>
      <c r="W374" s="157">
        <f t="shared" si="504"/>
        <v>380</v>
      </c>
      <c r="X374" s="157">
        <f t="shared" si="505"/>
        <v>300</v>
      </c>
      <c r="Y374" s="157">
        <f t="shared" si="506"/>
        <v>220</v>
      </c>
      <c r="Z374" s="17">
        <f>'ĐẤT PNN'!U374</f>
        <v>2</v>
      </c>
      <c r="AA374" s="29">
        <f t="shared" si="567"/>
        <v>150</v>
      </c>
      <c r="AB374" s="29">
        <f t="shared" si="568"/>
        <v>140</v>
      </c>
      <c r="AC374" s="29">
        <f t="shared" si="569"/>
        <v>130</v>
      </c>
      <c r="AD374" s="29">
        <f t="shared" si="570"/>
        <v>120</v>
      </c>
      <c r="AE374" s="157">
        <f t="shared" si="507"/>
        <v>500</v>
      </c>
      <c r="AF374" s="157">
        <f t="shared" si="508"/>
        <v>350</v>
      </c>
      <c r="AG374" s="157">
        <f t="shared" si="509"/>
        <v>290</v>
      </c>
      <c r="AH374" s="157">
        <f t="shared" si="510"/>
        <v>220</v>
      </c>
      <c r="AI374" s="160">
        <f>'ĐẤT PNN'!I374-'ĐẤT NN'!O374</f>
        <v>160</v>
      </c>
    </row>
    <row r="375" spans="1:35" ht="110.25" customHeight="1" x14ac:dyDescent="0.25">
      <c r="A375" s="166">
        <f>'ĐẤT PNN'!A375</f>
        <v>369</v>
      </c>
      <c r="B375" s="166" t="str">
        <f>'ĐẤT PNN'!B375</f>
        <v>VT2*0,8</v>
      </c>
      <c r="C375" s="166" t="s">
        <v>498</v>
      </c>
      <c r="D375" s="166" t="s">
        <v>147</v>
      </c>
      <c r="E375" s="166" t="s">
        <v>499</v>
      </c>
      <c r="F375" s="166" t="s">
        <v>497</v>
      </c>
      <c r="G375" s="166" t="str">
        <f t="shared" si="472"/>
        <v>Xã Định QuánTTDQVị trí 1170</v>
      </c>
      <c r="H375" s="166"/>
      <c r="I375" s="166"/>
      <c r="J375" s="194" t="str">
        <f>'ĐẤT PNN'!D375</f>
        <v>Các tuyến đường giao thông không đấu nối trực tiếp và thông ra Đường Ngô Quyền đoạn từ Đường Trần Hưng Đạo đến Đường Cách mạng tháng 8 có hiện trạng là đường nhựa, bê tông xi măng:
- Có bề rộng ≥5m, cách đường giao thông ≤600m.
- Có bề rộng từ ≥3m đến &lt;5m, cách đường giao thông ≤400m.</v>
      </c>
      <c r="K375" s="194"/>
      <c r="L375" s="194"/>
      <c r="M375" s="170">
        <f t="shared" si="561"/>
        <v>150</v>
      </c>
      <c r="N375" s="170">
        <f t="shared" si="562"/>
        <v>140</v>
      </c>
      <c r="O375" s="170">
        <v>380</v>
      </c>
      <c r="P375" s="170">
        <v>350</v>
      </c>
      <c r="Q375" s="182">
        <v>1.1299999999999999</v>
      </c>
      <c r="R375" s="29">
        <f t="shared" si="563"/>
        <v>170</v>
      </c>
      <c r="S375" s="29">
        <f t="shared" si="564"/>
        <v>150</v>
      </c>
      <c r="T375" s="29">
        <f t="shared" si="565"/>
        <v>135</v>
      </c>
      <c r="U375" s="29">
        <f t="shared" si="566"/>
        <v>120</v>
      </c>
      <c r="V375" s="157">
        <f t="shared" si="503"/>
        <v>570</v>
      </c>
      <c r="W375" s="157">
        <f t="shared" si="504"/>
        <v>380</v>
      </c>
      <c r="X375" s="157">
        <f t="shared" si="505"/>
        <v>300</v>
      </c>
      <c r="Y375" s="157">
        <f t="shared" si="506"/>
        <v>220</v>
      </c>
      <c r="Z375" s="17">
        <f>'ĐẤT PNN'!U375</f>
        <v>2</v>
      </c>
      <c r="AA375" s="29">
        <f t="shared" si="567"/>
        <v>150</v>
      </c>
      <c r="AB375" s="29">
        <f t="shared" si="568"/>
        <v>140</v>
      </c>
      <c r="AC375" s="29">
        <f t="shared" si="569"/>
        <v>130</v>
      </c>
      <c r="AD375" s="29">
        <f t="shared" si="570"/>
        <v>120</v>
      </c>
      <c r="AE375" s="157">
        <f t="shared" si="507"/>
        <v>500</v>
      </c>
      <c r="AF375" s="157">
        <f t="shared" si="508"/>
        <v>350</v>
      </c>
      <c r="AG375" s="157">
        <f t="shared" si="509"/>
        <v>290</v>
      </c>
      <c r="AH375" s="157">
        <f t="shared" si="510"/>
        <v>220</v>
      </c>
      <c r="AI375" s="160">
        <f>'ĐẤT PNN'!I375-'ĐẤT NN'!O375</f>
        <v>400</v>
      </c>
    </row>
    <row r="376" spans="1:35" ht="126" customHeight="1" x14ac:dyDescent="0.25">
      <c r="A376" s="166">
        <f>'ĐẤT PNN'!A376</f>
        <v>370</v>
      </c>
      <c r="B376" s="166" t="str">
        <f>'ĐẤT PNN'!B376</f>
        <v>VT3*0,8</v>
      </c>
      <c r="C376" s="166" t="s">
        <v>500</v>
      </c>
      <c r="D376" s="166" t="s">
        <v>147</v>
      </c>
      <c r="E376" s="166" t="s">
        <v>501</v>
      </c>
      <c r="F376" s="166" t="s">
        <v>497</v>
      </c>
      <c r="G376" s="166" t="str">
        <f t="shared" si="472"/>
        <v>Xã Định QuánTTDQVị trí 1170</v>
      </c>
      <c r="H376" s="166"/>
      <c r="I376" s="166"/>
      <c r="J376" s="194" t="str">
        <f>'ĐẤT PNN'!D376</f>
        <v>Các tuyến đường giao thông không đấu nối trực tiếp và thông ra Đường Ngô Quyền đoạn từ Đường Trần Hưng Đạo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K376" s="194"/>
      <c r="L376" s="194"/>
      <c r="M376" s="170">
        <f t="shared" si="561"/>
        <v>135</v>
      </c>
      <c r="N376" s="170">
        <f t="shared" si="562"/>
        <v>130</v>
      </c>
      <c r="O376" s="170">
        <v>300</v>
      </c>
      <c r="P376" s="170">
        <v>290</v>
      </c>
      <c r="Q376" s="182">
        <v>1.1299999999999999</v>
      </c>
      <c r="R376" s="29">
        <f t="shared" si="563"/>
        <v>170</v>
      </c>
      <c r="S376" s="29">
        <f t="shared" si="564"/>
        <v>150</v>
      </c>
      <c r="T376" s="29">
        <f t="shared" si="565"/>
        <v>135</v>
      </c>
      <c r="U376" s="29">
        <f t="shared" si="566"/>
        <v>120</v>
      </c>
      <c r="V376" s="157">
        <f t="shared" si="503"/>
        <v>570</v>
      </c>
      <c r="W376" s="157">
        <f t="shared" si="504"/>
        <v>380</v>
      </c>
      <c r="X376" s="157">
        <f t="shared" si="505"/>
        <v>300</v>
      </c>
      <c r="Y376" s="157">
        <f t="shared" si="506"/>
        <v>220</v>
      </c>
      <c r="Z376" s="17">
        <f>'ĐẤT PNN'!U376</f>
        <v>2</v>
      </c>
      <c r="AA376" s="29">
        <f t="shared" si="567"/>
        <v>150</v>
      </c>
      <c r="AB376" s="29">
        <f t="shared" si="568"/>
        <v>140</v>
      </c>
      <c r="AC376" s="29">
        <f t="shared" si="569"/>
        <v>130</v>
      </c>
      <c r="AD376" s="29">
        <f t="shared" si="570"/>
        <v>120</v>
      </c>
      <c r="AE376" s="157">
        <f t="shared" si="507"/>
        <v>500</v>
      </c>
      <c r="AF376" s="157">
        <f t="shared" si="508"/>
        <v>350</v>
      </c>
      <c r="AG376" s="157">
        <f t="shared" si="509"/>
        <v>290</v>
      </c>
      <c r="AH376" s="157">
        <f t="shared" si="510"/>
        <v>220</v>
      </c>
      <c r="AI376" s="160">
        <f>'ĐẤT PNN'!I376-'ĐẤT NN'!O376</f>
        <v>420</v>
      </c>
    </row>
    <row r="377" spans="1:35" ht="63" customHeight="1" x14ac:dyDescent="0.25">
      <c r="A377" s="166">
        <f>'ĐẤT PNN'!A377</f>
        <v>371</v>
      </c>
      <c r="B377" s="166" t="str">
        <f>'ĐẤT PNN'!B377</f>
        <v>VT4*0,8</v>
      </c>
      <c r="C377" s="166" t="s">
        <v>502</v>
      </c>
      <c r="D377" s="166" t="s">
        <v>147</v>
      </c>
      <c r="E377" s="166" t="s">
        <v>503</v>
      </c>
      <c r="F377" s="166" t="s">
        <v>497</v>
      </c>
      <c r="G377" s="166" t="str">
        <f t="shared" si="472"/>
        <v>Xã Định QuánTTDQVị trí 1170</v>
      </c>
      <c r="H377" s="166"/>
      <c r="I377" s="166"/>
      <c r="J377" s="194" t="str">
        <f>'ĐẤT PNN'!D377</f>
        <v>Các tuyến đường giao thông không đấu nối trực tiếp và thông ra Đường Ngô Quyền đoạn từ Đường Trần Hưng Đạo đến Đường Cách mạng tháng 8 có hiện trạng là đường nhựa, bê tông xi măng:
- Có bề rộng từ ≥3m đến &lt;5m, cách đường giao thông &gt;600m.
- Có bề rộng &lt;3m, cách đường giao thông &gt;200m.</v>
      </c>
      <c r="K377" s="194"/>
      <c r="L377" s="194"/>
      <c r="M377" s="170">
        <f t="shared" si="561"/>
        <v>120</v>
      </c>
      <c r="N377" s="170">
        <f t="shared" si="562"/>
        <v>120</v>
      </c>
      <c r="O377" s="170">
        <v>220</v>
      </c>
      <c r="P377" s="170">
        <v>220</v>
      </c>
      <c r="Q377" s="182">
        <v>1.1299999999999999</v>
      </c>
      <c r="R377" s="29">
        <f t="shared" si="563"/>
        <v>170</v>
      </c>
      <c r="S377" s="29">
        <f t="shared" si="564"/>
        <v>150</v>
      </c>
      <c r="T377" s="29">
        <f t="shared" si="565"/>
        <v>135</v>
      </c>
      <c r="U377" s="29">
        <f t="shared" si="566"/>
        <v>120</v>
      </c>
      <c r="V377" s="157">
        <f t="shared" si="503"/>
        <v>570</v>
      </c>
      <c r="W377" s="157">
        <f t="shared" si="504"/>
        <v>380</v>
      </c>
      <c r="X377" s="157">
        <f t="shared" si="505"/>
        <v>300</v>
      </c>
      <c r="Y377" s="157">
        <f t="shared" si="506"/>
        <v>220</v>
      </c>
      <c r="Z377" s="17">
        <f>'ĐẤT PNN'!U377</f>
        <v>2</v>
      </c>
      <c r="AA377" s="29">
        <f t="shared" si="567"/>
        <v>150</v>
      </c>
      <c r="AB377" s="29">
        <f t="shared" si="568"/>
        <v>140</v>
      </c>
      <c r="AC377" s="29">
        <f t="shared" si="569"/>
        <v>130</v>
      </c>
      <c r="AD377" s="29">
        <f t="shared" si="570"/>
        <v>120</v>
      </c>
      <c r="AE377" s="157">
        <f t="shared" si="507"/>
        <v>500</v>
      </c>
      <c r="AF377" s="157">
        <f t="shared" si="508"/>
        <v>350</v>
      </c>
      <c r="AG377" s="157">
        <f t="shared" si="509"/>
        <v>290</v>
      </c>
      <c r="AH377" s="157">
        <f t="shared" si="510"/>
        <v>220</v>
      </c>
      <c r="AI377" s="160">
        <f>'ĐẤT PNN'!I377-'ĐẤT NN'!O377</f>
        <v>120</v>
      </c>
    </row>
    <row r="378" spans="1:35" ht="47.25" x14ac:dyDescent="0.25">
      <c r="A378" s="166">
        <f>'ĐẤT PNN'!A378</f>
        <v>372</v>
      </c>
      <c r="B378" s="166" t="str">
        <f>'ĐẤT PNN'!B378</f>
        <v>DQ17DT_D1</v>
      </c>
      <c r="C378" s="166" t="s">
        <v>495</v>
      </c>
      <c r="D378" s="166" t="s">
        <v>147</v>
      </c>
      <c r="E378" s="166" t="s">
        <v>496</v>
      </c>
      <c r="F378" s="166" t="s">
        <v>497</v>
      </c>
      <c r="G378" s="166" t="str">
        <f t="shared" si="472"/>
        <v>Xã Định QuánTTDQVị trí 1170</v>
      </c>
      <c r="H378" s="181" t="s">
        <v>483</v>
      </c>
      <c r="I378" s="181" t="s">
        <v>484</v>
      </c>
      <c r="J378" s="167" t="str">
        <f>'ĐẤT PNN'!D378</f>
        <v>Đường Trần Nhân Tông</v>
      </c>
      <c r="K378" s="167" t="str">
        <f>'ĐẤT PNN'!E378</f>
        <v>Đường Nguyễn Trãi</v>
      </c>
      <c r="L378" s="167" t="str">
        <f>'ĐẤT PNN'!F378</f>
        <v>Đường Trần Hưng Đạo</v>
      </c>
      <c r="M378" s="168">
        <f>R378</f>
        <v>170</v>
      </c>
      <c r="N378" s="169">
        <f>AA378</f>
        <v>150</v>
      </c>
      <c r="O378" s="170">
        <v>570</v>
      </c>
      <c r="P378" s="170">
        <v>500</v>
      </c>
      <c r="Q378" s="182">
        <v>1.1499999999999999</v>
      </c>
      <c r="R378" s="73">
        <v>170</v>
      </c>
      <c r="S378" s="73">
        <v>150</v>
      </c>
      <c r="T378" s="73">
        <v>135</v>
      </c>
      <c r="U378" s="73">
        <v>120</v>
      </c>
      <c r="V378" s="157">
        <f t="shared" si="503"/>
        <v>570</v>
      </c>
      <c r="W378" s="157">
        <f t="shared" si="504"/>
        <v>380</v>
      </c>
      <c r="X378" s="157">
        <f t="shared" si="505"/>
        <v>300</v>
      </c>
      <c r="Y378" s="157">
        <f t="shared" si="506"/>
        <v>220</v>
      </c>
      <c r="Z378" s="17"/>
      <c r="AA378" s="136">
        <v>150</v>
      </c>
      <c r="AB378" s="136">
        <v>140</v>
      </c>
      <c r="AC378" s="136">
        <v>130</v>
      </c>
      <c r="AD378" s="136">
        <v>120</v>
      </c>
      <c r="AE378" s="157">
        <f t="shared" si="507"/>
        <v>500</v>
      </c>
      <c r="AF378" s="157">
        <f t="shared" si="508"/>
        <v>350</v>
      </c>
      <c r="AG378" s="157">
        <f t="shared" si="509"/>
        <v>290</v>
      </c>
      <c r="AH378" s="157">
        <f t="shared" si="510"/>
        <v>220</v>
      </c>
      <c r="AI378" s="160">
        <f>'ĐẤT PNN'!I378-'ĐẤT NN'!O378</f>
        <v>1630</v>
      </c>
    </row>
    <row r="379" spans="1:35" ht="110.25" customHeight="1" x14ac:dyDescent="0.25">
      <c r="A379" s="166">
        <f>'ĐẤT PNN'!A379</f>
        <v>373</v>
      </c>
      <c r="B379" s="166" t="str">
        <f>'ĐẤT PNN'!B379</f>
        <v>VT2</v>
      </c>
      <c r="C379" s="166" t="s">
        <v>498</v>
      </c>
      <c r="D379" s="166" t="s">
        <v>147</v>
      </c>
      <c r="E379" s="166" t="s">
        <v>499</v>
      </c>
      <c r="F379" s="166" t="s">
        <v>497</v>
      </c>
      <c r="G379" s="166" t="str">
        <f t="shared" ref="G379:G442" si="571">D379&amp;F379&amp;C$7&amp;$M$7</f>
        <v>Xã Định QuánTTDQVị trí 1170</v>
      </c>
      <c r="H379" s="166"/>
      <c r="I379" s="166"/>
      <c r="J379" s="194" t="str">
        <f>'ĐẤT PNN'!D379</f>
        <v>Các tuyến đường giao thông đấu nối trực tiếp ra Đường Trần Nhân Tông đoạn từ Đường Nguyễn Trãi đến Đường Trần Hưng Đạo có hiện trạng là đường nhựa, bê tông xi măng:
- Có bề rộng ≥5m, cách đường giao thông ≤600m.
- Có bề rộng từ ≥3m đến &lt;5m, cách đường giao thông ≤400m.</v>
      </c>
      <c r="K379" s="194"/>
      <c r="L379" s="194"/>
      <c r="M379" s="170">
        <f t="shared" ref="M379:M384" si="572">IF(B379="VT2",S379,IF(B379="VT3",T379,IF(B379="VT2*0,8",S379,IF(B379="VT3*0,8",T379,U379))))</f>
        <v>150</v>
      </c>
      <c r="N379" s="170">
        <f t="shared" ref="N379:N384" si="573">IF(B379="VT2",AB379,IF(B379="VT3",AC379,IF(B379="VT2*0,8",AB379,IF(B379="VT3*0,8",AC379,AD379))))</f>
        <v>140</v>
      </c>
      <c r="O379" s="170">
        <v>380</v>
      </c>
      <c r="P379" s="170">
        <v>350</v>
      </c>
      <c r="Q379" s="182">
        <v>1.1499999999999999</v>
      </c>
      <c r="R379" s="29">
        <f t="shared" ref="R379:R384" si="574">R378</f>
        <v>170</v>
      </c>
      <c r="S379" s="29">
        <f t="shared" ref="S379:S384" si="575">S378</f>
        <v>150</v>
      </c>
      <c r="T379" s="29">
        <f t="shared" ref="T379:T384" si="576">T378</f>
        <v>135</v>
      </c>
      <c r="U379" s="29">
        <f t="shared" ref="U379:U384" si="577">U378</f>
        <v>120</v>
      </c>
      <c r="V379" s="157">
        <f t="shared" si="503"/>
        <v>570</v>
      </c>
      <c r="W379" s="157">
        <f t="shared" si="504"/>
        <v>380</v>
      </c>
      <c r="X379" s="157">
        <f t="shared" si="505"/>
        <v>300</v>
      </c>
      <c r="Y379" s="157">
        <f t="shared" si="506"/>
        <v>220</v>
      </c>
      <c r="Z379" s="17">
        <f>'ĐẤT PNN'!U379</f>
        <v>2</v>
      </c>
      <c r="AA379" s="29">
        <f t="shared" ref="AA379:AA384" si="578">AA378</f>
        <v>150</v>
      </c>
      <c r="AB379" s="29">
        <f t="shared" ref="AB379:AB384" si="579">AB378</f>
        <v>140</v>
      </c>
      <c r="AC379" s="29">
        <f t="shared" ref="AC379:AC384" si="580">AC378</f>
        <v>130</v>
      </c>
      <c r="AD379" s="29">
        <f t="shared" ref="AD379:AD384" si="581">AD378</f>
        <v>120</v>
      </c>
      <c r="AE379" s="157">
        <f t="shared" si="507"/>
        <v>500</v>
      </c>
      <c r="AF379" s="157">
        <f t="shared" si="508"/>
        <v>350</v>
      </c>
      <c r="AG379" s="157">
        <f t="shared" si="509"/>
        <v>290</v>
      </c>
      <c r="AH379" s="157">
        <f t="shared" si="510"/>
        <v>220</v>
      </c>
      <c r="AI379" s="160">
        <f>'ĐẤT PNN'!I379-'ĐẤT NN'!O379</f>
        <v>620</v>
      </c>
    </row>
    <row r="380" spans="1:35" ht="126" customHeight="1" x14ac:dyDescent="0.25">
      <c r="A380" s="166">
        <f>'ĐẤT PNN'!A380</f>
        <v>374</v>
      </c>
      <c r="B380" s="166" t="str">
        <f>'ĐẤT PNN'!B380</f>
        <v>VT3</v>
      </c>
      <c r="C380" s="166" t="s">
        <v>500</v>
      </c>
      <c r="D380" s="166" t="s">
        <v>147</v>
      </c>
      <c r="E380" s="166" t="s">
        <v>501</v>
      </c>
      <c r="F380" s="166" t="s">
        <v>497</v>
      </c>
      <c r="G380" s="166" t="str">
        <f t="shared" si="571"/>
        <v>Xã Định QuánTTDQVị trí 1170</v>
      </c>
      <c r="H380" s="166"/>
      <c r="I380" s="166"/>
      <c r="J380" s="194" t="str">
        <f>'ĐẤT PNN'!D380</f>
        <v>Các tuyến đường giao thông đấu nối trực tiếp ra Đường Trần Nhân Tông đoạn từ Đường Nguyễn Trãi đến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v>
      </c>
      <c r="K380" s="194"/>
      <c r="L380" s="194"/>
      <c r="M380" s="170">
        <f t="shared" si="572"/>
        <v>135</v>
      </c>
      <c r="N380" s="170">
        <f t="shared" si="573"/>
        <v>130</v>
      </c>
      <c r="O380" s="170">
        <v>300</v>
      </c>
      <c r="P380" s="170">
        <v>290</v>
      </c>
      <c r="Q380" s="182">
        <v>1.1499999999999999</v>
      </c>
      <c r="R380" s="29">
        <f t="shared" si="574"/>
        <v>170</v>
      </c>
      <c r="S380" s="29">
        <f t="shared" si="575"/>
        <v>150</v>
      </c>
      <c r="T380" s="29">
        <f t="shared" si="576"/>
        <v>135</v>
      </c>
      <c r="U380" s="29">
        <f t="shared" si="577"/>
        <v>120</v>
      </c>
      <c r="V380" s="157">
        <f t="shared" si="503"/>
        <v>570</v>
      </c>
      <c r="W380" s="157">
        <f t="shared" si="504"/>
        <v>380</v>
      </c>
      <c r="X380" s="157">
        <f t="shared" si="505"/>
        <v>300</v>
      </c>
      <c r="Y380" s="157">
        <f t="shared" si="506"/>
        <v>220</v>
      </c>
      <c r="Z380" s="17">
        <f>'ĐẤT PNN'!U380</f>
        <v>2</v>
      </c>
      <c r="AA380" s="29">
        <f t="shared" si="578"/>
        <v>150</v>
      </c>
      <c r="AB380" s="29">
        <f t="shared" si="579"/>
        <v>140</v>
      </c>
      <c r="AC380" s="29">
        <f t="shared" si="580"/>
        <v>130</v>
      </c>
      <c r="AD380" s="29">
        <f t="shared" si="581"/>
        <v>120</v>
      </c>
      <c r="AE380" s="157">
        <f t="shared" si="507"/>
        <v>500</v>
      </c>
      <c r="AF380" s="157">
        <f t="shared" si="508"/>
        <v>350</v>
      </c>
      <c r="AG380" s="157">
        <f t="shared" si="509"/>
        <v>290</v>
      </c>
      <c r="AH380" s="157">
        <f t="shared" si="510"/>
        <v>220</v>
      </c>
      <c r="AI380" s="160">
        <f>'ĐẤT PNN'!I380-'ĐẤT NN'!O380</f>
        <v>420</v>
      </c>
    </row>
    <row r="381" spans="1:35" ht="78.75" customHeight="1" x14ac:dyDescent="0.25">
      <c r="A381" s="166">
        <f>'ĐẤT PNN'!A381</f>
        <v>375</v>
      </c>
      <c r="B381" s="166" t="str">
        <f>'ĐẤT PNN'!B381</f>
        <v>VT4</v>
      </c>
      <c r="C381" s="166" t="s">
        <v>502</v>
      </c>
      <c r="D381" s="166" t="s">
        <v>147</v>
      </c>
      <c r="E381" s="166" t="s">
        <v>503</v>
      </c>
      <c r="F381" s="166" t="s">
        <v>497</v>
      </c>
      <c r="G381" s="166" t="str">
        <f t="shared" si="571"/>
        <v>Xã Định QuánTTDQVị trí 1170</v>
      </c>
      <c r="H381" s="166"/>
      <c r="I381" s="166"/>
      <c r="J381" s="194" t="str">
        <f>'ĐẤT PNN'!D381</f>
        <v>Các tuyến đường giao thông đấu nối trực tiếp ra Đường Trần Nhân Tông đoạn từ Đường Nguyễn Trãi đến Đường Trần Hưng Đạo có hiện trạng là đường nhựa, bê tông xi măng:
- Có bề rộng từ ≥3m đến &lt;5m, cách đường giao thông &gt;600m.
- Có bề rộng &lt;3m, cách đường giao thông &gt;200m.</v>
      </c>
      <c r="K381" s="194"/>
      <c r="L381" s="194"/>
      <c r="M381" s="170">
        <f t="shared" si="572"/>
        <v>120</v>
      </c>
      <c r="N381" s="170">
        <f t="shared" si="573"/>
        <v>120</v>
      </c>
      <c r="O381" s="170">
        <v>220</v>
      </c>
      <c r="P381" s="170">
        <v>220</v>
      </c>
      <c r="Q381" s="182">
        <v>1.1499999999999999</v>
      </c>
      <c r="R381" s="29">
        <f t="shared" si="574"/>
        <v>170</v>
      </c>
      <c r="S381" s="29">
        <f t="shared" si="575"/>
        <v>150</v>
      </c>
      <c r="T381" s="29">
        <f t="shared" si="576"/>
        <v>135</v>
      </c>
      <c r="U381" s="29">
        <f t="shared" si="577"/>
        <v>120</v>
      </c>
      <c r="V381" s="157">
        <f t="shared" si="503"/>
        <v>570</v>
      </c>
      <c r="W381" s="157">
        <f t="shared" si="504"/>
        <v>380</v>
      </c>
      <c r="X381" s="157">
        <f t="shared" si="505"/>
        <v>300</v>
      </c>
      <c r="Y381" s="157">
        <f t="shared" si="506"/>
        <v>220</v>
      </c>
      <c r="Z381" s="17">
        <f>'ĐẤT PNN'!U381</f>
        <v>2</v>
      </c>
      <c r="AA381" s="29">
        <f t="shared" si="578"/>
        <v>150</v>
      </c>
      <c r="AB381" s="29">
        <f t="shared" si="579"/>
        <v>140</v>
      </c>
      <c r="AC381" s="29">
        <f t="shared" si="580"/>
        <v>130</v>
      </c>
      <c r="AD381" s="29">
        <f t="shared" si="581"/>
        <v>120</v>
      </c>
      <c r="AE381" s="157">
        <f t="shared" si="507"/>
        <v>500</v>
      </c>
      <c r="AF381" s="157">
        <f t="shared" si="508"/>
        <v>350</v>
      </c>
      <c r="AG381" s="157">
        <f t="shared" si="509"/>
        <v>290</v>
      </c>
      <c r="AH381" s="157">
        <f t="shared" si="510"/>
        <v>220</v>
      </c>
      <c r="AI381" s="160">
        <f>'ĐẤT PNN'!I381-'ĐẤT NN'!O381</f>
        <v>130</v>
      </c>
    </row>
    <row r="382" spans="1:35" ht="110.25" customHeight="1" x14ac:dyDescent="0.25">
      <c r="A382" s="166">
        <f>'ĐẤT PNN'!A382</f>
        <v>376</v>
      </c>
      <c r="B382" s="166" t="str">
        <f>'ĐẤT PNN'!B382</f>
        <v>VT2*0,8</v>
      </c>
      <c r="C382" s="166" t="s">
        <v>498</v>
      </c>
      <c r="D382" s="166" t="s">
        <v>147</v>
      </c>
      <c r="E382" s="166" t="s">
        <v>499</v>
      </c>
      <c r="F382" s="166" t="s">
        <v>497</v>
      </c>
      <c r="G382" s="166" t="str">
        <f t="shared" si="571"/>
        <v>Xã Định QuánTTDQVị trí 1170</v>
      </c>
      <c r="H382" s="166"/>
      <c r="I382" s="166"/>
      <c r="J382" s="194" t="str">
        <f>'ĐẤT PNN'!D382</f>
        <v>Các tuyến đường giao thông không đấu nối trực tiếp và thông ra Đường Trần Nhân Tông đoạn từ Đường Nguyễn Trãi đến Đường Trần Hưng Đạo có hiện trạng là đường nhựa, bê tông xi măng:
- Có bề rộng ≥5m, cách đường giao thông ≤600m.
- Có bề rộng từ ≥3m đến &lt;5m, cách đường giao thông ≤400m.</v>
      </c>
      <c r="K382" s="194"/>
      <c r="L382" s="194"/>
      <c r="M382" s="170">
        <f t="shared" si="572"/>
        <v>150</v>
      </c>
      <c r="N382" s="170">
        <f t="shared" si="573"/>
        <v>140</v>
      </c>
      <c r="O382" s="170">
        <v>380</v>
      </c>
      <c r="P382" s="170">
        <v>350</v>
      </c>
      <c r="Q382" s="182">
        <v>1.1499999999999999</v>
      </c>
      <c r="R382" s="29">
        <f t="shared" si="574"/>
        <v>170</v>
      </c>
      <c r="S382" s="29">
        <f t="shared" si="575"/>
        <v>150</v>
      </c>
      <c r="T382" s="29">
        <f t="shared" si="576"/>
        <v>135</v>
      </c>
      <c r="U382" s="29">
        <f t="shared" si="577"/>
        <v>120</v>
      </c>
      <c r="V382" s="157">
        <f t="shared" si="503"/>
        <v>570</v>
      </c>
      <c r="W382" s="157">
        <f t="shared" si="504"/>
        <v>380</v>
      </c>
      <c r="X382" s="157">
        <f t="shared" si="505"/>
        <v>300</v>
      </c>
      <c r="Y382" s="157">
        <f t="shared" si="506"/>
        <v>220</v>
      </c>
      <c r="Z382" s="17">
        <f>'ĐẤT PNN'!U382</f>
        <v>2</v>
      </c>
      <c r="AA382" s="29">
        <f t="shared" si="578"/>
        <v>150</v>
      </c>
      <c r="AB382" s="29">
        <f t="shared" si="579"/>
        <v>140</v>
      </c>
      <c r="AC382" s="29">
        <f t="shared" si="580"/>
        <v>130</v>
      </c>
      <c r="AD382" s="29">
        <f t="shared" si="581"/>
        <v>120</v>
      </c>
      <c r="AE382" s="157">
        <f t="shared" si="507"/>
        <v>500</v>
      </c>
      <c r="AF382" s="157">
        <f t="shared" si="508"/>
        <v>350</v>
      </c>
      <c r="AG382" s="157">
        <f t="shared" si="509"/>
        <v>290</v>
      </c>
      <c r="AH382" s="157">
        <f t="shared" si="510"/>
        <v>220</v>
      </c>
      <c r="AI382" s="160">
        <f>'ĐẤT PNN'!I382-'ĐẤT NN'!O382</f>
        <v>520</v>
      </c>
    </row>
    <row r="383" spans="1:35" ht="126" customHeight="1" x14ac:dyDescent="0.25">
      <c r="A383" s="166">
        <f>'ĐẤT PNN'!A383</f>
        <v>377</v>
      </c>
      <c r="B383" s="166" t="str">
        <f>'ĐẤT PNN'!B383</f>
        <v>VT3*0,8</v>
      </c>
      <c r="C383" s="166" t="s">
        <v>500</v>
      </c>
      <c r="D383" s="166" t="s">
        <v>147</v>
      </c>
      <c r="E383" s="166" t="s">
        <v>501</v>
      </c>
      <c r="F383" s="166" t="s">
        <v>497</v>
      </c>
      <c r="G383" s="166" t="str">
        <f t="shared" si="571"/>
        <v>Xã Định QuánTTDQVị trí 1170</v>
      </c>
      <c r="H383" s="166"/>
      <c r="I383" s="166"/>
      <c r="J383" s="194" t="str">
        <f>'ĐẤT PNN'!D383</f>
        <v>Các tuyến đường giao thông không đấu nối trực tiếp và thông ra Đường Trần Nhân Tông đoạn từ Đường Nguyễn Trãi đến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v>
      </c>
      <c r="K383" s="194"/>
      <c r="L383" s="194"/>
      <c r="M383" s="170">
        <f t="shared" si="572"/>
        <v>135</v>
      </c>
      <c r="N383" s="170">
        <f t="shared" si="573"/>
        <v>130</v>
      </c>
      <c r="O383" s="170">
        <v>300</v>
      </c>
      <c r="P383" s="170">
        <v>290</v>
      </c>
      <c r="Q383" s="182">
        <v>1.1499999999999999</v>
      </c>
      <c r="R383" s="29">
        <f t="shared" si="574"/>
        <v>170</v>
      </c>
      <c r="S383" s="29">
        <f t="shared" si="575"/>
        <v>150</v>
      </c>
      <c r="T383" s="29">
        <f t="shared" si="576"/>
        <v>135</v>
      </c>
      <c r="U383" s="29">
        <f t="shared" si="577"/>
        <v>120</v>
      </c>
      <c r="V383" s="157">
        <f t="shared" si="503"/>
        <v>570</v>
      </c>
      <c r="W383" s="157">
        <f t="shared" si="504"/>
        <v>380</v>
      </c>
      <c r="X383" s="157">
        <f t="shared" si="505"/>
        <v>300</v>
      </c>
      <c r="Y383" s="157">
        <f t="shared" si="506"/>
        <v>220</v>
      </c>
      <c r="Z383" s="17">
        <f>'ĐẤT PNN'!U383</f>
        <v>2</v>
      </c>
      <c r="AA383" s="29">
        <f t="shared" si="578"/>
        <v>150</v>
      </c>
      <c r="AB383" s="29">
        <f t="shared" si="579"/>
        <v>140</v>
      </c>
      <c r="AC383" s="29">
        <f t="shared" si="580"/>
        <v>130</v>
      </c>
      <c r="AD383" s="29">
        <f t="shared" si="581"/>
        <v>120</v>
      </c>
      <c r="AE383" s="157">
        <f t="shared" si="507"/>
        <v>500</v>
      </c>
      <c r="AF383" s="157">
        <f t="shared" si="508"/>
        <v>350</v>
      </c>
      <c r="AG383" s="157">
        <f t="shared" si="509"/>
        <v>290</v>
      </c>
      <c r="AH383" s="157">
        <f t="shared" si="510"/>
        <v>220</v>
      </c>
      <c r="AI383" s="160">
        <f>'ĐẤT PNN'!I383-'ĐẤT NN'!O383</f>
        <v>360</v>
      </c>
    </row>
    <row r="384" spans="1:35" ht="78.75" customHeight="1" x14ac:dyDescent="0.25">
      <c r="A384" s="166">
        <f>'ĐẤT PNN'!A384</f>
        <v>378</v>
      </c>
      <c r="B384" s="166" t="str">
        <f>'ĐẤT PNN'!B384</f>
        <v>VT4*0,8</v>
      </c>
      <c r="C384" s="166" t="s">
        <v>502</v>
      </c>
      <c r="D384" s="166" t="s">
        <v>147</v>
      </c>
      <c r="E384" s="166" t="s">
        <v>503</v>
      </c>
      <c r="F384" s="166" t="s">
        <v>497</v>
      </c>
      <c r="G384" s="166" t="str">
        <f t="shared" si="571"/>
        <v>Xã Định QuánTTDQVị trí 1170</v>
      </c>
      <c r="H384" s="166"/>
      <c r="I384" s="166"/>
      <c r="J384" s="194" t="str">
        <f>'ĐẤT PNN'!D384</f>
        <v>Các tuyến đường giao thông không đấu nối trực tiếp và thông ra Đường Trần Nhân Tông đoạn từ Đường Nguyễn Trãi đến Đường Trần Hưng Đạo có hiện trạng là đường nhựa, bê tông xi măng:
- Có bề rộng từ ≥3m đến &lt;5m, cách đường giao thông &gt;600m.
- Có bề rộng &lt;3m, cách đường giao thông &gt;200m.</v>
      </c>
      <c r="K384" s="194"/>
      <c r="L384" s="194"/>
      <c r="M384" s="170">
        <f t="shared" si="572"/>
        <v>120</v>
      </c>
      <c r="N384" s="170">
        <f t="shared" si="573"/>
        <v>120</v>
      </c>
      <c r="O384" s="170">
        <v>220</v>
      </c>
      <c r="P384" s="170">
        <v>220</v>
      </c>
      <c r="Q384" s="182">
        <v>1.1499999999999999</v>
      </c>
      <c r="R384" s="29">
        <f t="shared" si="574"/>
        <v>170</v>
      </c>
      <c r="S384" s="29">
        <f t="shared" si="575"/>
        <v>150</v>
      </c>
      <c r="T384" s="29">
        <f t="shared" si="576"/>
        <v>135</v>
      </c>
      <c r="U384" s="29">
        <f t="shared" si="577"/>
        <v>120</v>
      </c>
      <c r="V384" s="157">
        <f t="shared" si="503"/>
        <v>570</v>
      </c>
      <c r="W384" s="157">
        <f t="shared" si="504"/>
        <v>380</v>
      </c>
      <c r="X384" s="157">
        <f t="shared" si="505"/>
        <v>300</v>
      </c>
      <c r="Y384" s="157">
        <f t="shared" si="506"/>
        <v>220</v>
      </c>
      <c r="Z384" s="17">
        <f>'ĐẤT PNN'!U384</f>
        <v>2</v>
      </c>
      <c r="AA384" s="29">
        <f t="shared" si="578"/>
        <v>150</v>
      </c>
      <c r="AB384" s="29">
        <f t="shared" si="579"/>
        <v>140</v>
      </c>
      <c r="AC384" s="29">
        <f t="shared" si="580"/>
        <v>130</v>
      </c>
      <c r="AD384" s="29">
        <f t="shared" si="581"/>
        <v>120</v>
      </c>
      <c r="AE384" s="157">
        <f t="shared" si="507"/>
        <v>500</v>
      </c>
      <c r="AF384" s="157">
        <f t="shared" si="508"/>
        <v>350</v>
      </c>
      <c r="AG384" s="157">
        <f t="shared" si="509"/>
        <v>290</v>
      </c>
      <c r="AH384" s="157">
        <f t="shared" si="510"/>
        <v>220</v>
      </c>
      <c r="AI384" s="160">
        <f>'ĐẤT PNN'!I384-'ĐẤT NN'!O384</f>
        <v>90</v>
      </c>
    </row>
    <row r="385" spans="1:35" ht="47.25" x14ac:dyDescent="0.25">
      <c r="A385" s="166">
        <f>'ĐẤT PNN'!A385</f>
        <v>379</v>
      </c>
      <c r="B385" s="166" t="str">
        <f>'ĐẤT PNN'!B385</f>
        <v>DQ17DT_D2</v>
      </c>
      <c r="C385" s="166" t="s">
        <v>495</v>
      </c>
      <c r="D385" s="166" t="s">
        <v>147</v>
      </c>
      <c r="E385" s="166" t="s">
        <v>496</v>
      </c>
      <c r="F385" s="166" t="s">
        <v>497</v>
      </c>
      <c r="G385" s="166" t="str">
        <f t="shared" si="571"/>
        <v>Xã Định QuánTTDQVị trí 1170</v>
      </c>
      <c r="H385" s="181" t="s">
        <v>483</v>
      </c>
      <c r="I385" s="181" t="s">
        <v>484</v>
      </c>
      <c r="J385" s="167" t="str">
        <f>'ĐẤT PNN'!D385</f>
        <v>Đường Trần Nhân Tông</v>
      </c>
      <c r="K385" s="167" t="str">
        <f>'ĐẤT PNN'!E385</f>
        <v>Đường Trần Hưng Đạo</v>
      </c>
      <c r="L385" s="167" t="str">
        <f>'ĐẤT PNN'!F385</f>
        <v>Hết ranh thửa đất số 199, tờ BĐĐC số 7, xã Định Quán</v>
      </c>
      <c r="M385" s="168">
        <f>R385</f>
        <v>170</v>
      </c>
      <c r="N385" s="169">
        <f>AA385</f>
        <v>150</v>
      </c>
      <c r="O385" s="170">
        <v>570</v>
      </c>
      <c r="P385" s="170">
        <v>500</v>
      </c>
      <c r="Q385" s="182">
        <v>1.1499999999999999</v>
      </c>
      <c r="R385" s="73">
        <v>170</v>
      </c>
      <c r="S385" s="73">
        <v>150</v>
      </c>
      <c r="T385" s="73">
        <v>135</v>
      </c>
      <c r="U385" s="73">
        <v>120</v>
      </c>
      <c r="V385" s="157">
        <f t="shared" si="503"/>
        <v>570</v>
      </c>
      <c r="W385" s="157">
        <f t="shared" si="504"/>
        <v>380</v>
      </c>
      <c r="X385" s="157">
        <f t="shared" si="505"/>
        <v>300</v>
      </c>
      <c r="Y385" s="157">
        <f t="shared" si="506"/>
        <v>220</v>
      </c>
      <c r="Z385" s="17"/>
      <c r="AA385" s="136">
        <v>150</v>
      </c>
      <c r="AB385" s="136">
        <v>140</v>
      </c>
      <c r="AC385" s="136">
        <v>130</v>
      </c>
      <c r="AD385" s="136">
        <v>120</v>
      </c>
      <c r="AE385" s="157">
        <f t="shared" si="507"/>
        <v>500</v>
      </c>
      <c r="AF385" s="157">
        <f t="shared" si="508"/>
        <v>350</v>
      </c>
      <c r="AG385" s="157">
        <f t="shared" si="509"/>
        <v>290</v>
      </c>
      <c r="AH385" s="157">
        <f t="shared" si="510"/>
        <v>220</v>
      </c>
      <c r="AI385" s="160">
        <f>'ĐẤT PNN'!I385-'ĐẤT NN'!O385</f>
        <v>1030</v>
      </c>
    </row>
    <row r="386" spans="1:35" ht="110.25" customHeight="1" x14ac:dyDescent="0.25">
      <c r="A386" s="166">
        <f>'ĐẤT PNN'!A386</f>
        <v>380</v>
      </c>
      <c r="B386" s="166" t="str">
        <f>'ĐẤT PNN'!B386</f>
        <v>VT2</v>
      </c>
      <c r="C386" s="166" t="s">
        <v>498</v>
      </c>
      <c r="D386" s="166" t="s">
        <v>147</v>
      </c>
      <c r="E386" s="166" t="s">
        <v>499</v>
      </c>
      <c r="F386" s="166" t="s">
        <v>497</v>
      </c>
      <c r="G386" s="166" t="str">
        <f t="shared" si="571"/>
        <v>Xã Định QuánTTDQVị trí 1170</v>
      </c>
      <c r="H386" s="166"/>
      <c r="I386" s="166"/>
      <c r="J386" s="194" t="str">
        <f>'ĐẤT PNN'!D386</f>
        <v>Các tuyến đường giao thông đấu nối trực tiếp ra Đường Trần Nhân Tông đoạn từ Đường Trần Hưng Đạo đến Hết ranh thửa đất số 199, tờ BĐĐC số 7, xã Định Quán có hiện trạng là đường nhựa, bê tông xi măng:
- Có bề rộng ≥5m, cách đường giao thông ≤600m.
- Có bề rộng từ ≥3m đến &lt;5m, cách đường giao thông ≤400m.</v>
      </c>
      <c r="K386" s="194"/>
      <c r="L386" s="194"/>
      <c r="M386" s="170">
        <f t="shared" ref="M386:M391" si="582">IF(B386="VT2",S386,IF(B386="VT3",T386,IF(B386="VT2*0,8",S386,IF(B386="VT3*0,8",T386,U386))))</f>
        <v>150</v>
      </c>
      <c r="N386" s="170">
        <f t="shared" ref="N386:N391" si="583">IF(B386="VT2",AB386,IF(B386="VT3",AC386,IF(B386="VT2*0,8",AB386,IF(B386="VT3*0,8",AC386,AD386))))</f>
        <v>140</v>
      </c>
      <c r="O386" s="170">
        <v>380</v>
      </c>
      <c r="P386" s="170">
        <v>350</v>
      </c>
      <c r="Q386" s="182">
        <v>1.1499999999999999</v>
      </c>
      <c r="R386" s="29">
        <f t="shared" ref="R386:R391" si="584">R385</f>
        <v>170</v>
      </c>
      <c r="S386" s="29">
        <f t="shared" ref="S386:S391" si="585">S385</f>
        <v>150</v>
      </c>
      <c r="T386" s="29">
        <f t="shared" ref="T386:T391" si="586">T385</f>
        <v>135</v>
      </c>
      <c r="U386" s="29">
        <f t="shared" ref="U386:U391" si="587">U385</f>
        <v>120</v>
      </c>
      <c r="V386" s="157">
        <f t="shared" si="503"/>
        <v>570</v>
      </c>
      <c r="W386" s="157">
        <f t="shared" si="504"/>
        <v>380</v>
      </c>
      <c r="X386" s="157">
        <f t="shared" si="505"/>
        <v>300</v>
      </c>
      <c r="Y386" s="157">
        <f t="shared" si="506"/>
        <v>220</v>
      </c>
      <c r="Z386" s="17">
        <f>'ĐẤT PNN'!U386</f>
        <v>2</v>
      </c>
      <c r="AA386" s="29">
        <f t="shared" ref="AA386:AA391" si="588">AA385</f>
        <v>150</v>
      </c>
      <c r="AB386" s="29">
        <f t="shared" ref="AB386:AB391" si="589">AB385</f>
        <v>140</v>
      </c>
      <c r="AC386" s="29">
        <f t="shared" ref="AC386:AC391" si="590">AC385</f>
        <v>130</v>
      </c>
      <c r="AD386" s="29">
        <f t="shared" ref="AD386:AD391" si="591">AD385</f>
        <v>120</v>
      </c>
      <c r="AE386" s="157">
        <f t="shared" si="507"/>
        <v>500</v>
      </c>
      <c r="AF386" s="157">
        <f t="shared" si="508"/>
        <v>350</v>
      </c>
      <c r="AG386" s="157">
        <f t="shared" si="509"/>
        <v>290</v>
      </c>
      <c r="AH386" s="157">
        <f t="shared" si="510"/>
        <v>220</v>
      </c>
      <c r="AI386" s="160">
        <f>'ĐẤT PNN'!I386-'ĐẤT NN'!O386</f>
        <v>400</v>
      </c>
    </row>
    <row r="387" spans="1:35" ht="126" customHeight="1" x14ac:dyDescent="0.25">
      <c r="A387" s="166">
        <f>'ĐẤT PNN'!A387</f>
        <v>381</v>
      </c>
      <c r="B387" s="166" t="str">
        <f>'ĐẤT PNN'!B387</f>
        <v>VT3</v>
      </c>
      <c r="C387" s="166" t="s">
        <v>500</v>
      </c>
      <c r="D387" s="166" t="s">
        <v>147</v>
      </c>
      <c r="E387" s="166" t="s">
        <v>501</v>
      </c>
      <c r="F387" s="166" t="s">
        <v>497</v>
      </c>
      <c r="G387" s="166" t="str">
        <f t="shared" si="571"/>
        <v>Xã Định QuánTTDQVị trí 1170</v>
      </c>
      <c r="H387" s="166"/>
      <c r="I387" s="166"/>
      <c r="J387" s="194" t="str">
        <f>'ĐẤT PNN'!D387</f>
        <v>Các tuyến đường giao thông đấu nối trực tiếp ra Đường Trần Nhân Tông đoạn từ Đường Trần Hưng Đạo đến Hết ranh thửa đất số 199, tờ BĐĐC số 7,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387" s="194"/>
      <c r="L387" s="194"/>
      <c r="M387" s="170">
        <f t="shared" si="582"/>
        <v>135</v>
      </c>
      <c r="N387" s="170">
        <f t="shared" si="583"/>
        <v>130</v>
      </c>
      <c r="O387" s="170">
        <v>300</v>
      </c>
      <c r="P387" s="170">
        <v>290</v>
      </c>
      <c r="Q387" s="182">
        <v>1.1499999999999999</v>
      </c>
      <c r="R387" s="29">
        <f t="shared" si="584"/>
        <v>170</v>
      </c>
      <c r="S387" s="29">
        <f t="shared" si="585"/>
        <v>150</v>
      </c>
      <c r="T387" s="29">
        <f t="shared" si="586"/>
        <v>135</v>
      </c>
      <c r="U387" s="29">
        <f t="shared" si="587"/>
        <v>120</v>
      </c>
      <c r="V387" s="157">
        <f t="shared" si="503"/>
        <v>570</v>
      </c>
      <c r="W387" s="157">
        <f t="shared" si="504"/>
        <v>380</v>
      </c>
      <c r="X387" s="157">
        <f t="shared" si="505"/>
        <v>300</v>
      </c>
      <c r="Y387" s="157">
        <f t="shared" si="506"/>
        <v>220</v>
      </c>
      <c r="Z387" s="17">
        <f>'ĐẤT PNN'!U387</f>
        <v>2</v>
      </c>
      <c r="AA387" s="29">
        <f t="shared" si="588"/>
        <v>150</v>
      </c>
      <c r="AB387" s="29">
        <f t="shared" si="589"/>
        <v>140</v>
      </c>
      <c r="AC387" s="29">
        <f t="shared" si="590"/>
        <v>130</v>
      </c>
      <c r="AD387" s="29">
        <f t="shared" si="591"/>
        <v>120</v>
      </c>
      <c r="AE387" s="157">
        <f t="shared" si="507"/>
        <v>500</v>
      </c>
      <c r="AF387" s="157">
        <f t="shared" si="508"/>
        <v>350</v>
      </c>
      <c r="AG387" s="157">
        <f t="shared" si="509"/>
        <v>290</v>
      </c>
      <c r="AH387" s="157">
        <f t="shared" si="510"/>
        <v>220</v>
      </c>
      <c r="AI387" s="160">
        <f>'ĐẤT PNN'!I387-'ĐẤT NN'!O387</f>
        <v>300</v>
      </c>
    </row>
    <row r="388" spans="1:35" ht="78.75" customHeight="1" x14ac:dyDescent="0.25">
      <c r="A388" s="166">
        <f>'ĐẤT PNN'!A388</f>
        <v>382</v>
      </c>
      <c r="B388" s="166" t="str">
        <f>'ĐẤT PNN'!B388</f>
        <v>VT4</v>
      </c>
      <c r="C388" s="166" t="s">
        <v>502</v>
      </c>
      <c r="D388" s="166" t="s">
        <v>147</v>
      </c>
      <c r="E388" s="166" t="s">
        <v>503</v>
      </c>
      <c r="F388" s="166" t="s">
        <v>497</v>
      </c>
      <c r="G388" s="166" t="str">
        <f t="shared" si="571"/>
        <v>Xã Định QuánTTDQVị trí 1170</v>
      </c>
      <c r="H388" s="166"/>
      <c r="I388" s="166"/>
      <c r="J388" s="194" t="str">
        <f>'ĐẤT PNN'!D388</f>
        <v>Các tuyến đường giao thông đấu nối trực tiếp ra Đường Trần Nhân Tông đoạn từ Đường Trần Hưng Đạo đến Hết ranh thửa đất số 199, tờ BĐĐC số 7, xã Định Quán có hiện trạng là đường nhựa, bê tông xi măng:
- Có bề rộng từ ≥3m đến &lt;5m, cách đường giao thông &gt;600m.
- Có bề rộng &lt;3m, cách đường giao thông &gt;200m.</v>
      </c>
      <c r="K388" s="194"/>
      <c r="L388" s="194"/>
      <c r="M388" s="170">
        <f t="shared" si="582"/>
        <v>120</v>
      </c>
      <c r="N388" s="170">
        <f t="shared" si="583"/>
        <v>120</v>
      </c>
      <c r="O388" s="170">
        <v>220</v>
      </c>
      <c r="P388" s="170">
        <v>220</v>
      </c>
      <c r="Q388" s="182">
        <v>1.1499999999999999</v>
      </c>
      <c r="R388" s="29">
        <f t="shared" si="584"/>
        <v>170</v>
      </c>
      <c r="S388" s="29">
        <f t="shared" si="585"/>
        <v>150</v>
      </c>
      <c r="T388" s="29">
        <f t="shared" si="586"/>
        <v>135</v>
      </c>
      <c r="U388" s="29">
        <f t="shared" si="587"/>
        <v>120</v>
      </c>
      <c r="V388" s="157">
        <f t="shared" si="503"/>
        <v>570</v>
      </c>
      <c r="W388" s="157">
        <f t="shared" si="504"/>
        <v>380</v>
      </c>
      <c r="X388" s="157">
        <f t="shared" si="505"/>
        <v>300</v>
      </c>
      <c r="Y388" s="157">
        <f t="shared" si="506"/>
        <v>220</v>
      </c>
      <c r="Z388" s="17">
        <f>'ĐẤT PNN'!U388</f>
        <v>2</v>
      </c>
      <c r="AA388" s="29">
        <f t="shared" si="588"/>
        <v>150</v>
      </c>
      <c r="AB388" s="29">
        <f t="shared" si="589"/>
        <v>140</v>
      </c>
      <c r="AC388" s="29">
        <f t="shared" si="590"/>
        <v>130</v>
      </c>
      <c r="AD388" s="29">
        <f t="shared" si="591"/>
        <v>120</v>
      </c>
      <c r="AE388" s="157">
        <f t="shared" si="507"/>
        <v>500</v>
      </c>
      <c r="AF388" s="157">
        <f t="shared" si="508"/>
        <v>350</v>
      </c>
      <c r="AG388" s="157">
        <f t="shared" si="509"/>
        <v>290</v>
      </c>
      <c r="AH388" s="157">
        <f t="shared" si="510"/>
        <v>220</v>
      </c>
      <c r="AI388" s="160">
        <f>'ĐẤT PNN'!I388-'ĐẤT NN'!O388</f>
        <v>130</v>
      </c>
    </row>
    <row r="389" spans="1:35" ht="126" customHeight="1" x14ac:dyDescent="0.25">
      <c r="A389" s="166">
        <f>'ĐẤT PNN'!A389</f>
        <v>383</v>
      </c>
      <c r="B389" s="166" t="str">
        <f>'ĐẤT PNN'!B389</f>
        <v>VT2*0,8</v>
      </c>
      <c r="C389" s="166" t="s">
        <v>498</v>
      </c>
      <c r="D389" s="166" t="s">
        <v>147</v>
      </c>
      <c r="E389" s="166" t="s">
        <v>499</v>
      </c>
      <c r="F389" s="166" t="s">
        <v>497</v>
      </c>
      <c r="G389" s="166" t="str">
        <f t="shared" si="571"/>
        <v>Xã Định QuánTTDQVị trí 1170</v>
      </c>
      <c r="H389" s="166"/>
      <c r="I389" s="166"/>
      <c r="J389" s="194" t="str">
        <f>'ĐẤT PNN'!D389</f>
        <v>Các tuyến đường giao thông không đấu nối trực tiếp và thông ra Đường Trần Nhân Tông đoạn từ Đường Trần Hưng Đạo đến Hết ranh thửa đất số 199, tờ BĐĐC số 7, xã Định Quán có hiện trạng là đường nhựa, bê tông xi măng:
- Có bề rộng ≥5m, cách đường giao thông ≤600m.
- Có bề rộng từ ≥3m đến &lt;5m, cách đường giao thông ≤400m.</v>
      </c>
      <c r="K389" s="194"/>
      <c r="L389" s="194"/>
      <c r="M389" s="170">
        <f t="shared" si="582"/>
        <v>150</v>
      </c>
      <c r="N389" s="170">
        <f t="shared" si="583"/>
        <v>140</v>
      </c>
      <c r="O389" s="170">
        <v>380</v>
      </c>
      <c r="P389" s="170">
        <v>350</v>
      </c>
      <c r="Q389" s="182">
        <v>1.1499999999999999</v>
      </c>
      <c r="R389" s="29">
        <f t="shared" si="584"/>
        <v>170</v>
      </c>
      <c r="S389" s="29">
        <f t="shared" si="585"/>
        <v>150</v>
      </c>
      <c r="T389" s="29">
        <f t="shared" si="586"/>
        <v>135</v>
      </c>
      <c r="U389" s="29">
        <f t="shared" si="587"/>
        <v>120</v>
      </c>
      <c r="V389" s="157">
        <f t="shared" si="503"/>
        <v>570</v>
      </c>
      <c r="W389" s="157">
        <f t="shared" si="504"/>
        <v>380</v>
      </c>
      <c r="X389" s="157">
        <f t="shared" si="505"/>
        <v>300</v>
      </c>
      <c r="Y389" s="157">
        <f t="shared" si="506"/>
        <v>220</v>
      </c>
      <c r="Z389" s="17">
        <f>'ĐẤT PNN'!U389</f>
        <v>2</v>
      </c>
      <c r="AA389" s="29">
        <f t="shared" si="588"/>
        <v>150</v>
      </c>
      <c r="AB389" s="29">
        <f t="shared" si="589"/>
        <v>140</v>
      </c>
      <c r="AC389" s="29">
        <f t="shared" si="590"/>
        <v>130</v>
      </c>
      <c r="AD389" s="29">
        <f t="shared" si="591"/>
        <v>120</v>
      </c>
      <c r="AE389" s="157">
        <f t="shared" si="507"/>
        <v>500</v>
      </c>
      <c r="AF389" s="157">
        <f t="shared" si="508"/>
        <v>350</v>
      </c>
      <c r="AG389" s="157">
        <f t="shared" si="509"/>
        <v>290</v>
      </c>
      <c r="AH389" s="157">
        <f t="shared" si="510"/>
        <v>220</v>
      </c>
      <c r="AI389" s="160">
        <f>'ĐẤT PNN'!I389-'ĐẤT NN'!O389</f>
        <v>340</v>
      </c>
    </row>
    <row r="390" spans="1:35" ht="141.75" customHeight="1" x14ac:dyDescent="0.25">
      <c r="A390" s="166">
        <f>'ĐẤT PNN'!A390</f>
        <v>384</v>
      </c>
      <c r="B390" s="166" t="str">
        <f>'ĐẤT PNN'!B390</f>
        <v>VT3*0,8</v>
      </c>
      <c r="C390" s="166" t="s">
        <v>500</v>
      </c>
      <c r="D390" s="166" t="s">
        <v>147</v>
      </c>
      <c r="E390" s="166" t="s">
        <v>501</v>
      </c>
      <c r="F390" s="166" t="s">
        <v>497</v>
      </c>
      <c r="G390" s="166" t="str">
        <f t="shared" si="571"/>
        <v>Xã Định QuánTTDQVị trí 1170</v>
      </c>
      <c r="H390" s="166"/>
      <c r="I390" s="166"/>
      <c r="J390" s="194" t="str">
        <f>'ĐẤT PNN'!D390</f>
        <v>Các tuyến đường giao thông không đấu nối trực tiếp và thông ra Đường Trần Nhân Tông đoạn từ Đường Trần Hưng Đạo đến Hết ranh thửa đất số 199, tờ BĐĐC số 7,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390" s="194"/>
      <c r="L390" s="194"/>
      <c r="M390" s="170">
        <f t="shared" si="582"/>
        <v>135</v>
      </c>
      <c r="N390" s="170">
        <f t="shared" si="583"/>
        <v>130</v>
      </c>
      <c r="O390" s="170">
        <v>300</v>
      </c>
      <c r="P390" s="170">
        <v>290</v>
      </c>
      <c r="Q390" s="182">
        <v>1.1499999999999999</v>
      </c>
      <c r="R390" s="29">
        <f t="shared" si="584"/>
        <v>170</v>
      </c>
      <c r="S390" s="29">
        <f t="shared" si="585"/>
        <v>150</v>
      </c>
      <c r="T390" s="29">
        <f t="shared" si="586"/>
        <v>135</v>
      </c>
      <c r="U390" s="29">
        <f t="shared" si="587"/>
        <v>120</v>
      </c>
      <c r="V390" s="157">
        <f t="shared" si="503"/>
        <v>570</v>
      </c>
      <c r="W390" s="157">
        <f t="shared" si="504"/>
        <v>380</v>
      </c>
      <c r="X390" s="157">
        <f t="shared" si="505"/>
        <v>300</v>
      </c>
      <c r="Y390" s="157">
        <f t="shared" si="506"/>
        <v>220</v>
      </c>
      <c r="Z390" s="17">
        <f>'ĐẤT PNN'!U390</f>
        <v>2</v>
      </c>
      <c r="AA390" s="29">
        <f t="shared" si="588"/>
        <v>150</v>
      </c>
      <c r="AB390" s="29">
        <f t="shared" si="589"/>
        <v>140</v>
      </c>
      <c r="AC390" s="29">
        <f t="shared" si="590"/>
        <v>130</v>
      </c>
      <c r="AD390" s="29">
        <f t="shared" si="591"/>
        <v>120</v>
      </c>
      <c r="AE390" s="157">
        <f t="shared" si="507"/>
        <v>500</v>
      </c>
      <c r="AF390" s="157">
        <f t="shared" si="508"/>
        <v>350</v>
      </c>
      <c r="AG390" s="157">
        <f t="shared" si="509"/>
        <v>290</v>
      </c>
      <c r="AH390" s="157">
        <f t="shared" si="510"/>
        <v>220</v>
      </c>
      <c r="AI390" s="160">
        <f>'ĐẤT PNN'!I390-'ĐẤT NN'!O390</f>
        <v>240</v>
      </c>
    </row>
    <row r="391" spans="1:35" ht="78.75" customHeight="1" x14ac:dyDescent="0.25">
      <c r="A391" s="166">
        <f>'ĐẤT PNN'!A391</f>
        <v>385</v>
      </c>
      <c r="B391" s="166" t="str">
        <f>'ĐẤT PNN'!B391</f>
        <v>VT4*0,8</v>
      </c>
      <c r="C391" s="166" t="s">
        <v>502</v>
      </c>
      <c r="D391" s="166" t="s">
        <v>147</v>
      </c>
      <c r="E391" s="166" t="s">
        <v>503</v>
      </c>
      <c r="F391" s="166" t="s">
        <v>497</v>
      </c>
      <c r="G391" s="166" t="str">
        <f t="shared" si="571"/>
        <v>Xã Định QuánTTDQVị trí 1170</v>
      </c>
      <c r="H391" s="166"/>
      <c r="I391" s="166"/>
      <c r="J391" s="194" t="str">
        <f>'ĐẤT PNN'!D391</f>
        <v>Các tuyến đường giao thông không đấu nối trực tiếp và thông ra Đường Trần Nhân Tông đoạn từ Đường Trần Hưng Đạo đến Hết ranh thửa đất số 199, tờ BĐĐC số 7, xã Định Quán có hiện trạng là đường nhựa, bê tông xi măng:
- Có bề rộng từ ≥3m đến &lt;5m, cách đường giao thông &gt;600m.
- Có bề rộng &lt;3m, cách đường giao thông &gt;200m.</v>
      </c>
      <c r="K391" s="194"/>
      <c r="L391" s="194"/>
      <c r="M391" s="170">
        <f t="shared" si="582"/>
        <v>120</v>
      </c>
      <c r="N391" s="170">
        <f t="shared" si="583"/>
        <v>120</v>
      </c>
      <c r="O391" s="170">
        <v>220</v>
      </c>
      <c r="P391" s="170">
        <v>220</v>
      </c>
      <c r="Q391" s="182">
        <v>1.1499999999999999</v>
      </c>
      <c r="R391" s="29">
        <f t="shared" si="584"/>
        <v>170</v>
      </c>
      <c r="S391" s="29">
        <f t="shared" si="585"/>
        <v>150</v>
      </c>
      <c r="T391" s="29">
        <f t="shared" si="586"/>
        <v>135</v>
      </c>
      <c r="U391" s="29">
        <f t="shared" si="587"/>
        <v>120</v>
      </c>
      <c r="V391" s="157">
        <f t="shared" si="503"/>
        <v>570</v>
      </c>
      <c r="W391" s="157">
        <f t="shared" si="504"/>
        <v>380</v>
      </c>
      <c r="X391" s="157">
        <f t="shared" si="505"/>
        <v>300</v>
      </c>
      <c r="Y391" s="157">
        <f t="shared" si="506"/>
        <v>220</v>
      </c>
      <c r="Z391" s="17">
        <f>'ĐẤT PNN'!U391</f>
        <v>2</v>
      </c>
      <c r="AA391" s="29">
        <f t="shared" si="588"/>
        <v>150</v>
      </c>
      <c r="AB391" s="29">
        <f t="shared" si="589"/>
        <v>140</v>
      </c>
      <c r="AC391" s="29">
        <f t="shared" si="590"/>
        <v>130</v>
      </c>
      <c r="AD391" s="29">
        <f t="shared" si="591"/>
        <v>120</v>
      </c>
      <c r="AE391" s="157">
        <f t="shared" si="507"/>
        <v>500</v>
      </c>
      <c r="AF391" s="157">
        <f t="shared" si="508"/>
        <v>350</v>
      </c>
      <c r="AG391" s="157">
        <f t="shared" si="509"/>
        <v>290</v>
      </c>
      <c r="AH391" s="157">
        <f t="shared" si="510"/>
        <v>220</v>
      </c>
      <c r="AI391" s="160">
        <f>'ĐẤT PNN'!I391-'ĐẤT NN'!O391</f>
        <v>90</v>
      </c>
    </row>
    <row r="392" spans="1:35" ht="47.25" x14ac:dyDescent="0.25">
      <c r="A392" s="166">
        <f>'ĐẤT PNN'!A392</f>
        <v>386</v>
      </c>
      <c r="B392" s="166" t="str">
        <f>'ĐẤT PNN'!B392</f>
        <v>DQ18DT</v>
      </c>
      <c r="C392" s="166" t="s">
        <v>495</v>
      </c>
      <c r="D392" s="166" t="s">
        <v>147</v>
      </c>
      <c r="E392" s="166" t="s">
        <v>496</v>
      </c>
      <c r="F392" s="166" t="s">
        <v>497</v>
      </c>
      <c r="G392" s="166" t="str">
        <f t="shared" si="571"/>
        <v>Xã Định QuánTTDQVị trí 1170</v>
      </c>
      <c r="H392" s="181" t="s">
        <v>483</v>
      </c>
      <c r="I392" s="181" t="s">
        <v>484</v>
      </c>
      <c r="J392" s="167" t="str">
        <f>'ĐẤT PNN'!D392</f>
        <v>Đường Nguyễn Ái Quốc</v>
      </c>
      <c r="K392" s="167" t="str">
        <f>'ĐẤT PNN'!E392</f>
        <v>Đường Nguyễn Trãi</v>
      </c>
      <c r="L392" s="167" t="str">
        <f>'ĐẤT PNN'!F392</f>
        <v>Đường Nguyễn Văn Linh</v>
      </c>
      <c r="M392" s="168">
        <f>R392</f>
        <v>170</v>
      </c>
      <c r="N392" s="169">
        <f>AA392</f>
        <v>150</v>
      </c>
      <c r="O392" s="170">
        <v>570</v>
      </c>
      <c r="P392" s="170">
        <v>500</v>
      </c>
      <c r="Q392" s="182">
        <v>1.1299999999999999</v>
      </c>
      <c r="R392" s="73">
        <v>170</v>
      </c>
      <c r="S392" s="73">
        <v>150</v>
      </c>
      <c r="T392" s="73">
        <v>135</v>
      </c>
      <c r="U392" s="73">
        <v>120</v>
      </c>
      <c r="V392" s="157">
        <f t="shared" si="503"/>
        <v>570</v>
      </c>
      <c r="W392" s="157">
        <f t="shared" si="504"/>
        <v>380</v>
      </c>
      <c r="X392" s="157">
        <f t="shared" si="505"/>
        <v>300</v>
      </c>
      <c r="Y392" s="157">
        <f t="shared" si="506"/>
        <v>220</v>
      </c>
      <c r="Z392" s="17"/>
      <c r="AA392" s="136">
        <v>150</v>
      </c>
      <c r="AB392" s="136">
        <v>140</v>
      </c>
      <c r="AC392" s="136">
        <v>130</v>
      </c>
      <c r="AD392" s="136">
        <v>120</v>
      </c>
      <c r="AE392" s="157">
        <f t="shared" si="507"/>
        <v>500</v>
      </c>
      <c r="AF392" s="157">
        <f t="shared" si="508"/>
        <v>350</v>
      </c>
      <c r="AG392" s="157">
        <f t="shared" si="509"/>
        <v>290</v>
      </c>
      <c r="AH392" s="157">
        <f t="shared" si="510"/>
        <v>220</v>
      </c>
      <c r="AI392" s="160">
        <f>'ĐẤT PNN'!I392-'ĐẤT NN'!O392</f>
        <v>4030</v>
      </c>
    </row>
    <row r="393" spans="1:35" ht="110.25" customHeight="1" x14ac:dyDescent="0.25">
      <c r="A393" s="166">
        <f>'ĐẤT PNN'!A393</f>
        <v>387</v>
      </c>
      <c r="B393" s="166" t="str">
        <f>'ĐẤT PNN'!B393</f>
        <v>VT2</v>
      </c>
      <c r="C393" s="166" t="s">
        <v>498</v>
      </c>
      <c r="D393" s="166" t="s">
        <v>147</v>
      </c>
      <c r="E393" s="166" t="s">
        <v>499</v>
      </c>
      <c r="F393" s="166" t="s">
        <v>497</v>
      </c>
      <c r="G393" s="166" t="str">
        <f t="shared" si="571"/>
        <v>Xã Định QuánTTDQVị trí 1170</v>
      </c>
      <c r="H393" s="166"/>
      <c r="I393" s="166"/>
      <c r="J393" s="194" t="str">
        <f>'ĐẤT PNN'!D393</f>
        <v>Các tuyến đường giao thông đấu nối trực tiếp ra Đường Nguyễn Ái Quốc đoạn từ Đường Nguyễn Trãi đến Đường Nguyễn Văn Linh có hiện trạng là đường nhựa, bê tông xi măng:
- Có bề rộng ≥5m, cách đường giao thông ≤600m.
- Có bề rộng từ ≥3m đến &lt;5m, cách đường giao thông ≤400m.</v>
      </c>
      <c r="K393" s="194"/>
      <c r="L393" s="194"/>
      <c r="M393" s="170">
        <f t="shared" ref="M393:M398" si="592">IF(B393="VT2",S393,IF(B393="VT3",T393,IF(B393="VT2*0,8",S393,IF(B393="VT3*0,8",T393,U393))))</f>
        <v>150</v>
      </c>
      <c r="N393" s="170">
        <f t="shared" ref="N393:N398" si="593">IF(B393="VT2",AB393,IF(B393="VT3",AC393,IF(B393="VT2*0,8",AB393,IF(B393="VT3*0,8",AC393,AD393))))</f>
        <v>140</v>
      </c>
      <c r="O393" s="170">
        <v>380</v>
      </c>
      <c r="P393" s="170">
        <v>350</v>
      </c>
      <c r="Q393" s="182">
        <v>1.1299999999999999</v>
      </c>
      <c r="R393" s="29">
        <f t="shared" ref="R393:R398" si="594">R392</f>
        <v>170</v>
      </c>
      <c r="S393" s="29">
        <f t="shared" ref="S393:S398" si="595">S392</f>
        <v>150</v>
      </c>
      <c r="T393" s="29">
        <f t="shared" ref="T393:T398" si="596">T392</f>
        <v>135</v>
      </c>
      <c r="U393" s="29">
        <f t="shared" ref="U393:U398" si="597">U392</f>
        <v>120</v>
      </c>
      <c r="V393" s="157">
        <f t="shared" si="503"/>
        <v>570</v>
      </c>
      <c r="W393" s="157">
        <f t="shared" si="504"/>
        <v>380</v>
      </c>
      <c r="X393" s="157">
        <f t="shared" si="505"/>
        <v>300</v>
      </c>
      <c r="Y393" s="157">
        <f t="shared" si="506"/>
        <v>220</v>
      </c>
      <c r="Z393" s="17">
        <f>'ĐẤT PNN'!U393</f>
        <v>1</v>
      </c>
      <c r="AA393" s="29">
        <f t="shared" ref="AA393:AA398" si="598">AA392</f>
        <v>150</v>
      </c>
      <c r="AB393" s="29">
        <f t="shared" ref="AB393:AB398" si="599">AB392</f>
        <v>140</v>
      </c>
      <c r="AC393" s="29">
        <f t="shared" ref="AC393:AC398" si="600">AC392</f>
        <v>130</v>
      </c>
      <c r="AD393" s="29">
        <f t="shared" ref="AD393:AD398" si="601">AD392</f>
        <v>120</v>
      </c>
      <c r="AE393" s="157">
        <f t="shared" si="507"/>
        <v>500</v>
      </c>
      <c r="AF393" s="157">
        <f t="shared" si="508"/>
        <v>350</v>
      </c>
      <c r="AG393" s="157">
        <f t="shared" si="509"/>
        <v>290</v>
      </c>
      <c r="AH393" s="157">
        <f t="shared" si="510"/>
        <v>220</v>
      </c>
      <c r="AI393" s="160">
        <f>'ĐẤT PNN'!I393-'ĐẤT NN'!O393</f>
        <v>920</v>
      </c>
    </row>
    <row r="394" spans="1:35" ht="126" customHeight="1" x14ac:dyDescent="0.25">
      <c r="A394" s="166">
        <f>'ĐẤT PNN'!A394</f>
        <v>388</v>
      </c>
      <c r="B394" s="166" t="str">
        <f>'ĐẤT PNN'!B394</f>
        <v>VT3</v>
      </c>
      <c r="C394" s="166" t="s">
        <v>500</v>
      </c>
      <c r="D394" s="166" t="s">
        <v>147</v>
      </c>
      <c r="E394" s="166" t="s">
        <v>501</v>
      </c>
      <c r="F394" s="166" t="s">
        <v>497</v>
      </c>
      <c r="G394" s="166" t="str">
        <f t="shared" si="571"/>
        <v>Xã Định QuánTTDQVị trí 1170</v>
      </c>
      <c r="H394" s="166"/>
      <c r="I394" s="166"/>
      <c r="J394" s="194" t="str">
        <f>'ĐẤT PNN'!D394</f>
        <v>Các tuyến đường giao thông đấu nối trực tiếp ra Đường Nguyễn Ái Quốc đoạn từ Đường Nguyễn Trãi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K394" s="194"/>
      <c r="L394" s="194"/>
      <c r="M394" s="170">
        <f t="shared" si="592"/>
        <v>135</v>
      </c>
      <c r="N394" s="170">
        <f t="shared" si="593"/>
        <v>130</v>
      </c>
      <c r="O394" s="170">
        <v>300</v>
      </c>
      <c r="P394" s="170">
        <v>290</v>
      </c>
      <c r="Q394" s="182">
        <v>1.1299999999999999</v>
      </c>
      <c r="R394" s="29">
        <f t="shared" si="594"/>
        <v>170</v>
      </c>
      <c r="S394" s="29">
        <f t="shared" si="595"/>
        <v>150</v>
      </c>
      <c r="T394" s="29">
        <f t="shared" si="596"/>
        <v>135</v>
      </c>
      <c r="U394" s="29">
        <f t="shared" si="597"/>
        <v>120</v>
      </c>
      <c r="V394" s="157">
        <f t="shared" si="503"/>
        <v>570</v>
      </c>
      <c r="W394" s="157">
        <f t="shared" si="504"/>
        <v>380</v>
      </c>
      <c r="X394" s="157">
        <f t="shared" si="505"/>
        <v>300</v>
      </c>
      <c r="Y394" s="157">
        <f t="shared" si="506"/>
        <v>220</v>
      </c>
      <c r="Z394" s="17">
        <f>'ĐẤT PNN'!U394</f>
        <v>1</v>
      </c>
      <c r="AA394" s="29">
        <f t="shared" si="598"/>
        <v>150</v>
      </c>
      <c r="AB394" s="29">
        <f t="shared" si="599"/>
        <v>140</v>
      </c>
      <c r="AC394" s="29">
        <f t="shared" si="600"/>
        <v>130</v>
      </c>
      <c r="AD394" s="29">
        <f t="shared" si="601"/>
        <v>120</v>
      </c>
      <c r="AE394" s="157">
        <f t="shared" si="507"/>
        <v>500</v>
      </c>
      <c r="AF394" s="157">
        <f t="shared" si="508"/>
        <v>350</v>
      </c>
      <c r="AG394" s="157">
        <f t="shared" si="509"/>
        <v>290</v>
      </c>
      <c r="AH394" s="157">
        <f t="shared" si="510"/>
        <v>220</v>
      </c>
      <c r="AI394" s="160">
        <f>'ĐẤT PNN'!I394-'ĐẤT NN'!O394</f>
        <v>600</v>
      </c>
    </row>
    <row r="395" spans="1:35" ht="63" customHeight="1" x14ac:dyDescent="0.25">
      <c r="A395" s="166">
        <f>'ĐẤT PNN'!A395</f>
        <v>389</v>
      </c>
      <c r="B395" s="166" t="str">
        <f>'ĐẤT PNN'!B395</f>
        <v>VT4</v>
      </c>
      <c r="C395" s="166" t="s">
        <v>502</v>
      </c>
      <c r="D395" s="166" t="s">
        <v>147</v>
      </c>
      <c r="E395" s="166" t="s">
        <v>503</v>
      </c>
      <c r="F395" s="166" t="s">
        <v>497</v>
      </c>
      <c r="G395" s="166" t="str">
        <f t="shared" si="571"/>
        <v>Xã Định QuánTTDQVị trí 1170</v>
      </c>
      <c r="H395" s="166"/>
      <c r="I395" s="166"/>
      <c r="J395" s="194" t="str">
        <f>'ĐẤT PNN'!D395</f>
        <v>Các tuyến đường giao thông đấu nối trực tiếp ra Đường Nguyễn Ái Quốc đoạn từ Đường Nguyễn Trãi đến Đường Nguyễn Văn Linh có hiện trạng là đường nhựa, bê tông xi măng:
- Có bề rộng từ ≥3m đến &lt;5m, cách đường giao thông &gt;600m.
- Có bề rộng &lt;3m, cách đường giao thông &gt;200m.</v>
      </c>
      <c r="K395" s="194"/>
      <c r="L395" s="194"/>
      <c r="M395" s="170">
        <f t="shared" si="592"/>
        <v>120</v>
      </c>
      <c r="N395" s="170">
        <f t="shared" si="593"/>
        <v>120</v>
      </c>
      <c r="O395" s="170">
        <v>220</v>
      </c>
      <c r="P395" s="170">
        <v>220</v>
      </c>
      <c r="Q395" s="182">
        <v>1.1299999999999999</v>
      </c>
      <c r="R395" s="29">
        <f t="shared" si="594"/>
        <v>170</v>
      </c>
      <c r="S395" s="29">
        <f t="shared" si="595"/>
        <v>150</v>
      </c>
      <c r="T395" s="29">
        <f t="shared" si="596"/>
        <v>135</v>
      </c>
      <c r="U395" s="29">
        <f t="shared" si="597"/>
        <v>120</v>
      </c>
      <c r="V395" s="157">
        <f t="shared" si="503"/>
        <v>570</v>
      </c>
      <c r="W395" s="157">
        <f t="shared" si="504"/>
        <v>380</v>
      </c>
      <c r="X395" s="157">
        <f t="shared" si="505"/>
        <v>300</v>
      </c>
      <c r="Y395" s="157">
        <f t="shared" si="506"/>
        <v>220</v>
      </c>
      <c r="Z395" s="17">
        <f>'ĐẤT PNN'!U395</f>
        <v>1</v>
      </c>
      <c r="AA395" s="29">
        <f t="shared" si="598"/>
        <v>150</v>
      </c>
      <c r="AB395" s="29">
        <f t="shared" si="599"/>
        <v>140</v>
      </c>
      <c r="AC395" s="29">
        <f t="shared" si="600"/>
        <v>130</v>
      </c>
      <c r="AD395" s="29">
        <f t="shared" si="601"/>
        <v>120</v>
      </c>
      <c r="AE395" s="157">
        <f t="shared" si="507"/>
        <v>500</v>
      </c>
      <c r="AF395" s="157">
        <f t="shared" si="508"/>
        <v>350</v>
      </c>
      <c r="AG395" s="157">
        <f t="shared" si="509"/>
        <v>290</v>
      </c>
      <c r="AH395" s="157">
        <f t="shared" si="510"/>
        <v>220</v>
      </c>
      <c r="AI395" s="160">
        <f>'ĐẤT PNN'!I395-'ĐẤT NN'!O395</f>
        <v>500</v>
      </c>
    </row>
    <row r="396" spans="1:35" ht="110.25" customHeight="1" x14ac:dyDescent="0.25">
      <c r="A396" s="166">
        <f>'ĐẤT PNN'!A396</f>
        <v>390</v>
      </c>
      <c r="B396" s="166" t="str">
        <f>'ĐẤT PNN'!B396</f>
        <v>VT2*0,8</v>
      </c>
      <c r="C396" s="166" t="s">
        <v>498</v>
      </c>
      <c r="D396" s="166" t="s">
        <v>147</v>
      </c>
      <c r="E396" s="166" t="s">
        <v>499</v>
      </c>
      <c r="F396" s="166" t="s">
        <v>497</v>
      </c>
      <c r="G396" s="166" t="str">
        <f t="shared" si="571"/>
        <v>Xã Định QuánTTDQVị trí 1170</v>
      </c>
      <c r="H396" s="166"/>
      <c r="I396" s="166"/>
      <c r="J396" s="194" t="str">
        <f>'ĐẤT PNN'!D396</f>
        <v>Các tuyến đường giao thông không đấu nối trực tiếp và thông ra Đường Nguyễn Ái Quốc đoạn từ Đường Nguyễn Trãi đến Đường Nguyễn Văn Linh có hiện trạng là đường nhựa, bê tông xi măng:
- Có bề rộng ≥5m, cách đường giao thông ≤600m.
- Có bề rộng từ ≥3m đến &lt;5m, cách đường giao thông ≤400m.</v>
      </c>
      <c r="K396" s="194"/>
      <c r="L396" s="194"/>
      <c r="M396" s="170">
        <f t="shared" si="592"/>
        <v>150</v>
      </c>
      <c r="N396" s="170">
        <f t="shared" si="593"/>
        <v>140</v>
      </c>
      <c r="O396" s="170">
        <v>380</v>
      </c>
      <c r="P396" s="170">
        <v>350</v>
      </c>
      <c r="Q396" s="182">
        <v>1.1299999999999999</v>
      </c>
      <c r="R396" s="29">
        <f t="shared" si="594"/>
        <v>170</v>
      </c>
      <c r="S396" s="29">
        <f t="shared" si="595"/>
        <v>150</v>
      </c>
      <c r="T396" s="29">
        <f t="shared" si="596"/>
        <v>135</v>
      </c>
      <c r="U396" s="29">
        <f t="shared" si="597"/>
        <v>120</v>
      </c>
      <c r="V396" s="157">
        <f t="shared" si="503"/>
        <v>570</v>
      </c>
      <c r="W396" s="157">
        <f t="shared" si="504"/>
        <v>380</v>
      </c>
      <c r="X396" s="157">
        <f t="shared" si="505"/>
        <v>300</v>
      </c>
      <c r="Y396" s="157">
        <f t="shared" si="506"/>
        <v>220</v>
      </c>
      <c r="Z396" s="17">
        <f>'ĐẤT PNN'!U396</f>
        <v>1</v>
      </c>
      <c r="AA396" s="29">
        <f t="shared" si="598"/>
        <v>150</v>
      </c>
      <c r="AB396" s="29">
        <f t="shared" si="599"/>
        <v>140</v>
      </c>
      <c r="AC396" s="29">
        <f t="shared" si="600"/>
        <v>130</v>
      </c>
      <c r="AD396" s="29">
        <f t="shared" si="601"/>
        <v>120</v>
      </c>
      <c r="AE396" s="157">
        <f t="shared" si="507"/>
        <v>500</v>
      </c>
      <c r="AF396" s="157">
        <f t="shared" si="508"/>
        <v>350</v>
      </c>
      <c r="AG396" s="157">
        <f t="shared" si="509"/>
        <v>290</v>
      </c>
      <c r="AH396" s="157">
        <f t="shared" si="510"/>
        <v>220</v>
      </c>
      <c r="AI396" s="160">
        <f>'ĐẤT PNN'!I396-'ĐẤT NN'!O396</f>
        <v>720</v>
      </c>
    </row>
    <row r="397" spans="1:35" ht="126" customHeight="1" x14ac:dyDescent="0.25">
      <c r="A397" s="166">
        <f>'ĐẤT PNN'!A397</f>
        <v>391</v>
      </c>
      <c r="B397" s="166" t="str">
        <f>'ĐẤT PNN'!B397</f>
        <v>VT3*0,8</v>
      </c>
      <c r="C397" s="166" t="s">
        <v>500</v>
      </c>
      <c r="D397" s="166" t="s">
        <v>147</v>
      </c>
      <c r="E397" s="166" t="s">
        <v>501</v>
      </c>
      <c r="F397" s="166" t="s">
        <v>497</v>
      </c>
      <c r="G397" s="166" t="str">
        <f t="shared" si="571"/>
        <v>Xã Định QuánTTDQVị trí 1170</v>
      </c>
      <c r="H397" s="166"/>
      <c r="I397" s="166"/>
      <c r="J397" s="194" t="str">
        <f>'ĐẤT PNN'!D397</f>
        <v>Các tuyến đường giao thông không đấu nối trực tiếp và thông ra Đường Nguyễn Ái Quốc đoạn từ Đường Nguyễn Trãi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K397" s="194"/>
      <c r="L397" s="194"/>
      <c r="M397" s="170">
        <f t="shared" si="592"/>
        <v>135</v>
      </c>
      <c r="N397" s="170">
        <f t="shared" si="593"/>
        <v>130</v>
      </c>
      <c r="O397" s="170">
        <v>300</v>
      </c>
      <c r="P397" s="170">
        <v>290</v>
      </c>
      <c r="Q397" s="182">
        <v>1.1299999999999999</v>
      </c>
      <c r="R397" s="29">
        <f t="shared" si="594"/>
        <v>170</v>
      </c>
      <c r="S397" s="29">
        <f t="shared" si="595"/>
        <v>150</v>
      </c>
      <c r="T397" s="29">
        <f t="shared" si="596"/>
        <v>135</v>
      </c>
      <c r="U397" s="29">
        <f t="shared" si="597"/>
        <v>120</v>
      </c>
      <c r="V397" s="157">
        <f t="shared" si="503"/>
        <v>570</v>
      </c>
      <c r="W397" s="157">
        <f t="shared" si="504"/>
        <v>380</v>
      </c>
      <c r="X397" s="157">
        <f t="shared" si="505"/>
        <v>300</v>
      </c>
      <c r="Y397" s="157">
        <f t="shared" si="506"/>
        <v>220</v>
      </c>
      <c r="Z397" s="17">
        <f>'ĐẤT PNN'!U397</f>
        <v>1</v>
      </c>
      <c r="AA397" s="29">
        <f t="shared" si="598"/>
        <v>150</v>
      </c>
      <c r="AB397" s="29">
        <f t="shared" si="599"/>
        <v>140</v>
      </c>
      <c r="AC397" s="29">
        <f t="shared" si="600"/>
        <v>130</v>
      </c>
      <c r="AD397" s="29">
        <f t="shared" si="601"/>
        <v>120</v>
      </c>
      <c r="AE397" s="157">
        <f t="shared" si="507"/>
        <v>500</v>
      </c>
      <c r="AF397" s="157">
        <f t="shared" si="508"/>
        <v>350</v>
      </c>
      <c r="AG397" s="157">
        <f t="shared" si="509"/>
        <v>290</v>
      </c>
      <c r="AH397" s="157">
        <f t="shared" si="510"/>
        <v>220</v>
      </c>
      <c r="AI397" s="160">
        <f>'ĐẤT PNN'!I397-'ĐẤT NN'!O397</f>
        <v>540</v>
      </c>
    </row>
    <row r="398" spans="1:35" ht="63" customHeight="1" x14ac:dyDescent="0.25">
      <c r="A398" s="166">
        <f>'ĐẤT PNN'!A398</f>
        <v>392</v>
      </c>
      <c r="B398" s="166" t="str">
        <f>'ĐẤT PNN'!B398</f>
        <v>VT4*0,8</v>
      </c>
      <c r="C398" s="166" t="s">
        <v>502</v>
      </c>
      <c r="D398" s="166" t="s">
        <v>147</v>
      </c>
      <c r="E398" s="166" t="s">
        <v>503</v>
      </c>
      <c r="F398" s="166" t="s">
        <v>497</v>
      </c>
      <c r="G398" s="166" t="str">
        <f t="shared" si="571"/>
        <v>Xã Định QuánTTDQVị trí 1170</v>
      </c>
      <c r="H398" s="166"/>
      <c r="I398" s="166"/>
      <c r="J398" s="194" t="str">
        <f>'ĐẤT PNN'!D398</f>
        <v>Các tuyến đường giao thông không đấu nối trực tiếp và thông ra Đường Nguyễn Ái Quốc đoạn từ Đường Nguyễn Trãi đến Đường Nguyễn Văn Linh có hiện trạng là đường nhựa, bê tông xi măng:
- Có bề rộng từ ≥3m đến &lt;5m, cách đường giao thông &gt;600m.
- Có bề rộng &lt;3m, cách đường giao thông &gt;200m.</v>
      </c>
      <c r="K398" s="194"/>
      <c r="L398" s="194"/>
      <c r="M398" s="170">
        <f t="shared" si="592"/>
        <v>120</v>
      </c>
      <c r="N398" s="170">
        <f t="shared" si="593"/>
        <v>120</v>
      </c>
      <c r="O398" s="170">
        <v>220</v>
      </c>
      <c r="P398" s="170">
        <v>220</v>
      </c>
      <c r="Q398" s="182">
        <v>1.1299999999999999</v>
      </c>
      <c r="R398" s="29">
        <f t="shared" si="594"/>
        <v>170</v>
      </c>
      <c r="S398" s="29">
        <f t="shared" si="595"/>
        <v>150</v>
      </c>
      <c r="T398" s="29">
        <f t="shared" si="596"/>
        <v>135</v>
      </c>
      <c r="U398" s="29">
        <f t="shared" si="597"/>
        <v>120</v>
      </c>
      <c r="V398" s="157">
        <f t="shared" si="503"/>
        <v>570</v>
      </c>
      <c r="W398" s="157">
        <f t="shared" si="504"/>
        <v>380</v>
      </c>
      <c r="X398" s="157">
        <f t="shared" si="505"/>
        <v>300</v>
      </c>
      <c r="Y398" s="157">
        <f t="shared" si="506"/>
        <v>220</v>
      </c>
      <c r="Z398" s="17">
        <f>'ĐẤT PNN'!U398</f>
        <v>1</v>
      </c>
      <c r="AA398" s="29">
        <f t="shared" si="598"/>
        <v>150</v>
      </c>
      <c r="AB398" s="29">
        <f t="shared" si="599"/>
        <v>140</v>
      </c>
      <c r="AC398" s="29">
        <f t="shared" si="600"/>
        <v>130</v>
      </c>
      <c r="AD398" s="29">
        <f t="shared" si="601"/>
        <v>120</v>
      </c>
      <c r="AE398" s="157">
        <f t="shared" si="507"/>
        <v>500</v>
      </c>
      <c r="AF398" s="157">
        <f t="shared" si="508"/>
        <v>350</v>
      </c>
      <c r="AG398" s="157">
        <f t="shared" si="509"/>
        <v>290</v>
      </c>
      <c r="AH398" s="157">
        <f t="shared" si="510"/>
        <v>220</v>
      </c>
      <c r="AI398" s="160">
        <f>'ĐẤT PNN'!I398-'ĐẤT NN'!O398</f>
        <v>440</v>
      </c>
    </row>
    <row r="399" spans="1:35" ht="47.25" x14ac:dyDescent="0.25">
      <c r="A399" s="166">
        <f>'ĐẤT PNN'!A399</f>
        <v>393</v>
      </c>
      <c r="B399" s="166" t="str">
        <f>'ĐẤT PNN'!B399</f>
        <v>DQ20DT</v>
      </c>
      <c r="C399" s="166" t="s">
        <v>495</v>
      </c>
      <c r="D399" s="166" t="s">
        <v>147</v>
      </c>
      <c r="E399" s="166" t="s">
        <v>496</v>
      </c>
      <c r="F399" s="166" t="s">
        <v>497</v>
      </c>
      <c r="G399" s="166" t="str">
        <f t="shared" si="571"/>
        <v>Xã Định QuánTTDQVị trí 1170</v>
      </c>
      <c r="H399" s="181" t="s">
        <v>483</v>
      </c>
      <c r="I399" s="181" t="s">
        <v>484</v>
      </c>
      <c r="J399" s="167" t="str">
        <f>'ĐẤT PNN'!D399</f>
        <v>Đường Lê Lai</v>
      </c>
      <c r="K399" s="167" t="str">
        <f>'ĐẤT PNN'!E399</f>
        <v>Đường Chu Văn An</v>
      </c>
      <c r="L399" s="167" t="str">
        <f>'ĐẤT PNN'!F399</f>
        <v>Bên trái, đến hết ranh thửa đất số 197, tờ BĐĐC số 5; Bên phải, đến hết ranh thửa đất số 5, tờ BĐĐC số 5</v>
      </c>
      <c r="M399" s="168">
        <f>R399</f>
        <v>170</v>
      </c>
      <c r="N399" s="169">
        <f>AA399</f>
        <v>150</v>
      </c>
      <c r="O399" s="170">
        <v>570</v>
      </c>
      <c r="P399" s="170">
        <v>500</v>
      </c>
      <c r="Q399" s="182">
        <v>1.1299999999999999</v>
      </c>
      <c r="R399" s="73">
        <v>170</v>
      </c>
      <c r="S399" s="73">
        <v>150</v>
      </c>
      <c r="T399" s="73">
        <v>135</v>
      </c>
      <c r="U399" s="73">
        <v>120</v>
      </c>
      <c r="V399" s="157">
        <f t="shared" ref="V399:V462" si="602">ROUND(R399*10/3,-1)</f>
        <v>570</v>
      </c>
      <c r="W399" s="157">
        <f t="shared" ref="W399:W462" si="603">ROUND(S399*2.5,-1)</f>
        <v>380</v>
      </c>
      <c r="X399" s="157">
        <f t="shared" ref="X399:X462" si="604">ROUND(T399*2.2,-1)</f>
        <v>300</v>
      </c>
      <c r="Y399" s="157">
        <f t="shared" ref="Y399:Y462" si="605">ROUND(U399*1.8,-1)</f>
        <v>220</v>
      </c>
      <c r="Z399" s="17"/>
      <c r="AA399" s="136">
        <v>150</v>
      </c>
      <c r="AB399" s="136">
        <v>140</v>
      </c>
      <c r="AC399" s="136">
        <v>130</v>
      </c>
      <c r="AD399" s="136">
        <v>120</v>
      </c>
      <c r="AE399" s="157">
        <f t="shared" ref="AE399:AE462" si="606">ROUND(AA399*10/3,-1)</f>
        <v>500</v>
      </c>
      <c r="AF399" s="157">
        <f t="shared" ref="AF399:AF462" si="607">ROUND(AB399*2.5,-1)</f>
        <v>350</v>
      </c>
      <c r="AG399" s="157">
        <f t="shared" ref="AG399:AG462" si="608">ROUND(AC399*2.2,-1)</f>
        <v>290</v>
      </c>
      <c r="AH399" s="157">
        <f t="shared" ref="AH399:AH462" si="609">ROUND(AD399*1.8,-1)</f>
        <v>220</v>
      </c>
      <c r="AI399" s="160">
        <f>'ĐẤT PNN'!I399-'ĐẤT NN'!O399</f>
        <v>1230</v>
      </c>
    </row>
    <row r="400" spans="1:35" ht="141.75" customHeight="1" x14ac:dyDescent="0.25">
      <c r="A400" s="166">
        <f>'ĐẤT PNN'!A400</f>
        <v>394</v>
      </c>
      <c r="B400" s="166" t="str">
        <f>'ĐẤT PNN'!B400</f>
        <v>VT2</v>
      </c>
      <c r="C400" s="166" t="s">
        <v>498</v>
      </c>
      <c r="D400" s="166" t="s">
        <v>147</v>
      </c>
      <c r="E400" s="166" t="s">
        <v>499</v>
      </c>
      <c r="F400" s="166" t="s">
        <v>497</v>
      </c>
      <c r="G400" s="166" t="str">
        <f t="shared" si="571"/>
        <v>Xã Định QuánTTDQVị trí 1170</v>
      </c>
      <c r="H400" s="166"/>
      <c r="I400" s="166"/>
      <c r="J400" s="194" t="str">
        <f>'ĐẤT PNN'!D400</f>
        <v>Các tuyến đường giao thông đấu nối trực tiếp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≥5m, cách đường giao thông ≤600m.
- Có bề rộng từ ≥3m đến &lt;5m, cách đường giao thông ≤400m.</v>
      </c>
      <c r="K400" s="194"/>
      <c r="L400" s="194"/>
      <c r="M400" s="170">
        <f t="shared" ref="M400:M405" si="610">IF(B400="VT2",S400,IF(B400="VT3",T400,IF(B400="VT2*0,8",S400,IF(B400="VT3*0,8",T400,U400))))</f>
        <v>150</v>
      </c>
      <c r="N400" s="170">
        <f t="shared" ref="N400:N405" si="611">IF(B400="VT2",AB400,IF(B400="VT3",AC400,IF(B400="VT2*0,8",AB400,IF(B400="VT3*0,8",AC400,AD400))))</f>
        <v>140</v>
      </c>
      <c r="O400" s="170">
        <v>380</v>
      </c>
      <c r="P400" s="170">
        <v>350</v>
      </c>
      <c r="Q400" s="182">
        <v>1.1299999999999999</v>
      </c>
      <c r="R400" s="29">
        <f t="shared" ref="R400:R405" si="612">R399</f>
        <v>170</v>
      </c>
      <c r="S400" s="29">
        <f t="shared" ref="S400:S405" si="613">S399</f>
        <v>150</v>
      </c>
      <c r="T400" s="29">
        <f t="shared" ref="T400:T405" si="614">T399</f>
        <v>135</v>
      </c>
      <c r="U400" s="29">
        <f t="shared" ref="U400:U405" si="615">U399</f>
        <v>120</v>
      </c>
      <c r="V400" s="157">
        <f t="shared" si="602"/>
        <v>570</v>
      </c>
      <c r="W400" s="157">
        <f t="shared" si="603"/>
        <v>380</v>
      </c>
      <c r="X400" s="157">
        <f t="shared" si="604"/>
        <v>300</v>
      </c>
      <c r="Y400" s="157">
        <f t="shared" si="605"/>
        <v>220</v>
      </c>
      <c r="Z400" s="17">
        <f>'ĐẤT PNN'!U400</f>
        <v>2</v>
      </c>
      <c r="AA400" s="29">
        <f t="shared" ref="AA400:AA405" si="616">AA399</f>
        <v>150</v>
      </c>
      <c r="AB400" s="29">
        <f t="shared" ref="AB400:AB405" si="617">AB399</f>
        <v>140</v>
      </c>
      <c r="AC400" s="29">
        <f t="shared" ref="AC400:AC405" si="618">AC399</f>
        <v>130</v>
      </c>
      <c r="AD400" s="29">
        <f t="shared" ref="AD400:AD405" si="619">AD399</f>
        <v>120</v>
      </c>
      <c r="AE400" s="157">
        <f t="shared" si="606"/>
        <v>500</v>
      </c>
      <c r="AF400" s="157">
        <f t="shared" si="607"/>
        <v>350</v>
      </c>
      <c r="AG400" s="157">
        <f t="shared" si="608"/>
        <v>290</v>
      </c>
      <c r="AH400" s="157">
        <f t="shared" si="609"/>
        <v>220</v>
      </c>
      <c r="AI400" s="160">
        <f>'ĐẤT PNN'!I400-'ĐẤT NN'!O400</f>
        <v>520</v>
      </c>
    </row>
    <row r="401" spans="1:35" ht="157.5" customHeight="1" x14ac:dyDescent="0.25">
      <c r="A401" s="166">
        <f>'ĐẤT PNN'!A401</f>
        <v>395</v>
      </c>
      <c r="B401" s="166" t="str">
        <f>'ĐẤT PNN'!B401</f>
        <v>VT3</v>
      </c>
      <c r="C401" s="166" t="s">
        <v>500</v>
      </c>
      <c r="D401" s="166" t="s">
        <v>147</v>
      </c>
      <c r="E401" s="166" t="s">
        <v>501</v>
      </c>
      <c r="F401" s="166" t="s">
        <v>497</v>
      </c>
      <c r="G401" s="166" t="str">
        <f t="shared" si="571"/>
        <v>Xã Định QuánTTDQVị trí 1170</v>
      </c>
      <c r="H401" s="166"/>
      <c r="I401" s="166"/>
      <c r="J401" s="194" t="str">
        <f>'ĐẤT PNN'!D401</f>
        <v>Các tuyến đường giao thông đấu nối trực tiếp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≥5m, cách đường giao thông &gt;600m.
- Có bề rộng từ ≥3m đến &lt;5m, cách đường giao thông từ &gt;400m đến ≤600m.
- Có bề rộng &lt;3m, cách đường giao thông ≤200m.</v>
      </c>
      <c r="K401" s="194"/>
      <c r="L401" s="194"/>
      <c r="M401" s="170">
        <f t="shared" si="610"/>
        <v>135</v>
      </c>
      <c r="N401" s="170">
        <f t="shared" si="611"/>
        <v>130</v>
      </c>
      <c r="O401" s="170">
        <v>300</v>
      </c>
      <c r="P401" s="170">
        <v>290</v>
      </c>
      <c r="Q401" s="182">
        <v>1.1299999999999999</v>
      </c>
      <c r="R401" s="29">
        <f t="shared" si="612"/>
        <v>170</v>
      </c>
      <c r="S401" s="29">
        <f t="shared" si="613"/>
        <v>150</v>
      </c>
      <c r="T401" s="29">
        <f t="shared" si="614"/>
        <v>135</v>
      </c>
      <c r="U401" s="29">
        <f t="shared" si="615"/>
        <v>120</v>
      </c>
      <c r="V401" s="157">
        <f t="shared" si="602"/>
        <v>570</v>
      </c>
      <c r="W401" s="157">
        <f t="shared" si="603"/>
        <v>380</v>
      </c>
      <c r="X401" s="157">
        <f t="shared" si="604"/>
        <v>300</v>
      </c>
      <c r="Y401" s="157">
        <f t="shared" si="605"/>
        <v>220</v>
      </c>
      <c r="Z401" s="17">
        <f>'ĐẤT PNN'!U401</f>
        <v>2</v>
      </c>
      <c r="AA401" s="29">
        <f t="shared" si="616"/>
        <v>150</v>
      </c>
      <c r="AB401" s="29">
        <f t="shared" si="617"/>
        <v>140</v>
      </c>
      <c r="AC401" s="29">
        <f t="shared" si="618"/>
        <v>130</v>
      </c>
      <c r="AD401" s="29">
        <f t="shared" si="619"/>
        <v>120</v>
      </c>
      <c r="AE401" s="157">
        <f t="shared" si="606"/>
        <v>500</v>
      </c>
      <c r="AF401" s="157">
        <f t="shared" si="607"/>
        <v>350</v>
      </c>
      <c r="AG401" s="157">
        <f t="shared" si="608"/>
        <v>290</v>
      </c>
      <c r="AH401" s="157">
        <f t="shared" si="609"/>
        <v>220</v>
      </c>
      <c r="AI401" s="160">
        <f>'ĐẤT PNN'!I401-'ĐẤT NN'!O401</f>
        <v>300</v>
      </c>
    </row>
    <row r="402" spans="1:35" ht="110.25" customHeight="1" x14ac:dyDescent="0.25">
      <c r="A402" s="166">
        <f>'ĐẤT PNN'!A402</f>
        <v>396</v>
      </c>
      <c r="B402" s="166" t="str">
        <f>'ĐẤT PNN'!B402</f>
        <v>VT4</v>
      </c>
      <c r="C402" s="166" t="s">
        <v>502</v>
      </c>
      <c r="D402" s="166" t="s">
        <v>147</v>
      </c>
      <c r="E402" s="166" t="s">
        <v>503</v>
      </c>
      <c r="F402" s="166" t="s">
        <v>497</v>
      </c>
      <c r="G402" s="166" t="str">
        <f t="shared" si="571"/>
        <v>Xã Định QuánTTDQVị trí 1170</v>
      </c>
      <c r="H402" s="166"/>
      <c r="I402" s="166"/>
      <c r="J402" s="194" t="str">
        <f>'ĐẤT PNN'!D402</f>
        <v>Các tuyến đường giao thông đấu nối trực tiếp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từ ≥3m đến &lt;5m, cách đường giao thông &gt;600m.
- Có bề rộng &lt;3m, cách đường giao thông &gt;200m.</v>
      </c>
      <c r="K402" s="194"/>
      <c r="L402" s="194"/>
      <c r="M402" s="170">
        <f t="shared" si="610"/>
        <v>120</v>
      </c>
      <c r="N402" s="170">
        <f t="shared" si="611"/>
        <v>120</v>
      </c>
      <c r="O402" s="170">
        <v>220</v>
      </c>
      <c r="P402" s="170">
        <v>220</v>
      </c>
      <c r="Q402" s="182">
        <v>1.1299999999999999</v>
      </c>
      <c r="R402" s="29">
        <f t="shared" si="612"/>
        <v>170</v>
      </c>
      <c r="S402" s="29">
        <f t="shared" si="613"/>
        <v>150</v>
      </c>
      <c r="T402" s="29">
        <f t="shared" si="614"/>
        <v>135</v>
      </c>
      <c r="U402" s="29">
        <f t="shared" si="615"/>
        <v>120</v>
      </c>
      <c r="V402" s="157">
        <f t="shared" si="602"/>
        <v>570</v>
      </c>
      <c r="W402" s="157">
        <f t="shared" si="603"/>
        <v>380</v>
      </c>
      <c r="X402" s="157">
        <f t="shared" si="604"/>
        <v>300</v>
      </c>
      <c r="Y402" s="157">
        <f t="shared" si="605"/>
        <v>220</v>
      </c>
      <c r="Z402" s="17">
        <f>'ĐẤT PNN'!U402</f>
        <v>2</v>
      </c>
      <c r="AA402" s="29">
        <f t="shared" si="616"/>
        <v>150</v>
      </c>
      <c r="AB402" s="29">
        <f t="shared" si="617"/>
        <v>140</v>
      </c>
      <c r="AC402" s="29">
        <f t="shared" si="618"/>
        <v>130</v>
      </c>
      <c r="AD402" s="29">
        <f t="shared" si="619"/>
        <v>120</v>
      </c>
      <c r="AE402" s="157">
        <f t="shared" si="606"/>
        <v>500</v>
      </c>
      <c r="AF402" s="157">
        <f t="shared" si="607"/>
        <v>350</v>
      </c>
      <c r="AG402" s="157">
        <f t="shared" si="608"/>
        <v>290</v>
      </c>
      <c r="AH402" s="157">
        <f t="shared" si="609"/>
        <v>220</v>
      </c>
      <c r="AI402" s="160">
        <f>'ĐẤT PNN'!I402-'ĐẤT NN'!O402</f>
        <v>60</v>
      </c>
    </row>
    <row r="403" spans="1:35" ht="157.5" customHeight="1" x14ac:dyDescent="0.25">
      <c r="A403" s="166">
        <f>'ĐẤT PNN'!A403</f>
        <v>397</v>
      </c>
      <c r="B403" s="166" t="str">
        <f>'ĐẤT PNN'!B403</f>
        <v>VT2*0,8</v>
      </c>
      <c r="C403" s="166" t="s">
        <v>498</v>
      </c>
      <c r="D403" s="166" t="s">
        <v>147</v>
      </c>
      <c r="E403" s="166" t="s">
        <v>499</v>
      </c>
      <c r="F403" s="166" t="s">
        <v>497</v>
      </c>
      <c r="G403" s="166" t="str">
        <f t="shared" si="571"/>
        <v>Xã Định QuánTTDQVị trí 1170</v>
      </c>
      <c r="H403" s="166"/>
      <c r="I403" s="166"/>
      <c r="J403" s="194" t="str">
        <f>'ĐẤT PNN'!D403</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≥5m, cách đường giao thông ≤600m.
- Có bề rộng từ ≥3m đến &lt;5m, cách đường giao thông ≤400m.</v>
      </c>
      <c r="K403" s="194"/>
      <c r="L403" s="194"/>
      <c r="M403" s="170">
        <f t="shared" si="610"/>
        <v>150</v>
      </c>
      <c r="N403" s="170">
        <f t="shared" si="611"/>
        <v>140</v>
      </c>
      <c r="O403" s="170">
        <v>380</v>
      </c>
      <c r="P403" s="170">
        <v>350</v>
      </c>
      <c r="Q403" s="182">
        <v>1.1299999999999999</v>
      </c>
      <c r="R403" s="29">
        <f t="shared" si="612"/>
        <v>170</v>
      </c>
      <c r="S403" s="29">
        <f t="shared" si="613"/>
        <v>150</v>
      </c>
      <c r="T403" s="29">
        <f t="shared" si="614"/>
        <v>135</v>
      </c>
      <c r="U403" s="29">
        <f t="shared" si="615"/>
        <v>120</v>
      </c>
      <c r="V403" s="157">
        <f t="shared" si="602"/>
        <v>570</v>
      </c>
      <c r="W403" s="157">
        <f t="shared" si="603"/>
        <v>380</v>
      </c>
      <c r="X403" s="157">
        <f t="shared" si="604"/>
        <v>300</v>
      </c>
      <c r="Y403" s="157">
        <f t="shared" si="605"/>
        <v>220</v>
      </c>
      <c r="Z403" s="17">
        <f>'ĐẤT PNN'!U403</f>
        <v>2</v>
      </c>
      <c r="AA403" s="29">
        <f t="shared" si="616"/>
        <v>150</v>
      </c>
      <c r="AB403" s="29">
        <f t="shared" si="617"/>
        <v>140</v>
      </c>
      <c r="AC403" s="29">
        <f t="shared" si="618"/>
        <v>130</v>
      </c>
      <c r="AD403" s="29">
        <f t="shared" si="619"/>
        <v>120</v>
      </c>
      <c r="AE403" s="157">
        <f t="shared" si="606"/>
        <v>500</v>
      </c>
      <c r="AF403" s="157">
        <f t="shared" si="607"/>
        <v>350</v>
      </c>
      <c r="AG403" s="157">
        <f t="shared" si="608"/>
        <v>290</v>
      </c>
      <c r="AH403" s="157">
        <f t="shared" si="609"/>
        <v>220</v>
      </c>
      <c r="AI403" s="160">
        <f>'ĐẤT PNN'!I403-'ĐẤT NN'!O403</f>
        <v>460</v>
      </c>
    </row>
    <row r="404" spans="1:35" ht="173.25" customHeight="1" x14ac:dyDescent="0.25">
      <c r="A404" s="166">
        <f>'ĐẤT PNN'!A404</f>
        <v>398</v>
      </c>
      <c r="B404" s="166" t="str">
        <f>'ĐẤT PNN'!B404</f>
        <v>VT3*0,8</v>
      </c>
      <c r="C404" s="166" t="s">
        <v>500</v>
      </c>
      <c r="D404" s="166" t="s">
        <v>147</v>
      </c>
      <c r="E404" s="166" t="s">
        <v>501</v>
      </c>
      <c r="F404" s="166" t="s">
        <v>497</v>
      </c>
      <c r="G404" s="166" t="str">
        <f t="shared" si="571"/>
        <v>Xã Định QuánTTDQVị trí 1170</v>
      </c>
      <c r="H404" s="166"/>
      <c r="I404" s="166"/>
      <c r="J404" s="194" t="str">
        <f>'ĐẤT PNN'!D404</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≥5m, cách đường giao thông &gt;600m.
- Có bề rộng từ ≥3m đến &lt;5m, cách đường giao thông từ &gt;400m đến ≤600m.
- Có bề rộng &lt;3m, cách đường giao thông ≤200m.</v>
      </c>
      <c r="K404" s="194"/>
      <c r="L404" s="194"/>
      <c r="M404" s="170">
        <f t="shared" si="610"/>
        <v>135</v>
      </c>
      <c r="N404" s="170">
        <f t="shared" si="611"/>
        <v>130</v>
      </c>
      <c r="O404" s="170">
        <v>300</v>
      </c>
      <c r="P404" s="170">
        <v>290</v>
      </c>
      <c r="Q404" s="182">
        <v>1.1299999999999999</v>
      </c>
      <c r="R404" s="29">
        <f t="shared" si="612"/>
        <v>170</v>
      </c>
      <c r="S404" s="29">
        <f t="shared" si="613"/>
        <v>150</v>
      </c>
      <c r="T404" s="29">
        <f t="shared" si="614"/>
        <v>135</v>
      </c>
      <c r="U404" s="29">
        <f t="shared" si="615"/>
        <v>120</v>
      </c>
      <c r="V404" s="157">
        <f t="shared" si="602"/>
        <v>570</v>
      </c>
      <c r="W404" s="157">
        <f t="shared" si="603"/>
        <v>380</v>
      </c>
      <c r="X404" s="157">
        <f t="shared" si="604"/>
        <v>300</v>
      </c>
      <c r="Y404" s="157">
        <f t="shared" si="605"/>
        <v>220</v>
      </c>
      <c r="Z404" s="17">
        <f>'ĐẤT PNN'!U404</f>
        <v>2</v>
      </c>
      <c r="AA404" s="29">
        <f t="shared" si="616"/>
        <v>150</v>
      </c>
      <c r="AB404" s="29">
        <f t="shared" si="617"/>
        <v>140</v>
      </c>
      <c r="AC404" s="29">
        <f t="shared" si="618"/>
        <v>130</v>
      </c>
      <c r="AD404" s="29">
        <f t="shared" si="619"/>
        <v>120</v>
      </c>
      <c r="AE404" s="157">
        <f t="shared" si="606"/>
        <v>500</v>
      </c>
      <c r="AF404" s="157">
        <f t="shared" si="607"/>
        <v>350</v>
      </c>
      <c r="AG404" s="157">
        <f t="shared" si="608"/>
        <v>290</v>
      </c>
      <c r="AH404" s="157">
        <f t="shared" si="609"/>
        <v>220</v>
      </c>
      <c r="AI404" s="160">
        <f>'ĐẤT PNN'!I404-'ĐẤT NN'!O404</f>
        <v>240</v>
      </c>
    </row>
    <row r="405" spans="1:35" ht="110.25" customHeight="1" x14ac:dyDescent="0.25">
      <c r="A405" s="166">
        <f>'ĐẤT PNN'!A405</f>
        <v>399</v>
      </c>
      <c r="B405" s="166" t="str">
        <f>'ĐẤT PNN'!B405</f>
        <v>VT4*0,8</v>
      </c>
      <c r="C405" s="166" t="s">
        <v>502</v>
      </c>
      <c r="D405" s="166" t="s">
        <v>147</v>
      </c>
      <c r="E405" s="166" t="s">
        <v>503</v>
      </c>
      <c r="F405" s="166" t="s">
        <v>497</v>
      </c>
      <c r="G405" s="166" t="str">
        <f t="shared" si="571"/>
        <v>Xã Định QuánTTDQVị trí 1170</v>
      </c>
      <c r="H405" s="166"/>
      <c r="I405" s="166"/>
      <c r="J405" s="194" t="str">
        <f>'ĐẤT PNN'!D405</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có hiện trạng là đường nhựa, bê tông xi măng:
- Có bề rộng từ ≥3m đến &lt;5m, cách đường giao thông &gt;600m.
- Có bề rộng &lt;3m, cách đường giao thông &gt;200m.</v>
      </c>
      <c r="K405" s="194"/>
      <c r="L405" s="194"/>
      <c r="M405" s="170">
        <f t="shared" si="610"/>
        <v>120</v>
      </c>
      <c r="N405" s="170">
        <f t="shared" si="611"/>
        <v>120</v>
      </c>
      <c r="O405" s="170">
        <v>220</v>
      </c>
      <c r="P405" s="170">
        <v>220</v>
      </c>
      <c r="Q405" s="182">
        <v>1.1299999999999999</v>
      </c>
      <c r="R405" s="29">
        <f t="shared" si="612"/>
        <v>170</v>
      </c>
      <c r="S405" s="29">
        <f t="shared" si="613"/>
        <v>150</v>
      </c>
      <c r="T405" s="29">
        <f t="shared" si="614"/>
        <v>135</v>
      </c>
      <c r="U405" s="29">
        <f t="shared" si="615"/>
        <v>120</v>
      </c>
      <c r="V405" s="157">
        <f t="shared" si="602"/>
        <v>570</v>
      </c>
      <c r="W405" s="157">
        <f t="shared" si="603"/>
        <v>380</v>
      </c>
      <c r="X405" s="157">
        <f t="shared" si="604"/>
        <v>300</v>
      </c>
      <c r="Y405" s="157">
        <f t="shared" si="605"/>
        <v>220</v>
      </c>
      <c r="Z405" s="17">
        <f>'ĐẤT PNN'!U405</f>
        <v>2</v>
      </c>
      <c r="AA405" s="29">
        <f t="shared" si="616"/>
        <v>150</v>
      </c>
      <c r="AB405" s="29">
        <f t="shared" si="617"/>
        <v>140</v>
      </c>
      <c r="AC405" s="29">
        <f t="shared" si="618"/>
        <v>130</v>
      </c>
      <c r="AD405" s="29">
        <f t="shared" si="619"/>
        <v>120</v>
      </c>
      <c r="AE405" s="157">
        <f t="shared" si="606"/>
        <v>500</v>
      </c>
      <c r="AF405" s="157">
        <f t="shared" si="607"/>
        <v>350</v>
      </c>
      <c r="AG405" s="157">
        <f t="shared" si="608"/>
        <v>290</v>
      </c>
      <c r="AH405" s="157">
        <f t="shared" si="609"/>
        <v>220</v>
      </c>
      <c r="AI405" s="160">
        <f>'ĐẤT PNN'!I405-'ĐẤT NN'!O405</f>
        <v>30</v>
      </c>
    </row>
    <row r="406" spans="1:35" ht="47.25" x14ac:dyDescent="0.25">
      <c r="A406" s="166">
        <f>'ĐẤT PNN'!A406</f>
        <v>400</v>
      </c>
      <c r="B406" s="166" t="str">
        <f>'ĐẤT PNN'!B406</f>
        <v>DQ21DT</v>
      </c>
      <c r="C406" s="166" t="s">
        <v>495</v>
      </c>
      <c r="D406" s="166" t="s">
        <v>147</v>
      </c>
      <c r="E406" s="166" t="s">
        <v>496</v>
      </c>
      <c r="F406" s="166" t="s">
        <v>497</v>
      </c>
      <c r="G406" s="166" t="str">
        <f t="shared" si="571"/>
        <v>Xã Định QuánTTDQVị trí 1170</v>
      </c>
      <c r="H406" s="181" t="s">
        <v>483</v>
      </c>
      <c r="I406" s="181" t="s">
        <v>484</v>
      </c>
      <c r="J406" s="167" t="str">
        <f>'ĐẤT PNN'!D406</f>
        <v>Đường Lê Lợi</v>
      </c>
      <c r="K406" s="167" t="str">
        <f>'ĐẤT PNN'!E406</f>
        <v>Đường Trần Hưng Đạo (đường số 6 cũ)</v>
      </c>
      <c r="L406" s="167" t="str">
        <f>'ĐẤT PNN'!F406</f>
        <v>Đường Lương Thế Vinh</v>
      </c>
      <c r="M406" s="168">
        <f>R406</f>
        <v>170</v>
      </c>
      <c r="N406" s="169">
        <f>AA406</f>
        <v>150</v>
      </c>
      <c r="O406" s="170">
        <v>570</v>
      </c>
      <c r="P406" s="170">
        <v>500</v>
      </c>
      <c r="Q406" s="182">
        <v>1.1299999999999999</v>
      </c>
      <c r="R406" s="73">
        <v>170</v>
      </c>
      <c r="S406" s="73">
        <v>150</v>
      </c>
      <c r="T406" s="73">
        <v>135</v>
      </c>
      <c r="U406" s="73">
        <v>120</v>
      </c>
      <c r="V406" s="157">
        <f t="shared" si="602"/>
        <v>570</v>
      </c>
      <c r="W406" s="157">
        <f t="shared" si="603"/>
        <v>380</v>
      </c>
      <c r="X406" s="157">
        <f t="shared" si="604"/>
        <v>300</v>
      </c>
      <c r="Y406" s="157">
        <f t="shared" si="605"/>
        <v>220</v>
      </c>
      <c r="Z406" s="17"/>
      <c r="AA406" s="136">
        <v>150</v>
      </c>
      <c r="AB406" s="136">
        <v>140</v>
      </c>
      <c r="AC406" s="136">
        <v>130</v>
      </c>
      <c r="AD406" s="136">
        <v>120</v>
      </c>
      <c r="AE406" s="157">
        <f t="shared" si="606"/>
        <v>500</v>
      </c>
      <c r="AF406" s="157">
        <f t="shared" si="607"/>
        <v>350</v>
      </c>
      <c r="AG406" s="157">
        <f t="shared" si="608"/>
        <v>290</v>
      </c>
      <c r="AH406" s="157">
        <f t="shared" si="609"/>
        <v>220</v>
      </c>
      <c r="AI406" s="160">
        <f>'ĐẤT PNN'!I406-'ĐẤT NN'!O406</f>
        <v>1430</v>
      </c>
    </row>
    <row r="407" spans="1:35" ht="94.5" customHeight="1" x14ac:dyDescent="0.25">
      <c r="A407" s="166">
        <f>'ĐẤT PNN'!A407</f>
        <v>401</v>
      </c>
      <c r="B407" s="166" t="str">
        <f>'ĐẤT PNN'!B407</f>
        <v>VT2</v>
      </c>
      <c r="C407" s="166" t="s">
        <v>498</v>
      </c>
      <c r="D407" s="166" t="s">
        <v>147</v>
      </c>
      <c r="E407" s="166" t="s">
        <v>499</v>
      </c>
      <c r="F407" s="166" t="s">
        <v>497</v>
      </c>
      <c r="G407" s="166" t="str">
        <f t="shared" si="571"/>
        <v>Xã Định QuánTTDQVị trí 1170</v>
      </c>
      <c r="H407" s="166"/>
      <c r="I407" s="166"/>
      <c r="J407" s="194" t="str">
        <f>'ĐẤT PNN'!D407</f>
        <v>Các tuyến đường giao thông đấu nối trực tiếp ra Đường Lê Lợi có hiện trạng là đường nhựa, bê tông xi măng:
- Có bề rộng ≥5m, cách đường giao thông ≤600m.
- Có bề rộng từ ≥3m đến &lt;5m, cách đường giao thông ≤400m.</v>
      </c>
      <c r="K407" s="194"/>
      <c r="L407" s="194"/>
      <c r="M407" s="170">
        <f t="shared" ref="M407:M412" si="620">IF(B407="VT2",S407,IF(B407="VT3",T407,IF(B407="VT2*0,8",S407,IF(B407="VT3*0,8",T407,U407))))</f>
        <v>150</v>
      </c>
      <c r="N407" s="170">
        <f t="shared" ref="N407:N412" si="621">IF(B407="VT2",AB407,IF(B407="VT3",AC407,IF(B407="VT2*0,8",AB407,IF(B407="VT3*0,8",AC407,AD407))))</f>
        <v>140</v>
      </c>
      <c r="O407" s="170">
        <v>380</v>
      </c>
      <c r="P407" s="170">
        <v>350</v>
      </c>
      <c r="Q407" s="182">
        <v>1.1299999999999999</v>
      </c>
      <c r="R407" s="29">
        <f t="shared" ref="R407:R412" si="622">R406</f>
        <v>170</v>
      </c>
      <c r="S407" s="29">
        <f t="shared" ref="S407:S412" si="623">S406</f>
        <v>150</v>
      </c>
      <c r="T407" s="29">
        <f t="shared" ref="T407:T412" si="624">T406</f>
        <v>135</v>
      </c>
      <c r="U407" s="29">
        <f t="shared" ref="U407:U412" si="625">U406</f>
        <v>120</v>
      </c>
      <c r="V407" s="157">
        <f t="shared" si="602"/>
        <v>570</v>
      </c>
      <c r="W407" s="157">
        <f t="shared" si="603"/>
        <v>380</v>
      </c>
      <c r="X407" s="157">
        <f t="shared" si="604"/>
        <v>300</v>
      </c>
      <c r="Y407" s="157">
        <f t="shared" si="605"/>
        <v>220</v>
      </c>
      <c r="Z407" s="17">
        <f>'ĐẤT PNN'!U407</f>
        <v>2</v>
      </c>
      <c r="AA407" s="29">
        <f t="shared" ref="AA407:AA412" si="626">AA406</f>
        <v>150</v>
      </c>
      <c r="AB407" s="29">
        <f t="shared" ref="AB407:AB412" si="627">AB406</f>
        <v>140</v>
      </c>
      <c r="AC407" s="29">
        <f t="shared" ref="AC407:AC412" si="628">AC406</f>
        <v>130</v>
      </c>
      <c r="AD407" s="29">
        <f t="shared" ref="AD407:AD412" si="629">AD406</f>
        <v>120</v>
      </c>
      <c r="AE407" s="157">
        <f t="shared" si="606"/>
        <v>500</v>
      </c>
      <c r="AF407" s="157">
        <f t="shared" si="607"/>
        <v>350</v>
      </c>
      <c r="AG407" s="157">
        <f t="shared" si="608"/>
        <v>290</v>
      </c>
      <c r="AH407" s="157">
        <f t="shared" si="609"/>
        <v>220</v>
      </c>
      <c r="AI407" s="160">
        <f>'ĐẤT PNN'!I407-'ĐẤT NN'!O407</f>
        <v>580</v>
      </c>
    </row>
    <row r="408" spans="1:35" ht="110.25" customHeight="1" x14ac:dyDescent="0.25">
      <c r="A408" s="166">
        <f>'ĐẤT PNN'!A408</f>
        <v>402</v>
      </c>
      <c r="B408" s="166" t="str">
        <f>'ĐẤT PNN'!B408</f>
        <v>VT3</v>
      </c>
      <c r="C408" s="166" t="s">
        <v>500</v>
      </c>
      <c r="D408" s="166" t="s">
        <v>147</v>
      </c>
      <c r="E408" s="166" t="s">
        <v>501</v>
      </c>
      <c r="F408" s="166" t="s">
        <v>497</v>
      </c>
      <c r="G408" s="166" t="str">
        <f t="shared" si="571"/>
        <v>Xã Định QuánTTDQVị trí 1170</v>
      </c>
      <c r="H408" s="166"/>
      <c r="I408" s="166"/>
      <c r="J408" s="194" t="str">
        <f>'ĐẤT PNN'!D408</f>
        <v>Các tuyến đường giao thông đấu nối trực tiếp ra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K408" s="194"/>
      <c r="L408" s="194"/>
      <c r="M408" s="170">
        <f t="shared" si="620"/>
        <v>135</v>
      </c>
      <c r="N408" s="170">
        <f t="shared" si="621"/>
        <v>130</v>
      </c>
      <c r="O408" s="170">
        <v>300</v>
      </c>
      <c r="P408" s="170">
        <v>290</v>
      </c>
      <c r="Q408" s="182">
        <v>1.1299999999999999</v>
      </c>
      <c r="R408" s="29">
        <f t="shared" si="622"/>
        <v>170</v>
      </c>
      <c r="S408" s="29">
        <f t="shared" si="623"/>
        <v>150</v>
      </c>
      <c r="T408" s="29">
        <f t="shared" si="624"/>
        <v>135</v>
      </c>
      <c r="U408" s="29">
        <f t="shared" si="625"/>
        <v>120</v>
      </c>
      <c r="V408" s="157">
        <f t="shared" si="602"/>
        <v>570</v>
      </c>
      <c r="W408" s="157">
        <f t="shared" si="603"/>
        <v>380</v>
      </c>
      <c r="X408" s="157">
        <f t="shared" si="604"/>
        <v>300</v>
      </c>
      <c r="Y408" s="157">
        <f t="shared" si="605"/>
        <v>220</v>
      </c>
      <c r="Z408" s="17">
        <f>'ĐẤT PNN'!U408</f>
        <v>2</v>
      </c>
      <c r="AA408" s="29">
        <f t="shared" si="626"/>
        <v>150</v>
      </c>
      <c r="AB408" s="29">
        <f t="shared" si="627"/>
        <v>140</v>
      </c>
      <c r="AC408" s="29">
        <f t="shared" si="628"/>
        <v>130</v>
      </c>
      <c r="AD408" s="29">
        <f t="shared" si="629"/>
        <v>120</v>
      </c>
      <c r="AE408" s="157">
        <f t="shared" si="606"/>
        <v>500</v>
      </c>
      <c r="AF408" s="157">
        <f t="shared" si="607"/>
        <v>350</v>
      </c>
      <c r="AG408" s="157">
        <f t="shared" si="608"/>
        <v>290</v>
      </c>
      <c r="AH408" s="157">
        <f t="shared" si="609"/>
        <v>220</v>
      </c>
      <c r="AI408" s="160">
        <f>'ĐẤT PNN'!I408-'ĐẤT NN'!O408</f>
        <v>420</v>
      </c>
    </row>
    <row r="409" spans="1:35" ht="47.25" customHeight="1" x14ac:dyDescent="0.25">
      <c r="A409" s="166">
        <f>'ĐẤT PNN'!A409</f>
        <v>403</v>
      </c>
      <c r="B409" s="166" t="str">
        <f>'ĐẤT PNN'!B409</f>
        <v>VT4</v>
      </c>
      <c r="C409" s="166" t="s">
        <v>502</v>
      </c>
      <c r="D409" s="166" t="s">
        <v>147</v>
      </c>
      <c r="E409" s="166" t="s">
        <v>503</v>
      </c>
      <c r="F409" s="166" t="s">
        <v>497</v>
      </c>
      <c r="G409" s="166" t="str">
        <f t="shared" si="571"/>
        <v>Xã Định QuánTTDQVị trí 1170</v>
      </c>
      <c r="H409" s="166"/>
      <c r="I409" s="166"/>
      <c r="J409" s="194" t="str">
        <f>'ĐẤT PNN'!D409</f>
        <v>Các tuyến đường giao thông đấu nối trực tiếp ra Đường Lê Lợi có hiện trạng là đường nhựa, bê tông xi măng:
- Có bề rộng từ ≥3m đến &lt;5m, cách đường giao thông &gt;600m.
- Có bề rộng &lt;3m, cách đường giao thông &gt;200m.</v>
      </c>
      <c r="K409" s="194"/>
      <c r="L409" s="194"/>
      <c r="M409" s="170">
        <f t="shared" si="620"/>
        <v>120</v>
      </c>
      <c r="N409" s="170">
        <f t="shared" si="621"/>
        <v>120</v>
      </c>
      <c r="O409" s="170">
        <v>220</v>
      </c>
      <c r="P409" s="170">
        <v>220</v>
      </c>
      <c r="Q409" s="182">
        <v>1.1299999999999999</v>
      </c>
      <c r="R409" s="29">
        <f t="shared" si="622"/>
        <v>170</v>
      </c>
      <c r="S409" s="29">
        <f t="shared" si="623"/>
        <v>150</v>
      </c>
      <c r="T409" s="29">
        <f t="shared" si="624"/>
        <v>135</v>
      </c>
      <c r="U409" s="29">
        <f t="shared" si="625"/>
        <v>120</v>
      </c>
      <c r="V409" s="157">
        <f t="shared" si="602"/>
        <v>570</v>
      </c>
      <c r="W409" s="157">
        <f t="shared" si="603"/>
        <v>380</v>
      </c>
      <c r="X409" s="157">
        <f t="shared" si="604"/>
        <v>300</v>
      </c>
      <c r="Y409" s="157">
        <f t="shared" si="605"/>
        <v>220</v>
      </c>
      <c r="Z409" s="17">
        <f>'ĐẤT PNN'!U409</f>
        <v>2</v>
      </c>
      <c r="AA409" s="29">
        <f t="shared" si="626"/>
        <v>150</v>
      </c>
      <c r="AB409" s="29">
        <f t="shared" si="627"/>
        <v>140</v>
      </c>
      <c r="AC409" s="29">
        <f t="shared" si="628"/>
        <v>130</v>
      </c>
      <c r="AD409" s="29">
        <f t="shared" si="629"/>
        <v>120</v>
      </c>
      <c r="AE409" s="157">
        <f t="shared" si="606"/>
        <v>500</v>
      </c>
      <c r="AF409" s="157">
        <f t="shared" si="607"/>
        <v>350</v>
      </c>
      <c r="AG409" s="157">
        <f t="shared" si="608"/>
        <v>290</v>
      </c>
      <c r="AH409" s="157">
        <f t="shared" si="609"/>
        <v>220</v>
      </c>
      <c r="AI409" s="160">
        <f>'ĐẤT PNN'!I409-'ĐẤT NN'!O409</f>
        <v>60</v>
      </c>
    </row>
    <row r="410" spans="1:35" ht="94.5" customHeight="1" x14ac:dyDescent="0.25">
      <c r="A410" s="166">
        <f>'ĐẤT PNN'!A410</f>
        <v>404</v>
      </c>
      <c r="B410" s="166" t="str">
        <f>'ĐẤT PNN'!B410</f>
        <v>VT2*0,8</v>
      </c>
      <c r="C410" s="166" t="s">
        <v>498</v>
      </c>
      <c r="D410" s="166" t="s">
        <v>147</v>
      </c>
      <c r="E410" s="166" t="s">
        <v>499</v>
      </c>
      <c r="F410" s="166" t="s">
        <v>497</v>
      </c>
      <c r="G410" s="166" t="str">
        <f t="shared" si="571"/>
        <v>Xã Định QuánTTDQVị trí 1170</v>
      </c>
      <c r="H410" s="166"/>
      <c r="I410" s="166"/>
      <c r="J410" s="194" t="str">
        <f>'ĐẤT PNN'!D410</f>
        <v>Các tuyến đường giao thông không đấu nối trực tiếp và thông ra Đường Lê Lợi có hiện trạng là đường nhựa, bê tông xi măng:
- Có bề rộng ≥5m, cách đường giao thông ≤600m.
- Có bề rộng từ ≥3m đến &lt;5m, cách đường giao thông ≤400m.</v>
      </c>
      <c r="K410" s="194"/>
      <c r="L410" s="194"/>
      <c r="M410" s="170">
        <f t="shared" si="620"/>
        <v>150</v>
      </c>
      <c r="N410" s="170">
        <f t="shared" si="621"/>
        <v>140</v>
      </c>
      <c r="O410" s="170">
        <v>380</v>
      </c>
      <c r="P410" s="170">
        <v>350</v>
      </c>
      <c r="Q410" s="182">
        <v>1.1299999999999999</v>
      </c>
      <c r="R410" s="29">
        <f t="shared" si="622"/>
        <v>170</v>
      </c>
      <c r="S410" s="29">
        <f t="shared" si="623"/>
        <v>150</v>
      </c>
      <c r="T410" s="29">
        <f t="shared" si="624"/>
        <v>135</v>
      </c>
      <c r="U410" s="29">
        <f t="shared" si="625"/>
        <v>120</v>
      </c>
      <c r="V410" s="157">
        <f t="shared" si="602"/>
        <v>570</v>
      </c>
      <c r="W410" s="157">
        <f t="shared" si="603"/>
        <v>380</v>
      </c>
      <c r="X410" s="157">
        <f t="shared" si="604"/>
        <v>300</v>
      </c>
      <c r="Y410" s="157">
        <f t="shared" si="605"/>
        <v>220</v>
      </c>
      <c r="Z410" s="17">
        <f>'ĐẤT PNN'!U410</f>
        <v>2</v>
      </c>
      <c r="AA410" s="29">
        <f t="shared" si="626"/>
        <v>150</v>
      </c>
      <c r="AB410" s="29">
        <f t="shared" si="627"/>
        <v>140</v>
      </c>
      <c r="AC410" s="29">
        <f t="shared" si="628"/>
        <v>130</v>
      </c>
      <c r="AD410" s="29">
        <f t="shared" si="629"/>
        <v>120</v>
      </c>
      <c r="AE410" s="157">
        <f t="shared" si="606"/>
        <v>500</v>
      </c>
      <c r="AF410" s="157">
        <f t="shared" si="607"/>
        <v>350</v>
      </c>
      <c r="AG410" s="157">
        <f t="shared" si="608"/>
        <v>290</v>
      </c>
      <c r="AH410" s="157">
        <f t="shared" si="609"/>
        <v>220</v>
      </c>
      <c r="AI410" s="160">
        <f>'ĐẤT PNN'!I410-'ĐẤT NN'!O410</f>
        <v>460</v>
      </c>
    </row>
    <row r="411" spans="1:35" ht="110.25" customHeight="1" x14ac:dyDescent="0.25">
      <c r="A411" s="166">
        <f>'ĐẤT PNN'!A411</f>
        <v>405</v>
      </c>
      <c r="B411" s="166" t="str">
        <f>'ĐẤT PNN'!B411</f>
        <v>VT3*0,8</v>
      </c>
      <c r="C411" s="166" t="s">
        <v>500</v>
      </c>
      <c r="D411" s="166" t="s">
        <v>147</v>
      </c>
      <c r="E411" s="166" t="s">
        <v>501</v>
      </c>
      <c r="F411" s="166" t="s">
        <v>497</v>
      </c>
      <c r="G411" s="166" t="str">
        <f t="shared" si="571"/>
        <v>Xã Định QuánTTDQVị trí 1170</v>
      </c>
      <c r="H411" s="166"/>
      <c r="I411" s="166"/>
      <c r="J411" s="194" t="str">
        <f>'ĐẤT PNN'!D411</f>
        <v>Các tuyến đường giao thông không đấu nối trực tiếp và thông ra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K411" s="194"/>
      <c r="L411" s="194"/>
      <c r="M411" s="170">
        <f t="shared" si="620"/>
        <v>135</v>
      </c>
      <c r="N411" s="170">
        <f t="shared" si="621"/>
        <v>130</v>
      </c>
      <c r="O411" s="170">
        <v>300</v>
      </c>
      <c r="P411" s="170">
        <v>290</v>
      </c>
      <c r="Q411" s="182">
        <v>1.1299999999999999</v>
      </c>
      <c r="R411" s="29">
        <f t="shared" si="622"/>
        <v>170</v>
      </c>
      <c r="S411" s="29">
        <f t="shared" si="623"/>
        <v>150</v>
      </c>
      <c r="T411" s="29">
        <f t="shared" si="624"/>
        <v>135</v>
      </c>
      <c r="U411" s="29">
        <f t="shared" si="625"/>
        <v>120</v>
      </c>
      <c r="V411" s="157">
        <f t="shared" si="602"/>
        <v>570</v>
      </c>
      <c r="W411" s="157">
        <f t="shared" si="603"/>
        <v>380</v>
      </c>
      <c r="X411" s="157">
        <f t="shared" si="604"/>
        <v>300</v>
      </c>
      <c r="Y411" s="157">
        <f t="shared" si="605"/>
        <v>220</v>
      </c>
      <c r="Z411" s="17">
        <f>'ĐẤT PNN'!U411</f>
        <v>2</v>
      </c>
      <c r="AA411" s="29">
        <f t="shared" si="626"/>
        <v>150</v>
      </c>
      <c r="AB411" s="29">
        <f t="shared" si="627"/>
        <v>140</v>
      </c>
      <c r="AC411" s="29">
        <f t="shared" si="628"/>
        <v>130</v>
      </c>
      <c r="AD411" s="29">
        <f t="shared" si="629"/>
        <v>120</v>
      </c>
      <c r="AE411" s="157">
        <f t="shared" si="606"/>
        <v>500</v>
      </c>
      <c r="AF411" s="157">
        <f t="shared" si="607"/>
        <v>350</v>
      </c>
      <c r="AG411" s="157">
        <f t="shared" si="608"/>
        <v>290</v>
      </c>
      <c r="AH411" s="157">
        <f t="shared" si="609"/>
        <v>220</v>
      </c>
      <c r="AI411" s="160">
        <f>'ĐẤT PNN'!I411-'ĐẤT NN'!O411</f>
        <v>360</v>
      </c>
    </row>
    <row r="412" spans="1:35" ht="47.25" customHeight="1" x14ac:dyDescent="0.25">
      <c r="A412" s="166">
        <f>'ĐẤT PNN'!A412</f>
        <v>406</v>
      </c>
      <c r="B412" s="166" t="str">
        <f>'ĐẤT PNN'!B412</f>
        <v>VT4*0,8</v>
      </c>
      <c r="C412" s="166" t="s">
        <v>502</v>
      </c>
      <c r="D412" s="166" t="s">
        <v>147</v>
      </c>
      <c r="E412" s="166" t="s">
        <v>503</v>
      </c>
      <c r="F412" s="166" t="s">
        <v>497</v>
      </c>
      <c r="G412" s="166" t="str">
        <f t="shared" si="571"/>
        <v>Xã Định QuánTTDQVị trí 1170</v>
      </c>
      <c r="H412" s="166"/>
      <c r="I412" s="166"/>
      <c r="J412" s="194" t="str">
        <f>'ĐẤT PNN'!D412</f>
        <v>Các tuyến đường giao thông không đấu nối trực tiếp và thông ra Đường Lê Lợi có hiện trạng là đường nhựa, bê tông xi măng:
- Có bề rộng từ ≥3m đến &lt;5m, cách đường giao thông &gt;600m.
- Có bề rộng &lt;3m, cách đường giao thông &gt;200m.</v>
      </c>
      <c r="K412" s="194"/>
      <c r="L412" s="194"/>
      <c r="M412" s="170">
        <f t="shared" si="620"/>
        <v>120</v>
      </c>
      <c r="N412" s="170">
        <f t="shared" si="621"/>
        <v>120</v>
      </c>
      <c r="O412" s="170">
        <v>220</v>
      </c>
      <c r="P412" s="170">
        <v>220</v>
      </c>
      <c r="Q412" s="182">
        <v>1.1299999999999999</v>
      </c>
      <c r="R412" s="29">
        <f t="shared" si="622"/>
        <v>170</v>
      </c>
      <c r="S412" s="29">
        <f t="shared" si="623"/>
        <v>150</v>
      </c>
      <c r="T412" s="29">
        <f t="shared" si="624"/>
        <v>135</v>
      </c>
      <c r="U412" s="29">
        <f t="shared" si="625"/>
        <v>120</v>
      </c>
      <c r="V412" s="157">
        <f t="shared" si="602"/>
        <v>570</v>
      </c>
      <c r="W412" s="157">
        <f t="shared" si="603"/>
        <v>380</v>
      </c>
      <c r="X412" s="157">
        <f t="shared" si="604"/>
        <v>300</v>
      </c>
      <c r="Y412" s="157">
        <f t="shared" si="605"/>
        <v>220</v>
      </c>
      <c r="Z412" s="17">
        <f>'ĐẤT PNN'!U412</f>
        <v>2</v>
      </c>
      <c r="AA412" s="29">
        <f t="shared" si="626"/>
        <v>150</v>
      </c>
      <c r="AB412" s="29">
        <f t="shared" si="627"/>
        <v>140</v>
      </c>
      <c r="AC412" s="29">
        <f t="shared" si="628"/>
        <v>130</v>
      </c>
      <c r="AD412" s="29">
        <f t="shared" si="629"/>
        <v>120</v>
      </c>
      <c r="AE412" s="157">
        <f t="shared" si="606"/>
        <v>500</v>
      </c>
      <c r="AF412" s="157">
        <f t="shared" si="607"/>
        <v>350</v>
      </c>
      <c r="AG412" s="157">
        <f t="shared" si="608"/>
        <v>290</v>
      </c>
      <c r="AH412" s="157">
        <f t="shared" si="609"/>
        <v>220</v>
      </c>
      <c r="AI412" s="160">
        <f>'ĐẤT PNN'!I412-'ĐẤT NN'!O412</f>
        <v>30</v>
      </c>
    </row>
    <row r="413" spans="1:35" ht="47.25" x14ac:dyDescent="0.25">
      <c r="A413" s="166">
        <f>'ĐẤT PNN'!A413</f>
        <v>407</v>
      </c>
      <c r="B413" s="166" t="str">
        <f>'ĐẤT PNN'!B413</f>
        <v>DQ22DT</v>
      </c>
      <c r="C413" s="166" t="s">
        <v>495</v>
      </c>
      <c r="D413" s="166" t="s">
        <v>147</v>
      </c>
      <c r="E413" s="166" t="s">
        <v>496</v>
      </c>
      <c r="F413" s="166" t="s">
        <v>497</v>
      </c>
      <c r="G413" s="166" t="str">
        <f t="shared" si="571"/>
        <v>Xã Định QuánTTDQVị trí 1170</v>
      </c>
      <c r="H413" s="181" t="s">
        <v>483</v>
      </c>
      <c r="I413" s="181" t="s">
        <v>484</v>
      </c>
      <c r="J413" s="167" t="str">
        <f>'ĐẤT PNN'!D413</f>
        <v>Đường Chu Văn An</v>
      </c>
      <c r="K413" s="167" t="str">
        <f>'ĐẤT PNN'!E413</f>
        <v>Đường Nguyễn Ái Quốc</v>
      </c>
      <c r="L413" s="167" t="str">
        <f>'ĐẤT PNN'!F413</f>
        <v>Đường Lương Thế Vinh</v>
      </c>
      <c r="M413" s="168">
        <f>R413</f>
        <v>170</v>
      </c>
      <c r="N413" s="169">
        <f>AA413</f>
        <v>150</v>
      </c>
      <c r="O413" s="170">
        <v>570</v>
      </c>
      <c r="P413" s="170">
        <v>500</v>
      </c>
      <c r="Q413" s="182">
        <v>1.1299999999999999</v>
      </c>
      <c r="R413" s="73">
        <v>170</v>
      </c>
      <c r="S413" s="73">
        <v>150</v>
      </c>
      <c r="T413" s="73">
        <v>135</v>
      </c>
      <c r="U413" s="73">
        <v>120</v>
      </c>
      <c r="V413" s="157">
        <f t="shared" si="602"/>
        <v>570</v>
      </c>
      <c r="W413" s="157">
        <f t="shared" si="603"/>
        <v>380</v>
      </c>
      <c r="X413" s="157">
        <f t="shared" si="604"/>
        <v>300</v>
      </c>
      <c r="Y413" s="157">
        <f t="shared" si="605"/>
        <v>220</v>
      </c>
      <c r="Z413" s="17"/>
      <c r="AA413" s="136">
        <v>150</v>
      </c>
      <c r="AB413" s="136">
        <v>140</v>
      </c>
      <c r="AC413" s="136">
        <v>130</v>
      </c>
      <c r="AD413" s="136">
        <v>120</v>
      </c>
      <c r="AE413" s="157">
        <f t="shared" si="606"/>
        <v>500</v>
      </c>
      <c r="AF413" s="157">
        <f t="shared" si="607"/>
        <v>350</v>
      </c>
      <c r="AG413" s="157">
        <f t="shared" si="608"/>
        <v>290</v>
      </c>
      <c r="AH413" s="157">
        <f t="shared" si="609"/>
        <v>220</v>
      </c>
      <c r="AI413" s="160">
        <f>'ĐẤT PNN'!I413-'ĐẤT NN'!O413</f>
        <v>1030</v>
      </c>
    </row>
    <row r="414" spans="1:35" ht="94.5" customHeight="1" x14ac:dyDescent="0.25">
      <c r="A414" s="166">
        <f>'ĐẤT PNN'!A414</f>
        <v>408</v>
      </c>
      <c r="B414" s="166" t="str">
        <f>'ĐẤT PNN'!B414</f>
        <v>VT2</v>
      </c>
      <c r="C414" s="166" t="s">
        <v>498</v>
      </c>
      <c r="D414" s="166" t="s">
        <v>147</v>
      </c>
      <c r="E414" s="166" t="s">
        <v>499</v>
      </c>
      <c r="F414" s="166" t="s">
        <v>497</v>
      </c>
      <c r="G414" s="166" t="str">
        <f t="shared" si="571"/>
        <v>Xã Định QuánTTDQVị trí 1170</v>
      </c>
      <c r="H414" s="166"/>
      <c r="I414" s="166"/>
      <c r="J414" s="194" t="str">
        <f>'ĐẤT PNN'!D414</f>
        <v>Các tuyến đường giao thông đấu nối trực tiếp ra Đường Chu Văn An có hiện trạng là đường nhựa, bê tông xi măng:
- Có bề rộng ≥5m, cách đường giao thông ≤600m.
- Có bề rộng từ ≥3m đến &lt;5m, cách đường giao thông ≤400m.</v>
      </c>
      <c r="K414" s="194"/>
      <c r="L414" s="194"/>
      <c r="M414" s="170">
        <f t="shared" ref="M414:M419" si="630">IF(B414="VT2",S414,IF(B414="VT3",T414,IF(B414="VT2*0,8",S414,IF(B414="VT3*0,8",T414,U414))))</f>
        <v>150</v>
      </c>
      <c r="N414" s="170">
        <f t="shared" ref="N414:N419" si="631">IF(B414="VT2",AB414,IF(B414="VT3",AC414,IF(B414="VT2*0,8",AB414,IF(B414="VT3*0,8",AC414,AD414))))</f>
        <v>140</v>
      </c>
      <c r="O414" s="170">
        <v>380</v>
      </c>
      <c r="P414" s="170">
        <v>350</v>
      </c>
      <c r="Q414" s="182">
        <v>1.1299999999999999</v>
      </c>
      <c r="R414" s="29">
        <f t="shared" ref="R414:R419" si="632">R413</f>
        <v>170</v>
      </c>
      <c r="S414" s="29">
        <f t="shared" ref="S414:S419" si="633">S413</f>
        <v>150</v>
      </c>
      <c r="T414" s="29">
        <f t="shared" ref="T414:T419" si="634">T413</f>
        <v>135</v>
      </c>
      <c r="U414" s="29">
        <f t="shared" ref="U414:U419" si="635">U413</f>
        <v>120</v>
      </c>
      <c r="V414" s="157">
        <f t="shared" si="602"/>
        <v>570</v>
      </c>
      <c r="W414" s="157">
        <f t="shared" si="603"/>
        <v>380</v>
      </c>
      <c r="X414" s="157">
        <f t="shared" si="604"/>
        <v>300</v>
      </c>
      <c r="Y414" s="157">
        <f t="shared" si="605"/>
        <v>220</v>
      </c>
      <c r="Z414" s="17">
        <f>'ĐẤT PNN'!U414</f>
        <v>2</v>
      </c>
      <c r="AA414" s="29">
        <f t="shared" ref="AA414:AA419" si="636">AA413</f>
        <v>150</v>
      </c>
      <c r="AB414" s="29">
        <f t="shared" ref="AB414:AB419" si="637">AB413</f>
        <v>140</v>
      </c>
      <c r="AC414" s="29">
        <f t="shared" ref="AC414:AC419" si="638">AC413</f>
        <v>130</v>
      </c>
      <c r="AD414" s="29">
        <f t="shared" ref="AD414:AD419" si="639">AD413</f>
        <v>120</v>
      </c>
      <c r="AE414" s="157">
        <f t="shared" si="606"/>
        <v>500</v>
      </c>
      <c r="AF414" s="157">
        <f t="shared" si="607"/>
        <v>350</v>
      </c>
      <c r="AG414" s="157">
        <f t="shared" si="608"/>
        <v>290</v>
      </c>
      <c r="AH414" s="157">
        <f t="shared" si="609"/>
        <v>220</v>
      </c>
      <c r="AI414" s="160">
        <f>'ĐẤT PNN'!I414-'ĐẤT NN'!O414</f>
        <v>400</v>
      </c>
    </row>
    <row r="415" spans="1:35" ht="110.25" customHeight="1" x14ac:dyDescent="0.25">
      <c r="A415" s="166">
        <f>'ĐẤT PNN'!A415</f>
        <v>409</v>
      </c>
      <c r="B415" s="166" t="str">
        <f>'ĐẤT PNN'!B415</f>
        <v>VT3</v>
      </c>
      <c r="C415" s="166" t="s">
        <v>500</v>
      </c>
      <c r="D415" s="166" t="s">
        <v>147</v>
      </c>
      <c r="E415" s="166" t="s">
        <v>501</v>
      </c>
      <c r="F415" s="166" t="s">
        <v>497</v>
      </c>
      <c r="G415" s="166" t="str">
        <f t="shared" si="571"/>
        <v>Xã Định QuánTTDQVị trí 1170</v>
      </c>
      <c r="H415" s="166"/>
      <c r="I415" s="166"/>
      <c r="J415" s="194" t="str">
        <f>'ĐẤT PNN'!D415</f>
        <v>Các tuyến đường giao thông đấu nối trực tiếp ra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K415" s="194"/>
      <c r="L415" s="194"/>
      <c r="M415" s="170">
        <f t="shared" si="630"/>
        <v>135</v>
      </c>
      <c r="N415" s="170">
        <f t="shared" si="631"/>
        <v>130</v>
      </c>
      <c r="O415" s="170">
        <v>300</v>
      </c>
      <c r="P415" s="170">
        <v>290</v>
      </c>
      <c r="Q415" s="182">
        <v>1.1299999999999999</v>
      </c>
      <c r="R415" s="29">
        <f t="shared" si="632"/>
        <v>170</v>
      </c>
      <c r="S415" s="29">
        <f t="shared" si="633"/>
        <v>150</v>
      </c>
      <c r="T415" s="29">
        <f t="shared" si="634"/>
        <v>135</v>
      </c>
      <c r="U415" s="29">
        <f t="shared" si="635"/>
        <v>120</v>
      </c>
      <c r="V415" s="157">
        <f t="shared" si="602"/>
        <v>570</v>
      </c>
      <c r="W415" s="157">
        <f t="shared" si="603"/>
        <v>380</v>
      </c>
      <c r="X415" s="157">
        <f t="shared" si="604"/>
        <v>300</v>
      </c>
      <c r="Y415" s="157">
        <f t="shared" si="605"/>
        <v>220</v>
      </c>
      <c r="Z415" s="17">
        <f>'ĐẤT PNN'!U415</f>
        <v>2</v>
      </c>
      <c r="AA415" s="29">
        <f t="shared" si="636"/>
        <v>150</v>
      </c>
      <c r="AB415" s="29">
        <f t="shared" si="637"/>
        <v>140</v>
      </c>
      <c r="AC415" s="29">
        <f t="shared" si="638"/>
        <v>130</v>
      </c>
      <c r="AD415" s="29">
        <f t="shared" si="639"/>
        <v>120</v>
      </c>
      <c r="AE415" s="157">
        <f t="shared" si="606"/>
        <v>500</v>
      </c>
      <c r="AF415" s="157">
        <f t="shared" si="607"/>
        <v>350</v>
      </c>
      <c r="AG415" s="157">
        <f t="shared" si="608"/>
        <v>290</v>
      </c>
      <c r="AH415" s="157">
        <f t="shared" si="609"/>
        <v>220</v>
      </c>
      <c r="AI415" s="160">
        <f>'ĐẤT PNN'!I415-'ĐẤT NN'!O415</f>
        <v>420</v>
      </c>
    </row>
    <row r="416" spans="1:35" ht="47.25" customHeight="1" x14ac:dyDescent="0.25">
      <c r="A416" s="166">
        <f>'ĐẤT PNN'!A416</f>
        <v>410</v>
      </c>
      <c r="B416" s="166" t="str">
        <f>'ĐẤT PNN'!B416</f>
        <v>VT4</v>
      </c>
      <c r="C416" s="166" t="s">
        <v>502</v>
      </c>
      <c r="D416" s="166" t="s">
        <v>147</v>
      </c>
      <c r="E416" s="166" t="s">
        <v>503</v>
      </c>
      <c r="F416" s="166" t="s">
        <v>497</v>
      </c>
      <c r="G416" s="166" t="str">
        <f t="shared" si="571"/>
        <v>Xã Định QuánTTDQVị trí 1170</v>
      </c>
      <c r="H416" s="166"/>
      <c r="I416" s="166"/>
      <c r="J416" s="194" t="str">
        <f>'ĐẤT PNN'!D416</f>
        <v>Các tuyến đường giao thông đấu nối trực tiếp ra Đường Chu Văn An có hiện trạng là đường nhựa, bê tông xi măng:
- Có bề rộng từ ≥3m đến &lt;5m, cách đường giao thông &gt;600m.
- Có bề rộng &lt;3m, cách đường giao thông &gt;200m.</v>
      </c>
      <c r="K416" s="194"/>
      <c r="L416" s="194"/>
      <c r="M416" s="170">
        <f t="shared" si="630"/>
        <v>120</v>
      </c>
      <c r="N416" s="170">
        <f t="shared" si="631"/>
        <v>120</v>
      </c>
      <c r="O416" s="170">
        <v>220</v>
      </c>
      <c r="P416" s="170">
        <v>220</v>
      </c>
      <c r="Q416" s="182">
        <v>1.1299999999999999</v>
      </c>
      <c r="R416" s="29">
        <f t="shared" si="632"/>
        <v>170</v>
      </c>
      <c r="S416" s="29">
        <f t="shared" si="633"/>
        <v>150</v>
      </c>
      <c r="T416" s="29">
        <f t="shared" si="634"/>
        <v>135</v>
      </c>
      <c r="U416" s="29">
        <f t="shared" si="635"/>
        <v>120</v>
      </c>
      <c r="V416" s="157">
        <f t="shared" si="602"/>
        <v>570</v>
      </c>
      <c r="W416" s="157">
        <f t="shared" si="603"/>
        <v>380</v>
      </c>
      <c r="X416" s="157">
        <f t="shared" si="604"/>
        <v>300</v>
      </c>
      <c r="Y416" s="157">
        <f t="shared" si="605"/>
        <v>220</v>
      </c>
      <c r="Z416" s="17">
        <f>'ĐẤT PNN'!U416</f>
        <v>2</v>
      </c>
      <c r="AA416" s="29">
        <f t="shared" si="636"/>
        <v>150</v>
      </c>
      <c r="AB416" s="29">
        <f t="shared" si="637"/>
        <v>140</v>
      </c>
      <c r="AC416" s="29">
        <f t="shared" si="638"/>
        <v>130</v>
      </c>
      <c r="AD416" s="29">
        <f t="shared" si="639"/>
        <v>120</v>
      </c>
      <c r="AE416" s="157">
        <f t="shared" si="606"/>
        <v>500</v>
      </c>
      <c r="AF416" s="157">
        <f t="shared" si="607"/>
        <v>350</v>
      </c>
      <c r="AG416" s="157">
        <f t="shared" si="608"/>
        <v>290</v>
      </c>
      <c r="AH416" s="157">
        <f t="shared" si="609"/>
        <v>220</v>
      </c>
      <c r="AI416" s="160">
        <f>'ĐẤT PNN'!I416-'ĐẤT NN'!O416</f>
        <v>130</v>
      </c>
    </row>
    <row r="417" spans="1:35" ht="94.5" customHeight="1" x14ac:dyDescent="0.25">
      <c r="A417" s="166">
        <f>'ĐẤT PNN'!A417</f>
        <v>411</v>
      </c>
      <c r="B417" s="166" t="str">
        <f>'ĐẤT PNN'!B417</f>
        <v>VT2*0,8</v>
      </c>
      <c r="C417" s="166" t="s">
        <v>498</v>
      </c>
      <c r="D417" s="166" t="s">
        <v>147</v>
      </c>
      <c r="E417" s="166" t="s">
        <v>499</v>
      </c>
      <c r="F417" s="166" t="s">
        <v>497</v>
      </c>
      <c r="G417" s="166" t="str">
        <f t="shared" si="571"/>
        <v>Xã Định QuánTTDQVị trí 1170</v>
      </c>
      <c r="H417" s="166"/>
      <c r="I417" s="166"/>
      <c r="J417" s="194" t="str">
        <f>'ĐẤT PNN'!D417</f>
        <v>Các tuyến đường giao thông không đấu nối trực tiếp và thông ra Đường Chu Văn An có hiện trạng là đường nhựa, bê tông xi măng:
- Có bề rộng ≥5m, cách đường giao thông ≤600m.
- Có bề rộng từ ≥3m đến &lt;5m, cách đường giao thông ≤400m.</v>
      </c>
      <c r="K417" s="194"/>
      <c r="L417" s="194"/>
      <c r="M417" s="170">
        <f t="shared" si="630"/>
        <v>150</v>
      </c>
      <c r="N417" s="170">
        <f t="shared" si="631"/>
        <v>140</v>
      </c>
      <c r="O417" s="170">
        <v>380</v>
      </c>
      <c r="P417" s="170">
        <v>350</v>
      </c>
      <c r="Q417" s="182">
        <v>1.1299999999999999</v>
      </c>
      <c r="R417" s="29">
        <f t="shared" si="632"/>
        <v>170</v>
      </c>
      <c r="S417" s="29">
        <f t="shared" si="633"/>
        <v>150</v>
      </c>
      <c r="T417" s="29">
        <f t="shared" si="634"/>
        <v>135</v>
      </c>
      <c r="U417" s="29">
        <f t="shared" si="635"/>
        <v>120</v>
      </c>
      <c r="V417" s="157">
        <f t="shared" si="602"/>
        <v>570</v>
      </c>
      <c r="W417" s="157">
        <f t="shared" si="603"/>
        <v>380</v>
      </c>
      <c r="X417" s="157">
        <f t="shared" si="604"/>
        <v>300</v>
      </c>
      <c r="Y417" s="157">
        <f t="shared" si="605"/>
        <v>220</v>
      </c>
      <c r="Z417" s="17">
        <f>'ĐẤT PNN'!U417</f>
        <v>2</v>
      </c>
      <c r="AA417" s="29">
        <f t="shared" si="636"/>
        <v>150</v>
      </c>
      <c r="AB417" s="29">
        <f t="shared" si="637"/>
        <v>140</v>
      </c>
      <c r="AC417" s="29">
        <f t="shared" si="638"/>
        <v>130</v>
      </c>
      <c r="AD417" s="29">
        <f t="shared" si="639"/>
        <v>120</v>
      </c>
      <c r="AE417" s="157">
        <f t="shared" si="606"/>
        <v>500</v>
      </c>
      <c r="AF417" s="157">
        <f t="shared" si="607"/>
        <v>350</v>
      </c>
      <c r="AG417" s="157">
        <f t="shared" si="608"/>
        <v>290</v>
      </c>
      <c r="AH417" s="157">
        <f t="shared" si="609"/>
        <v>220</v>
      </c>
      <c r="AI417" s="160">
        <f>'ĐẤT PNN'!I417-'ĐẤT NN'!O417</f>
        <v>340</v>
      </c>
    </row>
    <row r="418" spans="1:35" ht="110.25" customHeight="1" x14ac:dyDescent="0.25">
      <c r="A418" s="166">
        <f>'ĐẤT PNN'!A418</f>
        <v>412</v>
      </c>
      <c r="B418" s="166" t="str">
        <f>'ĐẤT PNN'!B418</f>
        <v>VT3*0,8</v>
      </c>
      <c r="C418" s="166" t="s">
        <v>500</v>
      </c>
      <c r="D418" s="166" t="s">
        <v>147</v>
      </c>
      <c r="E418" s="166" t="s">
        <v>501</v>
      </c>
      <c r="F418" s="166" t="s">
        <v>497</v>
      </c>
      <c r="G418" s="166" t="str">
        <f t="shared" si="571"/>
        <v>Xã Định QuánTTDQVị trí 1170</v>
      </c>
      <c r="H418" s="166"/>
      <c r="I418" s="166"/>
      <c r="J418" s="194" t="str">
        <f>'ĐẤT PNN'!D418</f>
        <v>Các tuyến đường giao thông không đấu nối trực tiếp và thông ra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K418" s="194"/>
      <c r="L418" s="194"/>
      <c r="M418" s="170">
        <f t="shared" si="630"/>
        <v>135</v>
      </c>
      <c r="N418" s="170">
        <f t="shared" si="631"/>
        <v>130</v>
      </c>
      <c r="O418" s="170">
        <v>300</v>
      </c>
      <c r="P418" s="170">
        <v>290</v>
      </c>
      <c r="Q418" s="182">
        <v>1.1299999999999999</v>
      </c>
      <c r="R418" s="29">
        <f t="shared" si="632"/>
        <v>170</v>
      </c>
      <c r="S418" s="29">
        <f t="shared" si="633"/>
        <v>150</v>
      </c>
      <c r="T418" s="29">
        <f t="shared" si="634"/>
        <v>135</v>
      </c>
      <c r="U418" s="29">
        <f t="shared" si="635"/>
        <v>120</v>
      </c>
      <c r="V418" s="157">
        <f t="shared" si="602"/>
        <v>570</v>
      </c>
      <c r="W418" s="157">
        <f t="shared" si="603"/>
        <v>380</v>
      </c>
      <c r="X418" s="157">
        <f t="shared" si="604"/>
        <v>300</v>
      </c>
      <c r="Y418" s="157">
        <f t="shared" si="605"/>
        <v>220</v>
      </c>
      <c r="Z418" s="17">
        <f>'ĐẤT PNN'!U418</f>
        <v>2</v>
      </c>
      <c r="AA418" s="29">
        <f t="shared" si="636"/>
        <v>150</v>
      </c>
      <c r="AB418" s="29">
        <f t="shared" si="637"/>
        <v>140</v>
      </c>
      <c r="AC418" s="29">
        <f t="shared" si="638"/>
        <v>130</v>
      </c>
      <c r="AD418" s="29">
        <f t="shared" si="639"/>
        <v>120</v>
      </c>
      <c r="AE418" s="157">
        <f t="shared" si="606"/>
        <v>500</v>
      </c>
      <c r="AF418" s="157">
        <f t="shared" si="607"/>
        <v>350</v>
      </c>
      <c r="AG418" s="157">
        <f t="shared" si="608"/>
        <v>290</v>
      </c>
      <c r="AH418" s="157">
        <f t="shared" si="609"/>
        <v>220</v>
      </c>
      <c r="AI418" s="160">
        <f>'ĐẤT PNN'!I418-'ĐẤT NN'!O418</f>
        <v>360</v>
      </c>
    </row>
    <row r="419" spans="1:35" ht="47.25" customHeight="1" x14ac:dyDescent="0.25">
      <c r="A419" s="166">
        <f>'ĐẤT PNN'!A419</f>
        <v>413</v>
      </c>
      <c r="B419" s="166" t="str">
        <f>'ĐẤT PNN'!B419</f>
        <v>VT4*0,8</v>
      </c>
      <c r="C419" s="166" t="s">
        <v>502</v>
      </c>
      <c r="D419" s="166" t="s">
        <v>147</v>
      </c>
      <c r="E419" s="166" t="s">
        <v>503</v>
      </c>
      <c r="F419" s="166" t="s">
        <v>497</v>
      </c>
      <c r="G419" s="166" t="str">
        <f t="shared" si="571"/>
        <v>Xã Định QuánTTDQVị trí 1170</v>
      </c>
      <c r="H419" s="166"/>
      <c r="I419" s="166"/>
      <c r="J419" s="194" t="str">
        <f>'ĐẤT PNN'!D419</f>
        <v>Các tuyến đường giao thông không đấu nối trực tiếp và thông ra Đường Chu Văn An có hiện trạng là đường nhựa, bê tông xi măng:
- Có bề rộng từ ≥3m đến &lt;5m, cách đường giao thông &gt;600m.
- Có bề rộng &lt;3m, cách đường giao thông &gt;200m.</v>
      </c>
      <c r="K419" s="194"/>
      <c r="L419" s="194"/>
      <c r="M419" s="170">
        <f t="shared" si="630"/>
        <v>120</v>
      </c>
      <c r="N419" s="170">
        <f t="shared" si="631"/>
        <v>120</v>
      </c>
      <c r="O419" s="170">
        <v>220</v>
      </c>
      <c r="P419" s="170">
        <v>220</v>
      </c>
      <c r="Q419" s="182">
        <v>1.1299999999999999</v>
      </c>
      <c r="R419" s="29">
        <f t="shared" si="632"/>
        <v>170</v>
      </c>
      <c r="S419" s="29">
        <f t="shared" si="633"/>
        <v>150</v>
      </c>
      <c r="T419" s="29">
        <f t="shared" si="634"/>
        <v>135</v>
      </c>
      <c r="U419" s="29">
        <f t="shared" si="635"/>
        <v>120</v>
      </c>
      <c r="V419" s="157">
        <f t="shared" si="602"/>
        <v>570</v>
      </c>
      <c r="W419" s="157">
        <f t="shared" si="603"/>
        <v>380</v>
      </c>
      <c r="X419" s="157">
        <f t="shared" si="604"/>
        <v>300</v>
      </c>
      <c r="Y419" s="157">
        <f t="shared" si="605"/>
        <v>220</v>
      </c>
      <c r="Z419" s="17">
        <f>'ĐẤT PNN'!U419</f>
        <v>2</v>
      </c>
      <c r="AA419" s="29">
        <f t="shared" si="636"/>
        <v>150</v>
      </c>
      <c r="AB419" s="29">
        <f t="shared" si="637"/>
        <v>140</v>
      </c>
      <c r="AC419" s="29">
        <f t="shared" si="638"/>
        <v>130</v>
      </c>
      <c r="AD419" s="29">
        <f t="shared" si="639"/>
        <v>120</v>
      </c>
      <c r="AE419" s="157">
        <f t="shared" si="606"/>
        <v>500</v>
      </c>
      <c r="AF419" s="157">
        <f t="shared" si="607"/>
        <v>350</v>
      </c>
      <c r="AG419" s="157">
        <f t="shared" si="608"/>
        <v>290</v>
      </c>
      <c r="AH419" s="157">
        <f t="shared" si="609"/>
        <v>220</v>
      </c>
      <c r="AI419" s="160">
        <f>'ĐẤT PNN'!I419-'ĐẤT NN'!O419</f>
        <v>90</v>
      </c>
    </row>
    <row r="420" spans="1:35" ht="47.25" x14ac:dyDescent="0.25">
      <c r="A420" s="166">
        <f>'ĐẤT PNN'!A420</f>
        <v>414</v>
      </c>
      <c r="B420" s="166" t="str">
        <f>'ĐẤT PNN'!B420</f>
        <v>DQ23DT</v>
      </c>
      <c r="C420" s="166" t="s">
        <v>495</v>
      </c>
      <c r="D420" s="166" t="s">
        <v>147</v>
      </c>
      <c r="E420" s="166" t="s">
        <v>496</v>
      </c>
      <c r="F420" s="166" t="s">
        <v>497</v>
      </c>
      <c r="G420" s="166" t="str">
        <f t="shared" si="571"/>
        <v>Xã Định QuánTTDQVị trí 1170</v>
      </c>
      <c r="H420" s="181" t="s">
        <v>483</v>
      </c>
      <c r="I420" s="181" t="s">
        <v>484</v>
      </c>
      <c r="J420" s="167" t="str">
        <f>'ĐẤT PNN'!D420</f>
        <v>Đường Mạc Đĩnh Chi</v>
      </c>
      <c r="K420" s="167" t="str">
        <f>'ĐẤT PNN'!E420</f>
        <v>Đường Ngô Quyền</v>
      </c>
      <c r="L420" s="167" t="str">
        <f>'ĐẤT PNN'!F420</f>
        <v>Đường Lê Lợi</v>
      </c>
      <c r="M420" s="168">
        <f>R420</f>
        <v>170</v>
      </c>
      <c r="N420" s="169">
        <f>AA420</f>
        <v>150</v>
      </c>
      <c r="O420" s="170">
        <v>570</v>
      </c>
      <c r="P420" s="170">
        <v>500</v>
      </c>
      <c r="Q420" s="182">
        <v>1.1299999999999999</v>
      </c>
      <c r="R420" s="73">
        <v>170</v>
      </c>
      <c r="S420" s="73">
        <v>150</v>
      </c>
      <c r="T420" s="73">
        <v>135</v>
      </c>
      <c r="U420" s="73">
        <v>120</v>
      </c>
      <c r="V420" s="157">
        <f t="shared" si="602"/>
        <v>570</v>
      </c>
      <c r="W420" s="157">
        <f t="shared" si="603"/>
        <v>380</v>
      </c>
      <c r="X420" s="157">
        <f t="shared" si="604"/>
        <v>300</v>
      </c>
      <c r="Y420" s="157">
        <f t="shared" si="605"/>
        <v>220</v>
      </c>
      <c r="Z420" s="17"/>
      <c r="AA420" s="136">
        <v>150</v>
      </c>
      <c r="AB420" s="136">
        <v>140</v>
      </c>
      <c r="AC420" s="136">
        <v>130</v>
      </c>
      <c r="AD420" s="136">
        <v>120</v>
      </c>
      <c r="AE420" s="157">
        <f t="shared" si="606"/>
        <v>500</v>
      </c>
      <c r="AF420" s="157">
        <f t="shared" si="607"/>
        <v>350</v>
      </c>
      <c r="AG420" s="157">
        <f t="shared" si="608"/>
        <v>290</v>
      </c>
      <c r="AH420" s="157">
        <f t="shared" si="609"/>
        <v>220</v>
      </c>
      <c r="AI420" s="160">
        <f>'ĐẤT PNN'!I420-'ĐẤT NN'!O420</f>
        <v>730</v>
      </c>
    </row>
    <row r="421" spans="1:35" ht="94.5" customHeight="1" x14ac:dyDescent="0.25">
      <c r="A421" s="166">
        <f>'ĐẤT PNN'!A421</f>
        <v>415</v>
      </c>
      <c r="B421" s="166" t="str">
        <f>'ĐẤT PNN'!B421</f>
        <v>VT2</v>
      </c>
      <c r="C421" s="166" t="s">
        <v>498</v>
      </c>
      <c r="D421" s="166" t="s">
        <v>147</v>
      </c>
      <c r="E421" s="166" t="s">
        <v>499</v>
      </c>
      <c r="F421" s="166" t="s">
        <v>497</v>
      </c>
      <c r="G421" s="166" t="str">
        <f t="shared" si="571"/>
        <v>Xã Định QuánTTDQVị trí 1170</v>
      </c>
      <c r="H421" s="166"/>
      <c r="I421" s="166"/>
      <c r="J421" s="194" t="str">
        <f>'ĐẤT PNN'!D421</f>
        <v>Các tuyến đường giao thông đấu nối trực tiếp ra Đường Mạc Đĩnh Chi có hiện trạng là đường nhựa, bê tông xi măng:
- Có bề rộng ≥5m, cách đường giao thông ≤600m.
- Có bề rộng từ ≥3m đến &lt;5m, cách đường giao thông ≤400m.</v>
      </c>
      <c r="K421" s="194"/>
      <c r="L421" s="194"/>
      <c r="M421" s="170">
        <f t="shared" ref="M421:M426" si="640">IF(B421="VT2",S421,IF(B421="VT3",T421,IF(B421="VT2*0,8",S421,IF(B421="VT3*0,8",T421,U421))))</f>
        <v>150</v>
      </c>
      <c r="N421" s="170">
        <f t="shared" ref="N421:N426" si="641">IF(B421="VT2",AB421,IF(B421="VT3",AC421,IF(B421="VT2*0,8",AB421,IF(B421="VT3*0,8",AC421,AD421))))</f>
        <v>140</v>
      </c>
      <c r="O421" s="170">
        <v>380</v>
      </c>
      <c r="P421" s="170">
        <v>350</v>
      </c>
      <c r="Q421" s="182">
        <v>1.1299999999999999</v>
      </c>
      <c r="R421" s="29">
        <f t="shared" ref="R421:R426" si="642">R420</f>
        <v>170</v>
      </c>
      <c r="S421" s="29">
        <f t="shared" ref="S421:S426" si="643">S420</f>
        <v>150</v>
      </c>
      <c r="T421" s="29">
        <f t="shared" ref="T421:T426" si="644">T420</f>
        <v>135</v>
      </c>
      <c r="U421" s="29">
        <f t="shared" ref="U421:U426" si="645">U420</f>
        <v>120</v>
      </c>
      <c r="V421" s="157">
        <f t="shared" si="602"/>
        <v>570</v>
      </c>
      <c r="W421" s="157">
        <f t="shared" si="603"/>
        <v>380</v>
      </c>
      <c r="X421" s="157">
        <f t="shared" si="604"/>
        <v>300</v>
      </c>
      <c r="Y421" s="157">
        <f t="shared" si="605"/>
        <v>220</v>
      </c>
      <c r="Z421" s="17">
        <f>'ĐẤT PNN'!U421</f>
        <v>3</v>
      </c>
      <c r="AA421" s="29">
        <f t="shared" ref="AA421:AA426" si="646">AA420</f>
        <v>150</v>
      </c>
      <c r="AB421" s="29">
        <f t="shared" ref="AB421:AB426" si="647">AB420</f>
        <v>140</v>
      </c>
      <c r="AC421" s="29">
        <f t="shared" ref="AC421:AC426" si="648">AC420</f>
        <v>130</v>
      </c>
      <c r="AD421" s="29">
        <f t="shared" ref="AD421:AD426" si="649">AD420</f>
        <v>120</v>
      </c>
      <c r="AE421" s="157">
        <f t="shared" si="606"/>
        <v>500</v>
      </c>
      <c r="AF421" s="157">
        <f t="shared" si="607"/>
        <v>350</v>
      </c>
      <c r="AG421" s="157">
        <f t="shared" si="608"/>
        <v>290</v>
      </c>
      <c r="AH421" s="157">
        <f t="shared" si="609"/>
        <v>220</v>
      </c>
      <c r="AI421" s="160">
        <f>'ĐẤT PNN'!I421-'ĐẤT NN'!O421</f>
        <v>400</v>
      </c>
    </row>
    <row r="422" spans="1:35" ht="110.25" customHeight="1" x14ac:dyDescent="0.25">
      <c r="A422" s="166">
        <f>'ĐẤT PNN'!A422</f>
        <v>416</v>
      </c>
      <c r="B422" s="166" t="str">
        <f>'ĐẤT PNN'!B422</f>
        <v>VT3</v>
      </c>
      <c r="C422" s="166" t="s">
        <v>500</v>
      </c>
      <c r="D422" s="166" t="s">
        <v>147</v>
      </c>
      <c r="E422" s="166" t="s">
        <v>501</v>
      </c>
      <c r="F422" s="166" t="s">
        <v>497</v>
      </c>
      <c r="G422" s="166" t="str">
        <f t="shared" si="571"/>
        <v>Xã Định QuánTTDQVị trí 1170</v>
      </c>
      <c r="H422" s="166"/>
      <c r="I422" s="166"/>
      <c r="J422" s="194" t="str">
        <f>'ĐẤT PNN'!D422</f>
        <v>Các tuyến đường giao thông đấu nối trực tiếp ra Đường Mạc Đĩnh Chi có hiện trạng là đường nhựa, bê tông xi măng:
- Có bề rộng ≥5m, cách đường giao thông &gt;600m.
- Có bề rộng từ ≥3m đến &lt;5m, cách đường giao thông từ &gt;400m đến ≤600m.
- Có bề rộng &lt;3m, cách đường giao thông ≤200m.</v>
      </c>
      <c r="K422" s="194"/>
      <c r="L422" s="194"/>
      <c r="M422" s="170">
        <f t="shared" si="640"/>
        <v>135</v>
      </c>
      <c r="N422" s="170">
        <f t="shared" si="641"/>
        <v>130</v>
      </c>
      <c r="O422" s="170">
        <v>300</v>
      </c>
      <c r="P422" s="170">
        <v>290</v>
      </c>
      <c r="Q422" s="182">
        <v>1.1299999999999999</v>
      </c>
      <c r="R422" s="29">
        <f t="shared" si="642"/>
        <v>170</v>
      </c>
      <c r="S422" s="29">
        <f t="shared" si="643"/>
        <v>150</v>
      </c>
      <c r="T422" s="29">
        <f t="shared" si="644"/>
        <v>135</v>
      </c>
      <c r="U422" s="29">
        <f t="shared" si="645"/>
        <v>120</v>
      </c>
      <c r="V422" s="157">
        <f t="shared" si="602"/>
        <v>570</v>
      </c>
      <c r="W422" s="157">
        <f t="shared" si="603"/>
        <v>380</v>
      </c>
      <c r="X422" s="157">
        <f t="shared" si="604"/>
        <v>300</v>
      </c>
      <c r="Y422" s="157">
        <f t="shared" si="605"/>
        <v>220</v>
      </c>
      <c r="Z422" s="17">
        <f>'ĐẤT PNN'!U422</f>
        <v>3</v>
      </c>
      <c r="AA422" s="29">
        <f t="shared" si="646"/>
        <v>150</v>
      </c>
      <c r="AB422" s="29">
        <f t="shared" si="647"/>
        <v>140</v>
      </c>
      <c r="AC422" s="29">
        <f t="shared" si="648"/>
        <v>130</v>
      </c>
      <c r="AD422" s="29">
        <f t="shared" si="649"/>
        <v>120</v>
      </c>
      <c r="AE422" s="157">
        <f t="shared" si="606"/>
        <v>500</v>
      </c>
      <c r="AF422" s="157">
        <f t="shared" si="607"/>
        <v>350</v>
      </c>
      <c r="AG422" s="157">
        <f t="shared" si="608"/>
        <v>290</v>
      </c>
      <c r="AH422" s="157">
        <f t="shared" si="609"/>
        <v>220</v>
      </c>
      <c r="AI422" s="160">
        <f>'ĐẤT PNN'!I422-'ĐẤT NN'!O422</f>
        <v>260</v>
      </c>
    </row>
    <row r="423" spans="1:35" ht="47.25" customHeight="1" x14ac:dyDescent="0.25">
      <c r="A423" s="166">
        <f>'ĐẤT PNN'!A423</f>
        <v>417</v>
      </c>
      <c r="B423" s="166" t="str">
        <f>'ĐẤT PNN'!B423</f>
        <v>VT4</v>
      </c>
      <c r="C423" s="166" t="s">
        <v>502</v>
      </c>
      <c r="D423" s="166" t="s">
        <v>147</v>
      </c>
      <c r="E423" s="166" t="s">
        <v>503</v>
      </c>
      <c r="F423" s="166" t="s">
        <v>497</v>
      </c>
      <c r="G423" s="166" t="str">
        <f t="shared" si="571"/>
        <v>Xã Định QuánTTDQVị trí 1170</v>
      </c>
      <c r="H423" s="166"/>
      <c r="I423" s="166"/>
      <c r="J423" s="194" t="str">
        <f>'ĐẤT PNN'!D423</f>
        <v>Các tuyến đường giao thông đấu nối trực tiếp ra Đường Mạc Đĩnh Chi có hiện trạng là đường nhựa, bê tông xi măng:
- Có bề rộng từ ≥3m đến &lt;5m, cách đường giao thông &gt;600m.
- Có bề rộng &lt;3m, cách đường giao thông &gt;200m.</v>
      </c>
      <c r="K423" s="194"/>
      <c r="L423" s="194"/>
      <c r="M423" s="170">
        <f t="shared" si="640"/>
        <v>120</v>
      </c>
      <c r="N423" s="170">
        <f t="shared" si="641"/>
        <v>120</v>
      </c>
      <c r="O423" s="170">
        <v>220</v>
      </c>
      <c r="P423" s="170">
        <v>220</v>
      </c>
      <c r="Q423" s="182">
        <v>1.1299999999999999</v>
      </c>
      <c r="R423" s="29">
        <f t="shared" si="642"/>
        <v>170</v>
      </c>
      <c r="S423" s="29">
        <f t="shared" si="643"/>
        <v>150</v>
      </c>
      <c r="T423" s="29">
        <f t="shared" si="644"/>
        <v>135</v>
      </c>
      <c r="U423" s="29">
        <f t="shared" si="645"/>
        <v>120</v>
      </c>
      <c r="V423" s="157">
        <f t="shared" si="602"/>
        <v>570</v>
      </c>
      <c r="W423" s="157">
        <f t="shared" si="603"/>
        <v>380</v>
      </c>
      <c r="X423" s="157">
        <f t="shared" si="604"/>
        <v>300</v>
      </c>
      <c r="Y423" s="157">
        <f t="shared" si="605"/>
        <v>220</v>
      </c>
      <c r="Z423" s="17">
        <f>'ĐẤT PNN'!U423</f>
        <v>3</v>
      </c>
      <c r="AA423" s="29">
        <f t="shared" si="646"/>
        <v>150</v>
      </c>
      <c r="AB423" s="29">
        <f t="shared" si="647"/>
        <v>140</v>
      </c>
      <c r="AC423" s="29">
        <f t="shared" si="648"/>
        <v>130</v>
      </c>
      <c r="AD423" s="29">
        <f t="shared" si="649"/>
        <v>120</v>
      </c>
      <c r="AE423" s="157">
        <f t="shared" si="606"/>
        <v>500</v>
      </c>
      <c r="AF423" s="157">
        <f t="shared" si="607"/>
        <v>350</v>
      </c>
      <c r="AG423" s="157">
        <f t="shared" si="608"/>
        <v>290</v>
      </c>
      <c r="AH423" s="157">
        <f t="shared" si="609"/>
        <v>220</v>
      </c>
      <c r="AI423" s="160">
        <f>'ĐẤT PNN'!I423-'ĐẤT NN'!O423</f>
        <v>130</v>
      </c>
    </row>
    <row r="424" spans="1:35" ht="94.5" customHeight="1" x14ac:dyDescent="0.25">
      <c r="A424" s="166">
        <f>'ĐẤT PNN'!A424</f>
        <v>418</v>
      </c>
      <c r="B424" s="166" t="str">
        <f>'ĐẤT PNN'!B424</f>
        <v>VT2*0,8</v>
      </c>
      <c r="C424" s="166" t="s">
        <v>498</v>
      </c>
      <c r="D424" s="166" t="s">
        <v>147</v>
      </c>
      <c r="E424" s="166" t="s">
        <v>499</v>
      </c>
      <c r="F424" s="166" t="s">
        <v>497</v>
      </c>
      <c r="G424" s="166" t="str">
        <f t="shared" si="571"/>
        <v>Xã Định QuánTTDQVị trí 1170</v>
      </c>
      <c r="H424" s="166"/>
      <c r="I424" s="166"/>
      <c r="J424" s="194" t="str">
        <f>'ĐẤT PNN'!D424</f>
        <v>Các tuyến đường giao thông không đấu nối trực tiếp và thông ra Đường Mạc Đĩnh Chi có hiện trạng là đường nhựa, bê tông xi măng:
- Có bề rộng ≥5m, cách đường giao thông ≤600m.
- Có bề rộng từ ≥3m đến &lt;5m, cách đường giao thông ≤400m.</v>
      </c>
      <c r="K424" s="194"/>
      <c r="L424" s="194"/>
      <c r="M424" s="170">
        <f t="shared" si="640"/>
        <v>150</v>
      </c>
      <c r="N424" s="170">
        <f t="shared" si="641"/>
        <v>140</v>
      </c>
      <c r="O424" s="170">
        <v>380</v>
      </c>
      <c r="P424" s="170">
        <v>350</v>
      </c>
      <c r="Q424" s="182">
        <v>1.1299999999999999</v>
      </c>
      <c r="R424" s="29">
        <f t="shared" si="642"/>
        <v>170</v>
      </c>
      <c r="S424" s="29">
        <f t="shared" si="643"/>
        <v>150</v>
      </c>
      <c r="T424" s="29">
        <f t="shared" si="644"/>
        <v>135</v>
      </c>
      <c r="U424" s="29">
        <f t="shared" si="645"/>
        <v>120</v>
      </c>
      <c r="V424" s="157">
        <f t="shared" si="602"/>
        <v>570</v>
      </c>
      <c r="W424" s="157">
        <f t="shared" si="603"/>
        <v>380</v>
      </c>
      <c r="X424" s="157">
        <f t="shared" si="604"/>
        <v>300</v>
      </c>
      <c r="Y424" s="157">
        <f t="shared" si="605"/>
        <v>220</v>
      </c>
      <c r="Z424" s="17">
        <f>'ĐẤT PNN'!U424</f>
        <v>3</v>
      </c>
      <c r="AA424" s="29">
        <f t="shared" si="646"/>
        <v>150</v>
      </c>
      <c r="AB424" s="29">
        <f t="shared" si="647"/>
        <v>140</v>
      </c>
      <c r="AC424" s="29">
        <f t="shared" si="648"/>
        <v>130</v>
      </c>
      <c r="AD424" s="29">
        <f t="shared" si="649"/>
        <v>120</v>
      </c>
      <c r="AE424" s="157">
        <f t="shared" si="606"/>
        <v>500</v>
      </c>
      <c r="AF424" s="157">
        <f t="shared" si="607"/>
        <v>350</v>
      </c>
      <c r="AG424" s="157">
        <f t="shared" si="608"/>
        <v>290</v>
      </c>
      <c r="AH424" s="157">
        <f t="shared" si="609"/>
        <v>220</v>
      </c>
      <c r="AI424" s="160">
        <f>'ĐẤT PNN'!I424-'ĐẤT NN'!O424</f>
        <v>340</v>
      </c>
    </row>
    <row r="425" spans="1:35" ht="110.25" customHeight="1" x14ac:dyDescent="0.25">
      <c r="A425" s="166">
        <f>'ĐẤT PNN'!A425</f>
        <v>419</v>
      </c>
      <c r="B425" s="166" t="str">
        <f>'ĐẤT PNN'!B425</f>
        <v>VT3*0,8</v>
      </c>
      <c r="C425" s="166" t="s">
        <v>500</v>
      </c>
      <c r="D425" s="166" t="s">
        <v>147</v>
      </c>
      <c r="E425" s="166" t="s">
        <v>501</v>
      </c>
      <c r="F425" s="166" t="s">
        <v>497</v>
      </c>
      <c r="G425" s="166" t="str">
        <f t="shared" si="571"/>
        <v>Xã Định QuánTTDQVị trí 1170</v>
      </c>
      <c r="H425" s="166"/>
      <c r="I425" s="166"/>
      <c r="J425" s="194" t="str">
        <f>'ĐẤT PNN'!D425</f>
        <v>Các tuyến đường giao thông không đấu nối trực tiếp và thông ra Đường Mạc Đĩnh Chi có hiện trạng là đường nhựa, bê tông xi măng:
- Có bề rộng ≥5m, cách đường giao thông &gt;600m.
- Có bề rộng từ ≥3m đến &lt;5m, cách đường giao thông từ &gt;400m đến ≤600m.
- Có bề rộng &lt;3m, cách đường giao thông ≤200m.</v>
      </c>
      <c r="K425" s="194"/>
      <c r="L425" s="194"/>
      <c r="M425" s="170">
        <f t="shared" si="640"/>
        <v>135</v>
      </c>
      <c r="N425" s="170">
        <f t="shared" si="641"/>
        <v>130</v>
      </c>
      <c r="O425" s="170">
        <v>300</v>
      </c>
      <c r="P425" s="170">
        <v>290</v>
      </c>
      <c r="Q425" s="182">
        <v>1.1299999999999999</v>
      </c>
      <c r="R425" s="29">
        <f t="shared" si="642"/>
        <v>170</v>
      </c>
      <c r="S425" s="29">
        <f t="shared" si="643"/>
        <v>150</v>
      </c>
      <c r="T425" s="29">
        <f t="shared" si="644"/>
        <v>135</v>
      </c>
      <c r="U425" s="29">
        <f t="shared" si="645"/>
        <v>120</v>
      </c>
      <c r="V425" s="157">
        <f t="shared" si="602"/>
        <v>570</v>
      </c>
      <c r="W425" s="157">
        <f t="shared" si="603"/>
        <v>380</v>
      </c>
      <c r="X425" s="157">
        <f t="shared" si="604"/>
        <v>300</v>
      </c>
      <c r="Y425" s="157">
        <f t="shared" si="605"/>
        <v>220</v>
      </c>
      <c r="Z425" s="17">
        <f>'ĐẤT PNN'!U425</f>
        <v>3</v>
      </c>
      <c r="AA425" s="29">
        <f t="shared" si="646"/>
        <v>150</v>
      </c>
      <c r="AB425" s="29">
        <f t="shared" si="647"/>
        <v>140</v>
      </c>
      <c r="AC425" s="29">
        <f t="shared" si="648"/>
        <v>130</v>
      </c>
      <c r="AD425" s="29">
        <f t="shared" si="649"/>
        <v>120</v>
      </c>
      <c r="AE425" s="157">
        <f t="shared" si="606"/>
        <v>500</v>
      </c>
      <c r="AF425" s="157">
        <f t="shared" si="607"/>
        <v>350</v>
      </c>
      <c r="AG425" s="157">
        <f t="shared" si="608"/>
        <v>290</v>
      </c>
      <c r="AH425" s="157">
        <f t="shared" si="609"/>
        <v>220</v>
      </c>
      <c r="AI425" s="160">
        <f>'ĐẤT PNN'!I425-'ĐẤT NN'!O425</f>
        <v>200</v>
      </c>
    </row>
    <row r="426" spans="1:35" ht="47.25" customHeight="1" x14ac:dyDescent="0.25">
      <c r="A426" s="166">
        <f>'ĐẤT PNN'!A426</f>
        <v>420</v>
      </c>
      <c r="B426" s="166" t="str">
        <f>'ĐẤT PNN'!B426</f>
        <v>VT4*0,8</v>
      </c>
      <c r="C426" s="166" t="s">
        <v>502</v>
      </c>
      <c r="D426" s="166" t="s">
        <v>147</v>
      </c>
      <c r="E426" s="166" t="s">
        <v>503</v>
      </c>
      <c r="F426" s="166" t="s">
        <v>497</v>
      </c>
      <c r="G426" s="166" t="str">
        <f t="shared" si="571"/>
        <v>Xã Định QuánTTDQVị trí 1170</v>
      </c>
      <c r="H426" s="166"/>
      <c r="I426" s="166"/>
      <c r="J426" s="194" t="str">
        <f>'ĐẤT PNN'!D426</f>
        <v>Các tuyến đường giao thông không đấu nối trực tiếp và thông ra Đường Mạc Đĩnh Chi có hiện trạng là đường nhựa, bê tông xi măng:
- Có bề rộng từ ≥3m đến &lt;5m, cách đường giao thông &gt;600m.
- Có bề rộng &lt;3m, cách đường giao thông &gt;200m.</v>
      </c>
      <c r="K426" s="194"/>
      <c r="L426" s="194"/>
      <c r="M426" s="170">
        <f t="shared" si="640"/>
        <v>120</v>
      </c>
      <c r="N426" s="170">
        <f t="shared" si="641"/>
        <v>120</v>
      </c>
      <c r="O426" s="170">
        <v>220</v>
      </c>
      <c r="P426" s="170">
        <v>220</v>
      </c>
      <c r="Q426" s="182">
        <v>1.1299999999999999</v>
      </c>
      <c r="R426" s="29">
        <f t="shared" si="642"/>
        <v>170</v>
      </c>
      <c r="S426" s="29">
        <f t="shared" si="643"/>
        <v>150</v>
      </c>
      <c r="T426" s="29">
        <f t="shared" si="644"/>
        <v>135</v>
      </c>
      <c r="U426" s="29">
        <f t="shared" si="645"/>
        <v>120</v>
      </c>
      <c r="V426" s="157">
        <f t="shared" si="602"/>
        <v>570</v>
      </c>
      <c r="W426" s="157">
        <f t="shared" si="603"/>
        <v>380</v>
      </c>
      <c r="X426" s="157">
        <f t="shared" si="604"/>
        <v>300</v>
      </c>
      <c r="Y426" s="157">
        <f t="shared" si="605"/>
        <v>220</v>
      </c>
      <c r="Z426" s="17">
        <f>'ĐẤT PNN'!U426</f>
        <v>3</v>
      </c>
      <c r="AA426" s="29">
        <f t="shared" si="646"/>
        <v>150</v>
      </c>
      <c r="AB426" s="29">
        <f t="shared" si="647"/>
        <v>140</v>
      </c>
      <c r="AC426" s="29">
        <f t="shared" si="648"/>
        <v>130</v>
      </c>
      <c r="AD426" s="29">
        <f t="shared" si="649"/>
        <v>120</v>
      </c>
      <c r="AE426" s="157">
        <f t="shared" si="606"/>
        <v>500</v>
      </c>
      <c r="AF426" s="157">
        <f t="shared" si="607"/>
        <v>350</v>
      </c>
      <c r="AG426" s="157">
        <f t="shared" si="608"/>
        <v>290</v>
      </c>
      <c r="AH426" s="157">
        <f t="shared" si="609"/>
        <v>220</v>
      </c>
      <c r="AI426" s="160">
        <f>'ĐẤT PNN'!I426-'ĐẤT NN'!O426</f>
        <v>90</v>
      </c>
    </row>
    <row r="427" spans="1:35" ht="47.25" x14ac:dyDescent="0.25">
      <c r="A427" s="166">
        <f>'ĐẤT PNN'!A427</f>
        <v>421</v>
      </c>
      <c r="B427" s="166" t="str">
        <f>'ĐẤT PNN'!B427</f>
        <v>DQ24DT</v>
      </c>
      <c r="C427" s="166" t="s">
        <v>495</v>
      </c>
      <c r="D427" s="166" t="s">
        <v>147</v>
      </c>
      <c r="E427" s="166" t="s">
        <v>496</v>
      </c>
      <c r="F427" s="166" t="s">
        <v>497</v>
      </c>
      <c r="G427" s="166" t="str">
        <f t="shared" si="571"/>
        <v>Xã Định QuánTTDQVị trí 1170</v>
      </c>
      <c r="H427" s="181" t="s">
        <v>483</v>
      </c>
      <c r="I427" s="181" t="s">
        <v>484</v>
      </c>
      <c r="J427" s="167" t="str">
        <f>'ĐẤT PNN'!D427</f>
        <v>Đường Nguyễn Du</v>
      </c>
      <c r="K427" s="167" t="str">
        <f>'ĐẤT PNN'!E427</f>
        <v>Đường Ngô Quyền</v>
      </c>
      <c r="L427" s="167" t="str">
        <f>'ĐẤT PNN'!F427</f>
        <v>Đường Lê Lợi</v>
      </c>
      <c r="M427" s="168">
        <f>R427</f>
        <v>170</v>
      </c>
      <c r="N427" s="169">
        <f>AA427</f>
        <v>150</v>
      </c>
      <c r="O427" s="170">
        <v>570</v>
      </c>
      <c r="P427" s="170">
        <v>500</v>
      </c>
      <c r="Q427" s="182">
        <v>1.1299999999999999</v>
      </c>
      <c r="R427" s="73">
        <v>170</v>
      </c>
      <c r="S427" s="73">
        <v>150</v>
      </c>
      <c r="T427" s="73">
        <v>135</v>
      </c>
      <c r="U427" s="73">
        <v>120</v>
      </c>
      <c r="V427" s="157">
        <f t="shared" si="602"/>
        <v>570</v>
      </c>
      <c r="W427" s="157">
        <f t="shared" si="603"/>
        <v>380</v>
      </c>
      <c r="X427" s="157">
        <f t="shared" si="604"/>
        <v>300</v>
      </c>
      <c r="Y427" s="157">
        <f t="shared" si="605"/>
        <v>220</v>
      </c>
      <c r="Z427" s="17"/>
      <c r="AA427" s="136">
        <v>150</v>
      </c>
      <c r="AB427" s="136">
        <v>140</v>
      </c>
      <c r="AC427" s="136">
        <v>130</v>
      </c>
      <c r="AD427" s="136">
        <v>120</v>
      </c>
      <c r="AE427" s="157">
        <f t="shared" si="606"/>
        <v>500</v>
      </c>
      <c r="AF427" s="157">
        <f t="shared" si="607"/>
        <v>350</v>
      </c>
      <c r="AG427" s="157">
        <f t="shared" si="608"/>
        <v>290</v>
      </c>
      <c r="AH427" s="157">
        <f t="shared" si="609"/>
        <v>220</v>
      </c>
      <c r="AI427" s="160">
        <f>'ĐẤT PNN'!I427-'ĐẤT NN'!O427</f>
        <v>730</v>
      </c>
    </row>
    <row r="428" spans="1:35" ht="94.5" customHeight="1" x14ac:dyDescent="0.25">
      <c r="A428" s="166">
        <f>'ĐẤT PNN'!A428</f>
        <v>422</v>
      </c>
      <c r="B428" s="166" t="str">
        <f>'ĐẤT PNN'!B428</f>
        <v>VT2</v>
      </c>
      <c r="C428" s="166" t="s">
        <v>498</v>
      </c>
      <c r="D428" s="166" t="s">
        <v>147</v>
      </c>
      <c r="E428" s="166" t="s">
        <v>499</v>
      </c>
      <c r="F428" s="166" t="s">
        <v>497</v>
      </c>
      <c r="G428" s="166" t="str">
        <f t="shared" si="571"/>
        <v>Xã Định QuánTTDQVị trí 1170</v>
      </c>
      <c r="H428" s="166"/>
      <c r="I428" s="166"/>
      <c r="J428" s="194" t="str">
        <f>'ĐẤT PNN'!D428</f>
        <v>Các tuyến đường giao thông đấu nối trực tiếp ra Đường Nguyễn Du có hiện trạng là đường nhựa, bê tông xi măng:
- Có bề rộng ≥5m, cách đường giao thông ≤600m.
- Có bề rộng từ ≥3m đến &lt;5m, cách đường giao thông ≤400m.</v>
      </c>
      <c r="K428" s="194"/>
      <c r="L428" s="194"/>
      <c r="M428" s="170">
        <f t="shared" ref="M428:M433" si="650">IF(B428="VT2",S428,IF(B428="VT3",T428,IF(B428="VT2*0,8",S428,IF(B428="VT3*0,8",T428,U428))))</f>
        <v>150</v>
      </c>
      <c r="N428" s="170">
        <f t="shared" ref="N428:N433" si="651">IF(B428="VT2",AB428,IF(B428="VT3",AC428,IF(B428="VT2*0,8",AB428,IF(B428="VT3*0,8",AC428,AD428))))</f>
        <v>140</v>
      </c>
      <c r="O428" s="170">
        <v>380</v>
      </c>
      <c r="P428" s="170">
        <v>350</v>
      </c>
      <c r="Q428" s="182">
        <v>1.1299999999999999</v>
      </c>
      <c r="R428" s="29">
        <f t="shared" ref="R428:R433" si="652">R427</f>
        <v>170</v>
      </c>
      <c r="S428" s="29">
        <f t="shared" ref="S428:S433" si="653">S427</f>
        <v>150</v>
      </c>
      <c r="T428" s="29">
        <f t="shared" ref="T428:T433" si="654">T427</f>
        <v>135</v>
      </c>
      <c r="U428" s="29">
        <f t="shared" ref="U428:U433" si="655">U427</f>
        <v>120</v>
      </c>
      <c r="V428" s="157">
        <f t="shared" si="602"/>
        <v>570</v>
      </c>
      <c r="W428" s="157">
        <f t="shared" si="603"/>
        <v>380</v>
      </c>
      <c r="X428" s="157">
        <f t="shared" si="604"/>
        <v>300</v>
      </c>
      <c r="Y428" s="157">
        <f t="shared" si="605"/>
        <v>220</v>
      </c>
      <c r="Z428" s="17">
        <f>'ĐẤT PNN'!U428</f>
        <v>3</v>
      </c>
      <c r="AA428" s="29">
        <f t="shared" ref="AA428:AA433" si="656">AA427</f>
        <v>150</v>
      </c>
      <c r="AB428" s="29">
        <f t="shared" ref="AB428:AB433" si="657">AB427</f>
        <v>140</v>
      </c>
      <c r="AC428" s="29">
        <f t="shared" ref="AC428:AC433" si="658">AC427</f>
        <v>130</v>
      </c>
      <c r="AD428" s="29">
        <f t="shared" ref="AD428:AD433" si="659">AD427</f>
        <v>120</v>
      </c>
      <c r="AE428" s="157">
        <f t="shared" si="606"/>
        <v>500</v>
      </c>
      <c r="AF428" s="157">
        <f t="shared" si="607"/>
        <v>350</v>
      </c>
      <c r="AG428" s="157">
        <f t="shared" si="608"/>
        <v>290</v>
      </c>
      <c r="AH428" s="157">
        <f t="shared" si="609"/>
        <v>220</v>
      </c>
      <c r="AI428" s="160">
        <f>'ĐẤT PNN'!I428-'ĐẤT NN'!O428</f>
        <v>400</v>
      </c>
    </row>
    <row r="429" spans="1:35" ht="110.25" customHeight="1" x14ac:dyDescent="0.25">
      <c r="A429" s="166">
        <f>'ĐẤT PNN'!A429</f>
        <v>423</v>
      </c>
      <c r="B429" s="166" t="str">
        <f>'ĐẤT PNN'!B429</f>
        <v>VT3</v>
      </c>
      <c r="C429" s="166" t="s">
        <v>500</v>
      </c>
      <c r="D429" s="166" t="s">
        <v>147</v>
      </c>
      <c r="E429" s="166" t="s">
        <v>501</v>
      </c>
      <c r="F429" s="166" t="s">
        <v>497</v>
      </c>
      <c r="G429" s="166" t="str">
        <f t="shared" si="571"/>
        <v>Xã Định QuánTTDQVị trí 1170</v>
      </c>
      <c r="H429" s="166"/>
      <c r="I429" s="166"/>
      <c r="J429" s="194" t="str">
        <f>'ĐẤT PNN'!D429</f>
        <v>Các tuyến đường giao thông đấu nối trực tiếp ra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K429" s="194"/>
      <c r="L429" s="194"/>
      <c r="M429" s="170">
        <f t="shared" si="650"/>
        <v>135</v>
      </c>
      <c r="N429" s="170">
        <f t="shared" si="651"/>
        <v>130</v>
      </c>
      <c r="O429" s="170">
        <v>300</v>
      </c>
      <c r="P429" s="170">
        <v>290</v>
      </c>
      <c r="Q429" s="182">
        <v>1.1299999999999999</v>
      </c>
      <c r="R429" s="29">
        <f t="shared" si="652"/>
        <v>170</v>
      </c>
      <c r="S429" s="29">
        <f t="shared" si="653"/>
        <v>150</v>
      </c>
      <c r="T429" s="29">
        <f t="shared" si="654"/>
        <v>135</v>
      </c>
      <c r="U429" s="29">
        <f t="shared" si="655"/>
        <v>120</v>
      </c>
      <c r="V429" s="157">
        <f t="shared" si="602"/>
        <v>570</v>
      </c>
      <c r="W429" s="157">
        <f t="shared" si="603"/>
        <v>380</v>
      </c>
      <c r="X429" s="157">
        <f t="shared" si="604"/>
        <v>300</v>
      </c>
      <c r="Y429" s="157">
        <f t="shared" si="605"/>
        <v>220</v>
      </c>
      <c r="Z429" s="17">
        <f>'ĐẤT PNN'!U429</f>
        <v>3</v>
      </c>
      <c r="AA429" s="29">
        <f t="shared" si="656"/>
        <v>150</v>
      </c>
      <c r="AB429" s="29">
        <f t="shared" si="657"/>
        <v>140</v>
      </c>
      <c r="AC429" s="29">
        <f t="shared" si="658"/>
        <v>130</v>
      </c>
      <c r="AD429" s="29">
        <f t="shared" si="659"/>
        <v>120</v>
      </c>
      <c r="AE429" s="157">
        <f t="shared" si="606"/>
        <v>500</v>
      </c>
      <c r="AF429" s="157">
        <f t="shared" si="607"/>
        <v>350</v>
      </c>
      <c r="AG429" s="157">
        <f t="shared" si="608"/>
        <v>290</v>
      </c>
      <c r="AH429" s="157">
        <f t="shared" si="609"/>
        <v>220</v>
      </c>
      <c r="AI429" s="160">
        <f>'ĐẤT PNN'!I429-'ĐẤT NN'!O429</f>
        <v>260</v>
      </c>
    </row>
    <row r="430" spans="1:35" ht="47.25" customHeight="1" x14ac:dyDescent="0.25">
      <c r="A430" s="166">
        <f>'ĐẤT PNN'!A430</f>
        <v>424</v>
      </c>
      <c r="B430" s="166" t="str">
        <f>'ĐẤT PNN'!B430</f>
        <v>VT4</v>
      </c>
      <c r="C430" s="166" t="s">
        <v>502</v>
      </c>
      <c r="D430" s="166" t="s">
        <v>147</v>
      </c>
      <c r="E430" s="166" t="s">
        <v>503</v>
      </c>
      <c r="F430" s="166" t="s">
        <v>497</v>
      </c>
      <c r="G430" s="166" t="str">
        <f t="shared" si="571"/>
        <v>Xã Định QuánTTDQVị trí 1170</v>
      </c>
      <c r="H430" s="166"/>
      <c r="I430" s="166"/>
      <c r="J430" s="194" t="str">
        <f>'ĐẤT PNN'!D430</f>
        <v>Các tuyến đường giao thông đấu nối trực tiếp ra Đường Nguyễn Du có hiện trạng là đường nhựa, bê tông xi măng:
- Có bề rộng từ ≥3m đến &lt;5m, cách đường giao thông &gt;600m.
- Có bề rộng &lt;3m, cách đường giao thông &gt;200m.</v>
      </c>
      <c r="K430" s="194"/>
      <c r="L430" s="194"/>
      <c r="M430" s="170">
        <f t="shared" si="650"/>
        <v>120</v>
      </c>
      <c r="N430" s="170">
        <f t="shared" si="651"/>
        <v>120</v>
      </c>
      <c r="O430" s="170">
        <v>220</v>
      </c>
      <c r="P430" s="170">
        <v>220</v>
      </c>
      <c r="Q430" s="182">
        <v>1.1299999999999999</v>
      </c>
      <c r="R430" s="29">
        <f t="shared" si="652"/>
        <v>170</v>
      </c>
      <c r="S430" s="29">
        <f t="shared" si="653"/>
        <v>150</v>
      </c>
      <c r="T430" s="29">
        <f t="shared" si="654"/>
        <v>135</v>
      </c>
      <c r="U430" s="29">
        <f t="shared" si="655"/>
        <v>120</v>
      </c>
      <c r="V430" s="157">
        <f t="shared" si="602"/>
        <v>570</v>
      </c>
      <c r="W430" s="157">
        <f t="shared" si="603"/>
        <v>380</v>
      </c>
      <c r="X430" s="157">
        <f t="shared" si="604"/>
        <v>300</v>
      </c>
      <c r="Y430" s="157">
        <f t="shared" si="605"/>
        <v>220</v>
      </c>
      <c r="Z430" s="17">
        <f>'ĐẤT PNN'!U430</f>
        <v>3</v>
      </c>
      <c r="AA430" s="29">
        <f t="shared" si="656"/>
        <v>150</v>
      </c>
      <c r="AB430" s="29">
        <f t="shared" si="657"/>
        <v>140</v>
      </c>
      <c r="AC430" s="29">
        <f t="shared" si="658"/>
        <v>130</v>
      </c>
      <c r="AD430" s="29">
        <f t="shared" si="659"/>
        <v>120</v>
      </c>
      <c r="AE430" s="157">
        <f t="shared" si="606"/>
        <v>500</v>
      </c>
      <c r="AF430" s="157">
        <f t="shared" si="607"/>
        <v>350</v>
      </c>
      <c r="AG430" s="157">
        <f t="shared" si="608"/>
        <v>290</v>
      </c>
      <c r="AH430" s="157">
        <f t="shared" si="609"/>
        <v>220</v>
      </c>
      <c r="AI430" s="160">
        <f>'ĐẤT PNN'!I430-'ĐẤT NN'!O430</f>
        <v>130</v>
      </c>
    </row>
    <row r="431" spans="1:35" ht="94.5" customHeight="1" x14ac:dyDescent="0.25">
      <c r="A431" s="166">
        <f>'ĐẤT PNN'!A431</f>
        <v>425</v>
      </c>
      <c r="B431" s="166" t="str">
        <f>'ĐẤT PNN'!B431</f>
        <v>VT2*0,8</v>
      </c>
      <c r="C431" s="166" t="s">
        <v>498</v>
      </c>
      <c r="D431" s="166" t="s">
        <v>147</v>
      </c>
      <c r="E431" s="166" t="s">
        <v>499</v>
      </c>
      <c r="F431" s="166" t="s">
        <v>497</v>
      </c>
      <c r="G431" s="166" t="str">
        <f t="shared" si="571"/>
        <v>Xã Định QuánTTDQVị trí 1170</v>
      </c>
      <c r="H431" s="166"/>
      <c r="I431" s="166"/>
      <c r="J431" s="194" t="str">
        <f>'ĐẤT PNN'!D431</f>
        <v>Các tuyến đường giao thông không đấu nối trực tiếp và thông ra Đường Nguyễn Du có hiện trạng là đường nhựa, bê tông xi măng:
- Có bề rộng ≥5m, cách đường giao thông ≤600m.
- Có bề rộng từ ≥3m đến &lt;5m, cách đường giao thông ≤400m.</v>
      </c>
      <c r="K431" s="194"/>
      <c r="L431" s="194"/>
      <c r="M431" s="170">
        <f t="shared" si="650"/>
        <v>150</v>
      </c>
      <c r="N431" s="170">
        <f t="shared" si="651"/>
        <v>140</v>
      </c>
      <c r="O431" s="170">
        <v>380</v>
      </c>
      <c r="P431" s="170">
        <v>350</v>
      </c>
      <c r="Q431" s="182">
        <v>1.1299999999999999</v>
      </c>
      <c r="R431" s="29">
        <f t="shared" si="652"/>
        <v>170</v>
      </c>
      <c r="S431" s="29">
        <f t="shared" si="653"/>
        <v>150</v>
      </c>
      <c r="T431" s="29">
        <f t="shared" si="654"/>
        <v>135</v>
      </c>
      <c r="U431" s="29">
        <f t="shared" si="655"/>
        <v>120</v>
      </c>
      <c r="V431" s="157">
        <f t="shared" si="602"/>
        <v>570</v>
      </c>
      <c r="W431" s="157">
        <f t="shared" si="603"/>
        <v>380</v>
      </c>
      <c r="X431" s="157">
        <f t="shared" si="604"/>
        <v>300</v>
      </c>
      <c r="Y431" s="157">
        <f t="shared" si="605"/>
        <v>220</v>
      </c>
      <c r="Z431" s="17">
        <f>'ĐẤT PNN'!U431</f>
        <v>3</v>
      </c>
      <c r="AA431" s="29">
        <f t="shared" si="656"/>
        <v>150</v>
      </c>
      <c r="AB431" s="29">
        <f t="shared" si="657"/>
        <v>140</v>
      </c>
      <c r="AC431" s="29">
        <f t="shared" si="658"/>
        <v>130</v>
      </c>
      <c r="AD431" s="29">
        <f t="shared" si="659"/>
        <v>120</v>
      </c>
      <c r="AE431" s="157">
        <f t="shared" si="606"/>
        <v>500</v>
      </c>
      <c r="AF431" s="157">
        <f t="shared" si="607"/>
        <v>350</v>
      </c>
      <c r="AG431" s="157">
        <f t="shared" si="608"/>
        <v>290</v>
      </c>
      <c r="AH431" s="157">
        <f t="shared" si="609"/>
        <v>220</v>
      </c>
      <c r="AI431" s="160">
        <f>'ĐẤT PNN'!I431-'ĐẤT NN'!O431</f>
        <v>340</v>
      </c>
    </row>
    <row r="432" spans="1:35" ht="110.25" customHeight="1" x14ac:dyDescent="0.25">
      <c r="A432" s="166">
        <f>'ĐẤT PNN'!A432</f>
        <v>426</v>
      </c>
      <c r="B432" s="166" t="str">
        <f>'ĐẤT PNN'!B432</f>
        <v>VT3*0,8</v>
      </c>
      <c r="C432" s="166" t="s">
        <v>500</v>
      </c>
      <c r="D432" s="166" t="s">
        <v>147</v>
      </c>
      <c r="E432" s="166" t="s">
        <v>501</v>
      </c>
      <c r="F432" s="166" t="s">
        <v>497</v>
      </c>
      <c r="G432" s="166" t="str">
        <f t="shared" si="571"/>
        <v>Xã Định QuánTTDQVị trí 1170</v>
      </c>
      <c r="H432" s="166"/>
      <c r="I432" s="166"/>
      <c r="J432" s="194" t="str">
        <f>'ĐẤT PNN'!D432</f>
        <v>Các tuyến đường giao thông không đấu nối trực tiếp và thông ra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K432" s="194"/>
      <c r="L432" s="194"/>
      <c r="M432" s="170">
        <f t="shared" si="650"/>
        <v>135</v>
      </c>
      <c r="N432" s="170">
        <f t="shared" si="651"/>
        <v>130</v>
      </c>
      <c r="O432" s="170">
        <v>300</v>
      </c>
      <c r="P432" s="170">
        <v>290</v>
      </c>
      <c r="Q432" s="182">
        <v>1.1299999999999999</v>
      </c>
      <c r="R432" s="29">
        <f t="shared" si="652"/>
        <v>170</v>
      </c>
      <c r="S432" s="29">
        <f t="shared" si="653"/>
        <v>150</v>
      </c>
      <c r="T432" s="29">
        <f t="shared" si="654"/>
        <v>135</v>
      </c>
      <c r="U432" s="29">
        <f t="shared" si="655"/>
        <v>120</v>
      </c>
      <c r="V432" s="157">
        <f t="shared" si="602"/>
        <v>570</v>
      </c>
      <c r="W432" s="157">
        <f t="shared" si="603"/>
        <v>380</v>
      </c>
      <c r="X432" s="157">
        <f t="shared" si="604"/>
        <v>300</v>
      </c>
      <c r="Y432" s="157">
        <f t="shared" si="605"/>
        <v>220</v>
      </c>
      <c r="Z432" s="17">
        <f>'ĐẤT PNN'!U432</f>
        <v>3</v>
      </c>
      <c r="AA432" s="29">
        <f t="shared" si="656"/>
        <v>150</v>
      </c>
      <c r="AB432" s="29">
        <f t="shared" si="657"/>
        <v>140</v>
      </c>
      <c r="AC432" s="29">
        <f t="shared" si="658"/>
        <v>130</v>
      </c>
      <c r="AD432" s="29">
        <f t="shared" si="659"/>
        <v>120</v>
      </c>
      <c r="AE432" s="157">
        <f t="shared" si="606"/>
        <v>500</v>
      </c>
      <c r="AF432" s="157">
        <f t="shared" si="607"/>
        <v>350</v>
      </c>
      <c r="AG432" s="157">
        <f t="shared" si="608"/>
        <v>290</v>
      </c>
      <c r="AH432" s="157">
        <f t="shared" si="609"/>
        <v>220</v>
      </c>
      <c r="AI432" s="160">
        <f>'ĐẤT PNN'!I432-'ĐẤT NN'!O432</f>
        <v>200</v>
      </c>
    </row>
    <row r="433" spans="1:35" ht="47.25" customHeight="1" x14ac:dyDescent="0.25">
      <c r="A433" s="166">
        <f>'ĐẤT PNN'!A433</f>
        <v>427</v>
      </c>
      <c r="B433" s="166" t="str">
        <f>'ĐẤT PNN'!B433</f>
        <v>VT4*0,8</v>
      </c>
      <c r="C433" s="166" t="s">
        <v>502</v>
      </c>
      <c r="D433" s="166" t="s">
        <v>147</v>
      </c>
      <c r="E433" s="166" t="s">
        <v>503</v>
      </c>
      <c r="F433" s="166" t="s">
        <v>497</v>
      </c>
      <c r="G433" s="166" t="str">
        <f t="shared" si="571"/>
        <v>Xã Định QuánTTDQVị trí 1170</v>
      </c>
      <c r="H433" s="166"/>
      <c r="I433" s="166"/>
      <c r="J433" s="194" t="str">
        <f>'ĐẤT PNN'!D433</f>
        <v>Các tuyến đường giao thông không đấu nối trực tiếp và thông ra Đường Nguyễn Du có hiện trạng là đường nhựa, bê tông xi măng:
- Có bề rộng từ ≥3m đến &lt;5m, cách đường giao thông &gt;600m.
- Có bề rộng &lt;3m, cách đường giao thông &gt;200m.</v>
      </c>
      <c r="K433" s="194"/>
      <c r="L433" s="194"/>
      <c r="M433" s="170">
        <f t="shared" si="650"/>
        <v>120</v>
      </c>
      <c r="N433" s="170">
        <f t="shared" si="651"/>
        <v>120</v>
      </c>
      <c r="O433" s="170">
        <v>220</v>
      </c>
      <c r="P433" s="170">
        <v>220</v>
      </c>
      <c r="Q433" s="182">
        <v>1.1299999999999999</v>
      </c>
      <c r="R433" s="29">
        <f t="shared" si="652"/>
        <v>170</v>
      </c>
      <c r="S433" s="29">
        <f t="shared" si="653"/>
        <v>150</v>
      </c>
      <c r="T433" s="29">
        <f t="shared" si="654"/>
        <v>135</v>
      </c>
      <c r="U433" s="29">
        <f t="shared" si="655"/>
        <v>120</v>
      </c>
      <c r="V433" s="157">
        <f t="shared" si="602"/>
        <v>570</v>
      </c>
      <c r="W433" s="157">
        <f t="shared" si="603"/>
        <v>380</v>
      </c>
      <c r="X433" s="157">
        <f t="shared" si="604"/>
        <v>300</v>
      </c>
      <c r="Y433" s="157">
        <f t="shared" si="605"/>
        <v>220</v>
      </c>
      <c r="Z433" s="17">
        <f>'ĐẤT PNN'!U433</f>
        <v>3</v>
      </c>
      <c r="AA433" s="29">
        <f t="shared" si="656"/>
        <v>150</v>
      </c>
      <c r="AB433" s="29">
        <f t="shared" si="657"/>
        <v>140</v>
      </c>
      <c r="AC433" s="29">
        <f t="shared" si="658"/>
        <v>130</v>
      </c>
      <c r="AD433" s="29">
        <f t="shared" si="659"/>
        <v>120</v>
      </c>
      <c r="AE433" s="157">
        <f t="shared" si="606"/>
        <v>500</v>
      </c>
      <c r="AF433" s="157">
        <f t="shared" si="607"/>
        <v>350</v>
      </c>
      <c r="AG433" s="157">
        <f t="shared" si="608"/>
        <v>290</v>
      </c>
      <c r="AH433" s="157">
        <f t="shared" si="609"/>
        <v>220</v>
      </c>
      <c r="AI433" s="160">
        <f>'ĐẤT PNN'!I433-'ĐẤT NN'!O433</f>
        <v>90</v>
      </c>
    </row>
    <row r="434" spans="1:35" ht="47.25" x14ac:dyDescent="0.25">
      <c r="A434" s="166">
        <f>'ĐẤT PNN'!A434</f>
        <v>428</v>
      </c>
      <c r="B434" s="166" t="str">
        <f>'ĐẤT PNN'!B434</f>
        <v>DQ25DT</v>
      </c>
      <c r="C434" s="166" t="s">
        <v>495</v>
      </c>
      <c r="D434" s="166" t="s">
        <v>147</v>
      </c>
      <c r="E434" s="166" t="s">
        <v>496</v>
      </c>
      <c r="F434" s="166" t="s">
        <v>497</v>
      </c>
      <c r="G434" s="166" t="str">
        <f t="shared" si="571"/>
        <v>Xã Định QuánTTDQVị trí 1170</v>
      </c>
      <c r="H434" s="181" t="s">
        <v>483</v>
      </c>
      <c r="I434" s="181" t="s">
        <v>484</v>
      </c>
      <c r="J434" s="167" t="str">
        <f>'ĐẤT PNN'!D434</f>
        <v>Đường Lý Thường Kiệt</v>
      </c>
      <c r="K434" s="167" t="str">
        <f>'ĐẤT PNN'!E434</f>
        <v>Đường Trần Nhân Tông</v>
      </c>
      <c r="L434" s="167" t="str">
        <f>'ĐẤT PNN'!F434</f>
        <v>Đường Ngô Thời Nhiệm</v>
      </c>
      <c r="M434" s="168">
        <f>R434</f>
        <v>170</v>
      </c>
      <c r="N434" s="169">
        <f>AA434</f>
        <v>150</v>
      </c>
      <c r="O434" s="170">
        <v>570</v>
      </c>
      <c r="P434" s="170">
        <v>500</v>
      </c>
      <c r="Q434" s="182">
        <v>1.1000000000000001</v>
      </c>
      <c r="R434" s="73">
        <v>170</v>
      </c>
      <c r="S434" s="73">
        <v>150</v>
      </c>
      <c r="T434" s="73">
        <v>135</v>
      </c>
      <c r="U434" s="73">
        <v>120</v>
      </c>
      <c r="V434" s="157">
        <f t="shared" si="602"/>
        <v>570</v>
      </c>
      <c r="W434" s="157">
        <f t="shared" si="603"/>
        <v>380</v>
      </c>
      <c r="X434" s="157">
        <f t="shared" si="604"/>
        <v>300</v>
      </c>
      <c r="Y434" s="157">
        <f t="shared" si="605"/>
        <v>220</v>
      </c>
      <c r="Z434" s="17"/>
      <c r="AA434" s="136">
        <v>150</v>
      </c>
      <c r="AB434" s="136">
        <v>140</v>
      </c>
      <c r="AC434" s="136">
        <v>130</v>
      </c>
      <c r="AD434" s="136">
        <v>120</v>
      </c>
      <c r="AE434" s="157">
        <f t="shared" si="606"/>
        <v>500</v>
      </c>
      <c r="AF434" s="157">
        <f t="shared" si="607"/>
        <v>350</v>
      </c>
      <c r="AG434" s="157">
        <f t="shared" si="608"/>
        <v>290</v>
      </c>
      <c r="AH434" s="157">
        <f t="shared" si="609"/>
        <v>220</v>
      </c>
      <c r="AI434" s="160">
        <f>'ĐẤT PNN'!I434-'ĐẤT NN'!O434</f>
        <v>730</v>
      </c>
    </row>
    <row r="435" spans="1:35" ht="94.5" customHeight="1" x14ac:dyDescent="0.25">
      <c r="A435" s="166">
        <f>'ĐẤT PNN'!A435</f>
        <v>429</v>
      </c>
      <c r="B435" s="166" t="str">
        <f>'ĐẤT PNN'!B435</f>
        <v>VT2</v>
      </c>
      <c r="C435" s="166" t="s">
        <v>498</v>
      </c>
      <c r="D435" s="166" t="s">
        <v>147</v>
      </c>
      <c r="E435" s="166" t="s">
        <v>499</v>
      </c>
      <c r="F435" s="166" t="s">
        <v>497</v>
      </c>
      <c r="G435" s="166" t="str">
        <f t="shared" si="571"/>
        <v>Xã Định QuánTTDQVị trí 1170</v>
      </c>
      <c r="H435" s="166"/>
      <c r="I435" s="166"/>
      <c r="J435" s="194" t="str">
        <f>'ĐẤT PNN'!D435</f>
        <v>Các tuyến đường giao thông đấu nối trực tiếp ra Đường Lý Thường Kiệt có hiện trạng là đường nhựa, bê tông xi măng:
- Có bề rộng ≥5m, cách đường giao thông ≤600m.
- Có bề rộng từ ≥3m đến &lt;5m, cách đường giao thông ≤400m.</v>
      </c>
      <c r="K435" s="194"/>
      <c r="L435" s="194"/>
      <c r="M435" s="170">
        <f t="shared" ref="M435:M440" si="660">IF(B435="VT2",S435,IF(B435="VT3",T435,IF(B435="VT2*0,8",S435,IF(B435="VT3*0,8",T435,U435))))</f>
        <v>150</v>
      </c>
      <c r="N435" s="170">
        <f t="shared" ref="N435:N440" si="661">IF(B435="VT2",AB435,IF(B435="VT3",AC435,IF(B435="VT2*0,8",AB435,IF(B435="VT3*0,8",AC435,AD435))))</f>
        <v>140</v>
      </c>
      <c r="O435" s="170">
        <v>380</v>
      </c>
      <c r="P435" s="170">
        <v>350</v>
      </c>
      <c r="Q435" s="182">
        <v>1.1000000000000001</v>
      </c>
      <c r="R435" s="29">
        <f t="shared" ref="R435:R440" si="662">R434</f>
        <v>170</v>
      </c>
      <c r="S435" s="29">
        <f t="shared" ref="S435:S440" si="663">S434</f>
        <v>150</v>
      </c>
      <c r="T435" s="29">
        <f t="shared" ref="T435:T440" si="664">T434</f>
        <v>135</v>
      </c>
      <c r="U435" s="29">
        <f t="shared" ref="U435:U440" si="665">U434</f>
        <v>120</v>
      </c>
      <c r="V435" s="157">
        <f t="shared" si="602"/>
        <v>570</v>
      </c>
      <c r="W435" s="157">
        <f t="shared" si="603"/>
        <v>380</v>
      </c>
      <c r="X435" s="157">
        <f t="shared" si="604"/>
        <v>300</v>
      </c>
      <c r="Y435" s="157">
        <f t="shared" si="605"/>
        <v>220</v>
      </c>
      <c r="Z435" s="17">
        <f>'ĐẤT PNN'!U435</f>
        <v>3</v>
      </c>
      <c r="AA435" s="29">
        <f t="shared" ref="AA435:AA440" si="666">AA434</f>
        <v>150</v>
      </c>
      <c r="AB435" s="29">
        <f t="shared" ref="AB435:AB440" si="667">AB434</f>
        <v>140</v>
      </c>
      <c r="AC435" s="29">
        <f t="shared" ref="AC435:AC440" si="668">AC434</f>
        <v>130</v>
      </c>
      <c r="AD435" s="29">
        <f t="shared" ref="AD435:AD440" si="669">AD434</f>
        <v>120</v>
      </c>
      <c r="AE435" s="157">
        <f t="shared" si="606"/>
        <v>500</v>
      </c>
      <c r="AF435" s="157">
        <f t="shared" si="607"/>
        <v>350</v>
      </c>
      <c r="AG435" s="157">
        <f t="shared" si="608"/>
        <v>290</v>
      </c>
      <c r="AH435" s="157">
        <f t="shared" si="609"/>
        <v>220</v>
      </c>
      <c r="AI435" s="160">
        <f>'ĐẤT PNN'!I435-'ĐẤT NN'!O435</f>
        <v>400</v>
      </c>
    </row>
    <row r="436" spans="1:35" ht="110.25" customHeight="1" x14ac:dyDescent="0.25">
      <c r="A436" s="166">
        <f>'ĐẤT PNN'!A436</f>
        <v>430</v>
      </c>
      <c r="B436" s="166" t="str">
        <f>'ĐẤT PNN'!B436</f>
        <v>VT3</v>
      </c>
      <c r="C436" s="166" t="s">
        <v>500</v>
      </c>
      <c r="D436" s="166" t="s">
        <v>147</v>
      </c>
      <c r="E436" s="166" t="s">
        <v>501</v>
      </c>
      <c r="F436" s="166" t="s">
        <v>497</v>
      </c>
      <c r="G436" s="166" t="str">
        <f t="shared" si="571"/>
        <v>Xã Định QuánTTDQVị trí 1170</v>
      </c>
      <c r="H436" s="166"/>
      <c r="I436" s="166"/>
      <c r="J436" s="194" t="str">
        <f>'ĐẤT PNN'!D436</f>
        <v>Các tuyến đường giao thông đấu nối trực tiếp ra Đường Lý Thường Kiệt có hiện trạng là đường nhựa, bê tông xi măng:
- Có bề rộng ≥5m, cách đường giao thông &gt;600m.
- Có bề rộng từ ≥3m đến &lt;5m, cách đường giao thông từ &gt;400m đến ≤600m.
- Có bề rộng &lt;3m, cách đường giao thông ≤200m.</v>
      </c>
      <c r="K436" s="194"/>
      <c r="L436" s="194"/>
      <c r="M436" s="170">
        <f t="shared" si="660"/>
        <v>135</v>
      </c>
      <c r="N436" s="170">
        <f t="shared" si="661"/>
        <v>130</v>
      </c>
      <c r="O436" s="170">
        <v>300</v>
      </c>
      <c r="P436" s="170">
        <v>290</v>
      </c>
      <c r="Q436" s="182">
        <v>1.1000000000000001</v>
      </c>
      <c r="R436" s="29">
        <f t="shared" si="662"/>
        <v>170</v>
      </c>
      <c r="S436" s="29">
        <f t="shared" si="663"/>
        <v>150</v>
      </c>
      <c r="T436" s="29">
        <f t="shared" si="664"/>
        <v>135</v>
      </c>
      <c r="U436" s="29">
        <f t="shared" si="665"/>
        <v>120</v>
      </c>
      <c r="V436" s="157">
        <f t="shared" si="602"/>
        <v>570</v>
      </c>
      <c r="W436" s="157">
        <f t="shared" si="603"/>
        <v>380</v>
      </c>
      <c r="X436" s="157">
        <f t="shared" si="604"/>
        <v>300</v>
      </c>
      <c r="Y436" s="157">
        <f t="shared" si="605"/>
        <v>220</v>
      </c>
      <c r="Z436" s="17">
        <f>'ĐẤT PNN'!U436</f>
        <v>3</v>
      </c>
      <c r="AA436" s="29">
        <f t="shared" si="666"/>
        <v>150</v>
      </c>
      <c r="AB436" s="29">
        <f t="shared" si="667"/>
        <v>140</v>
      </c>
      <c r="AC436" s="29">
        <f t="shared" si="668"/>
        <v>130</v>
      </c>
      <c r="AD436" s="29">
        <f t="shared" si="669"/>
        <v>120</v>
      </c>
      <c r="AE436" s="157">
        <f t="shared" si="606"/>
        <v>500</v>
      </c>
      <c r="AF436" s="157">
        <f t="shared" si="607"/>
        <v>350</v>
      </c>
      <c r="AG436" s="157">
        <f t="shared" si="608"/>
        <v>290</v>
      </c>
      <c r="AH436" s="157">
        <f t="shared" si="609"/>
        <v>220</v>
      </c>
      <c r="AI436" s="160">
        <f>'ĐẤT PNN'!I436-'ĐẤT NN'!O436</f>
        <v>260</v>
      </c>
    </row>
    <row r="437" spans="1:35" ht="47.25" customHeight="1" x14ac:dyDescent="0.25">
      <c r="A437" s="166">
        <f>'ĐẤT PNN'!A437</f>
        <v>431</v>
      </c>
      <c r="B437" s="166" t="str">
        <f>'ĐẤT PNN'!B437</f>
        <v>VT4</v>
      </c>
      <c r="C437" s="166" t="s">
        <v>502</v>
      </c>
      <c r="D437" s="166" t="s">
        <v>147</v>
      </c>
      <c r="E437" s="166" t="s">
        <v>503</v>
      </c>
      <c r="F437" s="166" t="s">
        <v>497</v>
      </c>
      <c r="G437" s="166" t="str">
        <f t="shared" si="571"/>
        <v>Xã Định QuánTTDQVị trí 1170</v>
      </c>
      <c r="H437" s="166"/>
      <c r="I437" s="166"/>
      <c r="J437" s="194" t="str">
        <f>'ĐẤT PNN'!D437</f>
        <v>Các tuyến đường giao thông đấu nối trực tiếp ra Đường Lý Thường Kiệt có hiện trạng là đường nhựa, bê tông xi măng:
- Có bề rộng từ ≥3m đến &lt;5m, cách đường giao thông &gt;600m.
- Có bề rộng &lt;3m, cách đường giao thông &gt;200m.</v>
      </c>
      <c r="K437" s="194"/>
      <c r="L437" s="194"/>
      <c r="M437" s="170">
        <f t="shared" si="660"/>
        <v>120</v>
      </c>
      <c r="N437" s="170">
        <f t="shared" si="661"/>
        <v>120</v>
      </c>
      <c r="O437" s="170">
        <v>220</v>
      </c>
      <c r="P437" s="170">
        <v>220</v>
      </c>
      <c r="Q437" s="182">
        <v>1.1000000000000001</v>
      </c>
      <c r="R437" s="29">
        <f t="shared" si="662"/>
        <v>170</v>
      </c>
      <c r="S437" s="29">
        <f t="shared" si="663"/>
        <v>150</v>
      </c>
      <c r="T437" s="29">
        <f t="shared" si="664"/>
        <v>135</v>
      </c>
      <c r="U437" s="29">
        <f t="shared" si="665"/>
        <v>120</v>
      </c>
      <c r="V437" s="157">
        <f t="shared" si="602"/>
        <v>570</v>
      </c>
      <c r="W437" s="157">
        <f t="shared" si="603"/>
        <v>380</v>
      </c>
      <c r="X437" s="157">
        <f t="shared" si="604"/>
        <v>300</v>
      </c>
      <c r="Y437" s="157">
        <f t="shared" si="605"/>
        <v>220</v>
      </c>
      <c r="Z437" s="17">
        <f>'ĐẤT PNN'!U437</f>
        <v>3</v>
      </c>
      <c r="AA437" s="29">
        <f t="shared" si="666"/>
        <v>150</v>
      </c>
      <c r="AB437" s="29">
        <f t="shared" si="667"/>
        <v>140</v>
      </c>
      <c r="AC437" s="29">
        <f t="shared" si="668"/>
        <v>130</v>
      </c>
      <c r="AD437" s="29">
        <f t="shared" si="669"/>
        <v>120</v>
      </c>
      <c r="AE437" s="157">
        <f t="shared" si="606"/>
        <v>500</v>
      </c>
      <c r="AF437" s="157">
        <f t="shared" si="607"/>
        <v>350</v>
      </c>
      <c r="AG437" s="157">
        <f t="shared" si="608"/>
        <v>290</v>
      </c>
      <c r="AH437" s="157">
        <f t="shared" si="609"/>
        <v>220</v>
      </c>
      <c r="AI437" s="160">
        <f>'ĐẤT PNN'!I437-'ĐẤT NN'!O437</f>
        <v>130</v>
      </c>
    </row>
    <row r="438" spans="1:35" ht="94.5" customHeight="1" x14ac:dyDescent="0.25">
      <c r="A438" s="166">
        <f>'ĐẤT PNN'!A438</f>
        <v>432</v>
      </c>
      <c r="B438" s="166" t="str">
        <f>'ĐẤT PNN'!B438</f>
        <v>VT2*0,8</v>
      </c>
      <c r="C438" s="166" t="s">
        <v>498</v>
      </c>
      <c r="D438" s="166" t="s">
        <v>147</v>
      </c>
      <c r="E438" s="166" t="s">
        <v>499</v>
      </c>
      <c r="F438" s="166" t="s">
        <v>497</v>
      </c>
      <c r="G438" s="166" t="str">
        <f t="shared" si="571"/>
        <v>Xã Định QuánTTDQVị trí 1170</v>
      </c>
      <c r="H438" s="166"/>
      <c r="I438" s="166"/>
      <c r="J438" s="194" t="str">
        <f>'ĐẤT PNN'!D438</f>
        <v>Các tuyến đường giao thông không đấu nối trực tiếp và thông ra Đường Lý Thường Kiệt có hiện trạng là đường nhựa, bê tông xi măng:
- Có bề rộng ≥5m, cách đường giao thông ≤600m.
- Có bề rộng từ ≥3m đến &lt;5m, cách đường giao thông ≤400m.</v>
      </c>
      <c r="K438" s="194"/>
      <c r="L438" s="194"/>
      <c r="M438" s="170">
        <f t="shared" si="660"/>
        <v>150</v>
      </c>
      <c r="N438" s="170">
        <f t="shared" si="661"/>
        <v>140</v>
      </c>
      <c r="O438" s="170">
        <v>380</v>
      </c>
      <c r="P438" s="170">
        <v>350</v>
      </c>
      <c r="Q438" s="182">
        <v>1.1000000000000001</v>
      </c>
      <c r="R438" s="29">
        <f t="shared" si="662"/>
        <v>170</v>
      </c>
      <c r="S438" s="29">
        <f t="shared" si="663"/>
        <v>150</v>
      </c>
      <c r="T438" s="29">
        <f t="shared" si="664"/>
        <v>135</v>
      </c>
      <c r="U438" s="29">
        <f t="shared" si="665"/>
        <v>120</v>
      </c>
      <c r="V438" s="157">
        <f t="shared" si="602"/>
        <v>570</v>
      </c>
      <c r="W438" s="157">
        <f t="shared" si="603"/>
        <v>380</v>
      </c>
      <c r="X438" s="157">
        <f t="shared" si="604"/>
        <v>300</v>
      </c>
      <c r="Y438" s="157">
        <f t="shared" si="605"/>
        <v>220</v>
      </c>
      <c r="Z438" s="17">
        <f>'ĐẤT PNN'!U438</f>
        <v>3</v>
      </c>
      <c r="AA438" s="29">
        <f t="shared" si="666"/>
        <v>150</v>
      </c>
      <c r="AB438" s="29">
        <f t="shared" si="667"/>
        <v>140</v>
      </c>
      <c r="AC438" s="29">
        <f t="shared" si="668"/>
        <v>130</v>
      </c>
      <c r="AD438" s="29">
        <f t="shared" si="669"/>
        <v>120</v>
      </c>
      <c r="AE438" s="157">
        <f t="shared" si="606"/>
        <v>500</v>
      </c>
      <c r="AF438" s="157">
        <f t="shared" si="607"/>
        <v>350</v>
      </c>
      <c r="AG438" s="157">
        <f t="shared" si="608"/>
        <v>290</v>
      </c>
      <c r="AH438" s="157">
        <f t="shared" si="609"/>
        <v>220</v>
      </c>
      <c r="AI438" s="160">
        <f>'ĐẤT PNN'!I438-'ĐẤT NN'!O438</f>
        <v>340</v>
      </c>
    </row>
    <row r="439" spans="1:35" ht="110.25" customHeight="1" x14ac:dyDescent="0.25">
      <c r="A439" s="166">
        <f>'ĐẤT PNN'!A439</f>
        <v>433</v>
      </c>
      <c r="B439" s="166" t="str">
        <f>'ĐẤT PNN'!B439</f>
        <v>VT3*0,8</v>
      </c>
      <c r="C439" s="166" t="s">
        <v>500</v>
      </c>
      <c r="D439" s="166" t="s">
        <v>147</v>
      </c>
      <c r="E439" s="166" t="s">
        <v>501</v>
      </c>
      <c r="F439" s="166" t="s">
        <v>497</v>
      </c>
      <c r="G439" s="166" t="str">
        <f t="shared" si="571"/>
        <v>Xã Định QuánTTDQVị trí 1170</v>
      </c>
      <c r="H439" s="166"/>
      <c r="I439" s="166"/>
      <c r="J439" s="194" t="str">
        <f>'ĐẤT PNN'!D439</f>
        <v>Các tuyến đường giao thông không đấu nối trực tiếp và thông ra Đường Lý Thường Kiệt có hiện trạng là đường nhựa, bê tông xi măng:
- Có bề rộng ≥5m, cách đường giao thông &gt;600m.
- Có bề rộng từ ≥3m đến &lt;5m, cách đường giao thông từ &gt;400m đến ≤600m.
- Có bề rộng &lt;3m, cách đường giao thông ≤200m.</v>
      </c>
      <c r="K439" s="194"/>
      <c r="L439" s="194"/>
      <c r="M439" s="170">
        <f t="shared" si="660"/>
        <v>135</v>
      </c>
      <c r="N439" s="170">
        <f t="shared" si="661"/>
        <v>130</v>
      </c>
      <c r="O439" s="170">
        <v>300</v>
      </c>
      <c r="P439" s="170">
        <v>290</v>
      </c>
      <c r="Q439" s="182">
        <v>1.1000000000000001</v>
      </c>
      <c r="R439" s="29">
        <f t="shared" si="662"/>
        <v>170</v>
      </c>
      <c r="S439" s="29">
        <f t="shared" si="663"/>
        <v>150</v>
      </c>
      <c r="T439" s="29">
        <f t="shared" si="664"/>
        <v>135</v>
      </c>
      <c r="U439" s="29">
        <f t="shared" si="665"/>
        <v>120</v>
      </c>
      <c r="V439" s="157">
        <f t="shared" si="602"/>
        <v>570</v>
      </c>
      <c r="W439" s="157">
        <f t="shared" si="603"/>
        <v>380</v>
      </c>
      <c r="X439" s="157">
        <f t="shared" si="604"/>
        <v>300</v>
      </c>
      <c r="Y439" s="157">
        <f t="shared" si="605"/>
        <v>220</v>
      </c>
      <c r="Z439" s="17">
        <f>'ĐẤT PNN'!U439</f>
        <v>3</v>
      </c>
      <c r="AA439" s="29">
        <f t="shared" si="666"/>
        <v>150</v>
      </c>
      <c r="AB439" s="29">
        <f t="shared" si="667"/>
        <v>140</v>
      </c>
      <c r="AC439" s="29">
        <f t="shared" si="668"/>
        <v>130</v>
      </c>
      <c r="AD439" s="29">
        <f t="shared" si="669"/>
        <v>120</v>
      </c>
      <c r="AE439" s="157">
        <f t="shared" si="606"/>
        <v>500</v>
      </c>
      <c r="AF439" s="157">
        <f t="shared" si="607"/>
        <v>350</v>
      </c>
      <c r="AG439" s="157">
        <f t="shared" si="608"/>
        <v>290</v>
      </c>
      <c r="AH439" s="157">
        <f t="shared" si="609"/>
        <v>220</v>
      </c>
      <c r="AI439" s="160">
        <f>'ĐẤT PNN'!I439-'ĐẤT NN'!O439</f>
        <v>200</v>
      </c>
    </row>
    <row r="440" spans="1:35" ht="47.25" customHeight="1" x14ac:dyDescent="0.25">
      <c r="A440" s="166">
        <f>'ĐẤT PNN'!A440</f>
        <v>434</v>
      </c>
      <c r="B440" s="166" t="str">
        <f>'ĐẤT PNN'!B440</f>
        <v>VT4*0,8</v>
      </c>
      <c r="C440" s="166" t="s">
        <v>502</v>
      </c>
      <c r="D440" s="166" t="s">
        <v>147</v>
      </c>
      <c r="E440" s="166" t="s">
        <v>503</v>
      </c>
      <c r="F440" s="166" t="s">
        <v>497</v>
      </c>
      <c r="G440" s="166" t="str">
        <f t="shared" si="571"/>
        <v>Xã Định QuánTTDQVị trí 1170</v>
      </c>
      <c r="H440" s="166"/>
      <c r="I440" s="166"/>
      <c r="J440" s="194" t="str">
        <f>'ĐẤT PNN'!D440</f>
        <v>Các tuyến đường giao thông không đấu nối trực tiếp và thông ra Đường Lý Thường Kiệt có hiện trạng là đường nhựa, bê tông xi măng:
- Có bề rộng từ ≥3m đến &lt;5m, cách đường giao thông &gt;600m.
- Có bề rộng &lt;3m, cách đường giao thông &gt;200m.</v>
      </c>
      <c r="K440" s="194"/>
      <c r="L440" s="194"/>
      <c r="M440" s="170">
        <f t="shared" si="660"/>
        <v>120</v>
      </c>
      <c r="N440" s="170">
        <f t="shared" si="661"/>
        <v>120</v>
      </c>
      <c r="O440" s="170">
        <v>220</v>
      </c>
      <c r="P440" s="170">
        <v>220</v>
      </c>
      <c r="Q440" s="182">
        <v>1.1000000000000001</v>
      </c>
      <c r="R440" s="29">
        <f t="shared" si="662"/>
        <v>170</v>
      </c>
      <c r="S440" s="29">
        <f t="shared" si="663"/>
        <v>150</v>
      </c>
      <c r="T440" s="29">
        <f t="shared" si="664"/>
        <v>135</v>
      </c>
      <c r="U440" s="29">
        <f t="shared" si="665"/>
        <v>120</v>
      </c>
      <c r="V440" s="157">
        <f t="shared" si="602"/>
        <v>570</v>
      </c>
      <c r="W440" s="157">
        <f t="shared" si="603"/>
        <v>380</v>
      </c>
      <c r="X440" s="157">
        <f t="shared" si="604"/>
        <v>300</v>
      </c>
      <c r="Y440" s="157">
        <f t="shared" si="605"/>
        <v>220</v>
      </c>
      <c r="Z440" s="17">
        <f>'ĐẤT PNN'!U440</f>
        <v>3</v>
      </c>
      <c r="AA440" s="29">
        <f t="shared" si="666"/>
        <v>150</v>
      </c>
      <c r="AB440" s="29">
        <f t="shared" si="667"/>
        <v>140</v>
      </c>
      <c r="AC440" s="29">
        <f t="shared" si="668"/>
        <v>130</v>
      </c>
      <c r="AD440" s="29">
        <f t="shared" si="669"/>
        <v>120</v>
      </c>
      <c r="AE440" s="157">
        <f t="shared" si="606"/>
        <v>500</v>
      </c>
      <c r="AF440" s="157">
        <f t="shared" si="607"/>
        <v>350</v>
      </c>
      <c r="AG440" s="157">
        <f t="shared" si="608"/>
        <v>290</v>
      </c>
      <c r="AH440" s="157">
        <f t="shared" si="609"/>
        <v>220</v>
      </c>
      <c r="AI440" s="160">
        <f>'ĐẤT PNN'!I440-'ĐẤT NN'!O440</f>
        <v>90</v>
      </c>
    </row>
    <row r="441" spans="1:35" ht="47.25" x14ac:dyDescent="0.25">
      <c r="A441" s="166">
        <f>'ĐẤT PNN'!A441</f>
        <v>435</v>
      </c>
      <c r="B441" s="166" t="str">
        <f>'ĐẤT PNN'!B441</f>
        <v>DQ26DT</v>
      </c>
      <c r="C441" s="166" t="s">
        <v>495</v>
      </c>
      <c r="D441" s="166" t="s">
        <v>147</v>
      </c>
      <c r="E441" s="166" t="s">
        <v>496</v>
      </c>
      <c r="F441" s="166" t="s">
        <v>497</v>
      </c>
      <c r="G441" s="166" t="str">
        <f t="shared" si="571"/>
        <v>Xã Định QuánTTDQVị trí 1170</v>
      </c>
      <c r="H441" s="181" t="s">
        <v>483</v>
      </c>
      <c r="I441" s="181" t="s">
        <v>484</v>
      </c>
      <c r="J441" s="167" t="str">
        <f>'ĐẤT PNN'!D441</f>
        <v>Đường Ngô Thời Nhiệm</v>
      </c>
      <c r="K441" s="167" t="str">
        <f>'ĐẤT PNN'!E441</f>
        <v>Đường Trần Hưng Đạo (đường số 6 cũ)</v>
      </c>
      <c r="L441" s="167" t="str">
        <f>'ĐẤT PNN'!F441</f>
        <v>Đến đường Nguyễn Văn Linh</v>
      </c>
      <c r="M441" s="168">
        <f>R441</f>
        <v>170</v>
      </c>
      <c r="N441" s="169">
        <f>AA441</f>
        <v>150</v>
      </c>
      <c r="O441" s="170">
        <v>570</v>
      </c>
      <c r="P441" s="170">
        <v>500</v>
      </c>
      <c r="Q441" s="182">
        <v>1.1299999999999999</v>
      </c>
      <c r="R441" s="73">
        <v>170</v>
      </c>
      <c r="S441" s="73">
        <v>150</v>
      </c>
      <c r="T441" s="73">
        <v>135</v>
      </c>
      <c r="U441" s="73">
        <v>120</v>
      </c>
      <c r="V441" s="157">
        <f t="shared" si="602"/>
        <v>570</v>
      </c>
      <c r="W441" s="157">
        <f t="shared" si="603"/>
        <v>380</v>
      </c>
      <c r="X441" s="157">
        <f t="shared" si="604"/>
        <v>300</v>
      </c>
      <c r="Y441" s="157">
        <f t="shared" si="605"/>
        <v>220</v>
      </c>
      <c r="Z441" s="17"/>
      <c r="AA441" s="136">
        <v>150</v>
      </c>
      <c r="AB441" s="136">
        <v>140</v>
      </c>
      <c r="AC441" s="136">
        <v>130</v>
      </c>
      <c r="AD441" s="136">
        <v>120</v>
      </c>
      <c r="AE441" s="157">
        <f t="shared" si="606"/>
        <v>500</v>
      </c>
      <c r="AF441" s="157">
        <f t="shared" si="607"/>
        <v>350</v>
      </c>
      <c r="AG441" s="157">
        <f t="shared" si="608"/>
        <v>290</v>
      </c>
      <c r="AH441" s="157">
        <f t="shared" si="609"/>
        <v>220</v>
      </c>
      <c r="AI441" s="160">
        <f>'ĐẤT PNN'!I441-'ĐẤT NN'!O441</f>
        <v>730</v>
      </c>
    </row>
    <row r="442" spans="1:35" ht="94.5" customHeight="1" x14ac:dyDescent="0.25">
      <c r="A442" s="166">
        <f>'ĐẤT PNN'!A442</f>
        <v>436</v>
      </c>
      <c r="B442" s="166" t="str">
        <f>'ĐẤT PNN'!B442</f>
        <v>VT2</v>
      </c>
      <c r="C442" s="166" t="s">
        <v>498</v>
      </c>
      <c r="D442" s="166" t="s">
        <v>147</v>
      </c>
      <c r="E442" s="166" t="s">
        <v>499</v>
      </c>
      <c r="F442" s="166" t="s">
        <v>497</v>
      </c>
      <c r="G442" s="166" t="str">
        <f t="shared" si="571"/>
        <v>Xã Định QuánTTDQVị trí 1170</v>
      </c>
      <c r="H442" s="166"/>
      <c r="I442" s="166"/>
      <c r="J442" s="194" t="str">
        <f>'ĐẤT PNN'!D442</f>
        <v>Các tuyến đường giao thông đấu nối trực tiếp ra Đường Ngô Thời Nhiệm có hiện trạng là đường nhựa, bê tông xi măng:
- Có bề rộng ≥5m, cách đường giao thông ≤600m.
- Có bề rộng từ ≥3m đến &lt;5m, cách đường giao thông ≤400m.</v>
      </c>
      <c r="K442" s="194"/>
      <c r="L442" s="194"/>
      <c r="M442" s="170">
        <f t="shared" ref="M442:M447" si="670">IF(B442="VT2",S442,IF(B442="VT3",T442,IF(B442="VT2*0,8",S442,IF(B442="VT3*0,8",T442,U442))))</f>
        <v>150</v>
      </c>
      <c r="N442" s="170">
        <f t="shared" ref="N442:N447" si="671">IF(B442="VT2",AB442,IF(B442="VT3",AC442,IF(B442="VT2*0,8",AB442,IF(B442="VT3*0,8",AC442,AD442))))</f>
        <v>140</v>
      </c>
      <c r="O442" s="170">
        <v>380</v>
      </c>
      <c r="P442" s="170">
        <v>350</v>
      </c>
      <c r="Q442" s="182">
        <v>1.1299999999999999</v>
      </c>
      <c r="R442" s="29">
        <f t="shared" ref="R442:R447" si="672">R441</f>
        <v>170</v>
      </c>
      <c r="S442" s="29">
        <f t="shared" ref="S442:S447" si="673">S441</f>
        <v>150</v>
      </c>
      <c r="T442" s="29">
        <f t="shared" ref="T442:T447" si="674">T441</f>
        <v>135</v>
      </c>
      <c r="U442" s="29">
        <f t="shared" ref="U442:U447" si="675">U441</f>
        <v>120</v>
      </c>
      <c r="V442" s="157">
        <f t="shared" si="602"/>
        <v>570</v>
      </c>
      <c r="W442" s="157">
        <f t="shared" si="603"/>
        <v>380</v>
      </c>
      <c r="X442" s="157">
        <f t="shared" si="604"/>
        <v>300</v>
      </c>
      <c r="Y442" s="157">
        <f t="shared" si="605"/>
        <v>220</v>
      </c>
      <c r="Z442" s="17">
        <f>'ĐẤT PNN'!U442</f>
        <v>3</v>
      </c>
      <c r="AA442" s="29">
        <f t="shared" ref="AA442:AA447" si="676">AA441</f>
        <v>150</v>
      </c>
      <c r="AB442" s="29">
        <f t="shared" ref="AB442:AB447" si="677">AB441</f>
        <v>140</v>
      </c>
      <c r="AC442" s="29">
        <f t="shared" ref="AC442:AC447" si="678">AC441</f>
        <v>130</v>
      </c>
      <c r="AD442" s="29">
        <f t="shared" ref="AD442:AD447" si="679">AD441</f>
        <v>120</v>
      </c>
      <c r="AE442" s="157">
        <f t="shared" si="606"/>
        <v>500</v>
      </c>
      <c r="AF442" s="157">
        <f t="shared" si="607"/>
        <v>350</v>
      </c>
      <c r="AG442" s="157">
        <f t="shared" si="608"/>
        <v>290</v>
      </c>
      <c r="AH442" s="157">
        <f t="shared" si="609"/>
        <v>220</v>
      </c>
      <c r="AI442" s="160">
        <f>'ĐẤT PNN'!I442-'ĐẤT NN'!O442</f>
        <v>400</v>
      </c>
    </row>
    <row r="443" spans="1:35" ht="110.25" customHeight="1" x14ac:dyDescent="0.25">
      <c r="A443" s="166">
        <f>'ĐẤT PNN'!A443</f>
        <v>437</v>
      </c>
      <c r="B443" s="166" t="str">
        <f>'ĐẤT PNN'!B443</f>
        <v>VT3</v>
      </c>
      <c r="C443" s="166" t="s">
        <v>500</v>
      </c>
      <c r="D443" s="166" t="s">
        <v>147</v>
      </c>
      <c r="E443" s="166" t="s">
        <v>501</v>
      </c>
      <c r="F443" s="166" t="s">
        <v>497</v>
      </c>
      <c r="G443" s="166" t="str">
        <f t="shared" ref="G443:G454" si="680">D443&amp;F443&amp;C$7&amp;$M$7</f>
        <v>Xã Định QuánTTDQVị trí 1170</v>
      </c>
      <c r="H443" s="166"/>
      <c r="I443" s="166"/>
      <c r="J443" s="194" t="str">
        <f>'ĐẤT PNN'!D443</f>
        <v>Các tuyến đường giao thông đấu nối trực tiếp ra Đường Ngô Thời Nhiệm có hiện trạng là đường nhựa, bê tông xi măng:
- Có bề rộng ≥5m, cách đường giao thông &gt;600m.
- Có bề rộng từ ≥3m đến &lt;5m, cách đường giao thông từ &gt;400m đến ≤600m.
- Có bề rộng &lt;3m, cách đường giao thông ≤200m.</v>
      </c>
      <c r="K443" s="194"/>
      <c r="L443" s="194"/>
      <c r="M443" s="170">
        <f t="shared" si="670"/>
        <v>135</v>
      </c>
      <c r="N443" s="170">
        <f t="shared" si="671"/>
        <v>130</v>
      </c>
      <c r="O443" s="170">
        <v>300</v>
      </c>
      <c r="P443" s="170">
        <v>290</v>
      </c>
      <c r="Q443" s="182">
        <v>1.1299999999999999</v>
      </c>
      <c r="R443" s="29">
        <f t="shared" si="672"/>
        <v>170</v>
      </c>
      <c r="S443" s="29">
        <f t="shared" si="673"/>
        <v>150</v>
      </c>
      <c r="T443" s="29">
        <f t="shared" si="674"/>
        <v>135</v>
      </c>
      <c r="U443" s="29">
        <f t="shared" si="675"/>
        <v>120</v>
      </c>
      <c r="V443" s="157">
        <f t="shared" si="602"/>
        <v>570</v>
      </c>
      <c r="W443" s="157">
        <f t="shared" si="603"/>
        <v>380</v>
      </c>
      <c r="X443" s="157">
        <f t="shared" si="604"/>
        <v>300</v>
      </c>
      <c r="Y443" s="157">
        <f t="shared" si="605"/>
        <v>220</v>
      </c>
      <c r="Z443" s="17">
        <f>'ĐẤT PNN'!U443</f>
        <v>3</v>
      </c>
      <c r="AA443" s="29">
        <f t="shared" si="676"/>
        <v>150</v>
      </c>
      <c r="AB443" s="29">
        <f t="shared" si="677"/>
        <v>140</v>
      </c>
      <c r="AC443" s="29">
        <f t="shared" si="678"/>
        <v>130</v>
      </c>
      <c r="AD443" s="29">
        <f t="shared" si="679"/>
        <v>120</v>
      </c>
      <c r="AE443" s="157">
        <f t="shared" si="606"/>
        <v>500</v>
      </c>
      <c r="AF443" s="157">
        <f t="shared" si="607"/>
        <v>350</v>
      </c>
      <c r="AG443" s="157">
        <f t="shared" si="608"/>
        <v>290</v>
      </c>
      <c r="AH443" s="157">
        <f t="shared" si="609"/>
        <v>220</v>
      </c>
      <c r="AI443" s="160">
        <f>'ĐẤT PNN'!I443-'ĐẤT NN'!O443</f>
        <v>260</v>
      </c>
    </row>
    <row r="444" spans="1:35" ht="47.25" customHeight="1" x14ac:dyDescent="0.25">
      <c r="A444" s="166">
        <f>'ĐẤT PNN'!A444</f>
        <v>438</v>
      </c>
      <c r="B444" s="166" t="str">
        <f>'ĐẤT PNN'!B444</f>
        <v>VT4</v>
      </c>
      <c r="C444" s="166" t="s">
        <v>502</v>
      </c>
      <c r="D444" s="166" t="s">
        <v>147</v>
      </c>
      <c r="E444" s="166" t="s">
        <v>503</v>
      </c>
      <c r="F444" s="166" t="s">
        <v>497</v>
      </c>
      <c r="G444" s="166" t="str">
        <f t="shared" si="680"/>
        <v>Xã Định QuánTTDQVị trí 1170</v>
      </c>
      <c r="H444" s="166"/>
      <c r="I444" s="166"/>
      <c r="J444" s="194" t="str">
        <f>'ĐẤT PNN'!D444</f>
        <v>Các tuyến đường giao thông đấu nối trực tiếp ra Đường Ngô Thời Nhiệm có hiện trạng là đường nhựa, bê tông xi măng:
- Có bề rộng từ ≥3m đến &lt;5m, cách đường giao thông &gt;600m.
- Có bề rộng &lt;3m, cách đường giao thông &gt;200m.</v>
      </c>
      <c r="K444" s="194"/>
      <c r="L444" s="194"/>
      <c r="M444" s="170">
        <f t="shared" si="670"/>
        <v>120</v>
      </c>
      <c r="N444" s="170">
        <f t="shared" si="671"/>
        <v>120</v>
      </c>
      <c r="O444" s="170">
        <v>220</v>
      </c>
      <c r="P444" s="170">
        <v>220</v>
      </c>
      <c r="Q444" s="182">
        <v>1.1299999999999999</v>
      </c>
      <c r="R444" s="29">
        <f t="shared" si="672"/>
        <v>170</v>
      </c>
      <c r="S444" s="29">
        <f t="shared" si="673"/>
        <v>150</v>
      </c>
      <c r="T444" s="29">
        <f t="shared" si="674"/>
        <v>135</v>
      </c>
      <c r="U444" s="29">
        <f t="shared" si="675"/>
        <v>120</v>
      </c>
      <c r="V444" s="157">
        <f t="shared" si="602"/>
        <v>570</v>
      </c>
      <c r="W444" s="157">
        <f t="shared" si="603"/>
        <v>380</v>
      </c>
      <c r="X444" s="157">
        <f t="shared" si="604"/>
        <v>300</v>
      </c>
      <c r="Y444" s="157">
        <f t="shared" si="605"/>
        <v>220</v>
      </c>
      <c r="Z444" s="17">
        <f>'ĐẤT PNN'!U444</f>
        <v>3</v>
      </c>
      <c r="AA444" s="29">
        <f t="shared" si="676"/>
        <v>150</v>
      </c>
      <c r="AB444" s="29">
        <f t="shared" si="677"/>
        <v>140</v>
      </c>
      <c r="AC444" s="29">
        <f t="shared" si="678"/>
        <v>130</v>
      </c>
      <c r="AD444" s="29">
        <f t="shared" si="679"/>
        <v>120</v>
      </c>
      <c r="AE444" s="157">
        <f t="shared" si="606"/>
        <v>500</v>
      </c>
      <c r="AF444" s="157">
        <f t="shared" si="607"/>
        <v>350</v>
      </c>
      <c r="AG444" s="157">
        <f t="shared" si="608"/>
        <v>290</v>
      </c>
      <c r="AH444" s="157">
        <f t="shared" si="609"/>
        <v>220</v>
      </c>
      <c r="AI444" s="160">
        <f>'ĐẤT PNN'!I444-'ĐẤT NN'!O444</f>
        <v>130</v>
      </c>
    </row>
    <row r="445" spans="1:35" ht="94.5" customHeight="1" x14ac:dyDescent="0.25">
      <c r="A445" s="166">
        <f>'ĐẤT PNN'!A445</f>
        <v>439</v>
      </c>
      <c r="B445" s="166" t="str">
        <f>'ĐẤT PNN'!B445</f>
        <v>VT2*0,8</v>
      </c>
      <c r="C445" s="166" t="s">
        <v>498</v>
      </c>
      <c r="D445" s="166" t="s">
        <v>147</v>
      </c>
      <c r="E445" s="166" t="s">
        <v>499</v>
      </c>
      <c r="F445" s="166" t="s">
        <v>497</v>
      </c>
      <c r="G445" s="166" t="str">
        <f t="shared" si="680"/>
        <v>Xã Định QuánTTDQVị trí 1170</v>
      </c>
      <c r="H445" s="166"/>
      <c r="I445" s="166"/>
      <c r="J445" s="194" t="str">
        <f>'ĐẤT PNN'!D445</f>
        <v>Các tuyến đường giao thông không đấu nối trực tiếp và thông ra Đường Ngô Thời Nhiệm có hiện trạng là đường nhựa, bê tông xi măng:
- Có bề rộng ≥5m, cách đường giao thông ≤600m.
- Có bề rộng từ ≥3m đến &lt;5m, cách đường giao thông ≤400m.</v>
      </c>
      <c r="K445" s="194"/>
      <c r="L445" s="194"/>
      <c r="M445" s="170">
        <f t="shared" si="670"/>
        <v>150</v>
      </c>
      <c r="N445" s="170">
        <f t="shared" si="671"/>
        <v>140</v>
      </c>
      <c r="O445" s="170">
        <v>380</v>
      </c>
      <c r="P445" s="170">
        <v>350</v>
      </c>
      <c r="Q445" s="182">
        <v>1.1299999999999999</v>
      </c>
      <c r="R445" s="29">
        <f t="shared" si="672"/>
        <v>170</v>
      </c>
      <c r="S445" s="29">
        <f t="shared" si="673"/>
        <v>150</v>
      </c>
      <c r="T445" s="29">
        <f t="shared" si="674"/>
        <v>135</v>
      </c>
      <c r="U445" s="29">
        <f t="shared" si="675"/>
        <v>120</v>
      </c>
      <c r="V445" s="157">
        <f t="shared" si="602"/>
        <v>570</v>
      </c>
      <c r="W445" s="157">
        <f t="shared" si="603"/>
        <v>380</v>
      </c>
      <c r="X445" s="157">
        <f t="shared" si="604"/>
        <v>300</v>
      </c>
      <c r="Y445" s="157">
        <f t="shared" si="605"/>
        <v>220</v>
      </c>
      <c r="Z445" s="17">
        <f>'ĐẤT PNN'!U445</f>
        <v>3</v>
      </c>
      <c r="AA445" s="29">
        <f t="shared" si="676"/>
        <v>150</v>
      </c>
      <c r="AB445" s="29">
        <f t="shared" si="677"/>
        <v>140</v>
      </c>
      <c r="AC445" s="29">
        <f t="shared" si="678"/>
        <v>130</v>
      </c>
      <c r="AD445" s="29">
        <f t="shared" si="679"/>
        <v>120</v>
      </c>
      <c r="AE445" s="157">
        <f t="shared" si="606"/>
        <v>500</v>
      </c>
      <c r="AF445" s="157">
        <f t="shared" si="607"/>
        <v>350</v>
      </c>
      <c r="AG445" s="157">
        <f t="shared" si="608"/>
        <v>290</v>
      </c>
      <c r="AH445" s="157">
        <f t="shared" si="609"/>
        <v>220</v>
      </c>
      <c r="AI445" s="160">
        <f>'ĐẤT PNN'!I445-'ĐẤT NN'!O445</f>
        <v>340</v>
      </c>
    </row>
    <row r="446" spans="1:35" ht="110.25" customHeight="1" x14ac:dyDescent="0.25">
      <c r="A446" s="166">
        <f>'ĐẤT PNN'!A446</f>
        <v>440</v>
      </c>
      <c r="B446" s="166" t="str">
        <f>'ĐẤT PNN'!B446</f>
        <v>VT3*0,8</v>
      </c>
      <c r="C446" s="166" t="s">
        <v>500</v>
      </c>
      <c r="D446" s="166" t="s">
        <v>147</v>
      </c>
      <c r="E446" s="166" t="s">
        <v>501</v>
      </c>
      <c r="F446" s="166" t="s">
        <v>497</v>
      </c>
      <c r="G446" s="166" t="str">
        <f t="shared" si="680"/>
        <v>Xã Định QuánTTDQVị trí 1170</v>
      </c>
      <c r="H446" s="166"/>
      <c r="I446" s="166"/>
      <c r="J446" s="194" t="str">
        <f>'ĐẤT PNN'!D446</f>
        <v>Các tuyến đường giao thông không đấu nối trực tiếp và thông ra Đường Ngô Thời Nhiệm có hiện trạng là đường nhựa, bê tông xi măng:
- Có bề rộng ≥5m, cách đường giao thông &gt;600m.
- Có bề rộng từ ≥3m đến &lt;5m, cách đường giao thông từ &gt;400m đến ≤600m.
- Có bề rộng &lt;3m, cách đường giao thông ≤200m.</v>
      </c>
      <c r="K446" s="194"/>
      <c r="L446" s="194"/>
      <c r="M446" s="170">
        <f t="shared" si="670"/>
        <v>135</v>
      </c>
      <c r="N446" s="170">
        <f t="shared" si="671"/>
        <v>130</v>
      </c>
      <c r="O446" s="170">
        <v>300</v>
      </c>
      <c r="P446" s="170">
        <v>290</v>
      </c>
      <c r="Q446" s="182">
        <v>1.1299999999999999</v>
      </c>
      <c r="R446" s="29">
        <f t="shared" si="672"/>
        <v>170</v>
      </c>
      <c r="S446" s="29">
        <f t="shared" si="673"/>
        <v>150</v>
      </c>
      <c r="T446" s="29">
        <f t="shared" si="674"/>
        <v>135</v>
      </c>
      <c r="U446" s="29">
        <f t="shared" si="675"/>
        <v>120</v>
      </c>
      <c r="V446" s="157">
        <f t="shared" si="602"/>
        <v>570</v>
      </c>
      <c r="W446" s="157">
        <f t="shared" si="603"/>
        <v>380</v>
      </c>
      <c r="X446" s="157">
        <f t="shared" si="604"/>
        <v>300</v>
      </c>
      <c r="Y446" s="157">
        <f t="shared" si="605"/>
        <v>220</v>
      </c>
      <c r="Z446" s="17">
        <f>'ĐẤT PNN'!U446</f>
        <v>3</v>
      </c>
      <c r="AA446" s="29">
        <f t="shared" si="676"/>
        <v>150</v>
      </c>
      <c r="AB446" s="29">
        <f t="shared" si="677"/>
        <v>140</v>
      </c>
      <c r="AC446" s="29">
        <f t="shared" si="678"/>
        <v>130</v>
      </c>
      <c r="AD446" s="29">
        <f t="shared" si="679"/>
        <v>120</v>
      </c>
      <c r="AE446" s="157">
        <f t="shared" si="606"/>
        <v>500</v>
      </c>
      <c r="AF446" s="157">
        <f t="shared" si="607"/>
        <v>350</v>
      </c>
      <c r="AG446" s="157">
        <f t="shared" si="608"/>
        <v>290</v>
      </c>
      <c r="AH446" s="157">
        <f t="shared" si="609"/>
        <v>220</v>
      </c>
      <c r="AI446" s="160">
        <f>'ĐẤT PNN'!I446-'ĐẤT NN'!O446</f>
        <v>200</v>
      </c>
    </row>
    <row r="447" spans="1:35" ht="47.25" customHeight="1" x14ac:dyDescent="0.25">
      <c r="A447" s="166">
        <f>'ĐẤT PNN'!A447</f>
        <v>441</v>
      </c>
      <c r="B447" s="166" t="str">
        <f>'ĐẤT PNN'!B447</f>
        <v>VT4*0,8</v>
      </c>
      <c r="C447" s="166" t="s">
        <v>502</v>
      </c>
      <c r="D447" s="166" t="s">
        <v>147</v>
      </c>
      <c r="E447" s="166" t="s">
        <v>503</v>
      </c>
      <c r="F447" s="166" t="s">
        <v>497</v>
      </c>
      <c r="G447" s="166" t="str">
        <f t="shared" si="680"/>
        <v>Xã Định QuánTTDQVị trí 1170</v>
      </c>
      <c r="H447" s="166"/>
      <c r="I447" s="166"/>
      <c r="J447" s="194" t="str">
        <f>'ĐẤT PNN'!D447</f>
        <v>Các tuyến đường giao thông không đấu nối trực tiếp và thông ra Đường Ngô Thời Nhiệm có hiện trạng là đường nhựa, bê tông xi măng:
- Có bề rộng từ ≥3m đến &lt;5m, cách đường giao thông &gt;600m.
- Có bề rộng &lt;3m, cách đường giao thông &gt;200m.</v>
      </c>
      <c r="K447" s="194"/>
      <c r="L447" s="194"/>
      <c r="M447" s="170">
        <f t="shared" si="670"/>
        <v>120</v>
      </c>
      <c r="N447" s="170">
        <f t="shared" si="671"/>
        <v>120</v>
      </c>
      <c r="O447" s="170">
        <v>220</v>
      </c>
      <c r="P447" s="170">
        <v>220</v>
      </c>
      <c r="Q447" s="182">
        <v>1.1299999999999999</v>
      </c>
      <c r="R447" s="29">
        <f t="shared" si="672"/>
        <v>170</v>
      </c>
      <c r="S447" s="29">
        <f t="shared" si="673"/>
        <v>150</v>
      </c>
      <c r="T447" s="29">
        <f t="shared" si="674"/>
        <v>135</v>
      </c>
      <c r="U447" s="29">
        <f t="shared" si="675"/>
        <v>120</v>
      </c>
      <c r="V447" s="157">
        <f t="shared" si="602"/>
        <v>570</v>
      </c>
      <c r="W447" s="157">
        <f t="shared" si="603"/>
        <v>380</v>
      </c>
      <c r="X447" s="157">
        <f t="shared" si="604"/>
        <v>300</v>
      </c>
      <c r="Y447" s="157">
        <f t="shared" si="605"/>
        <v>220</v>
      </c>
      <c r="Z447" s="17">
        <f>'ĐẤT PNN'!U447</f>
        <v>3</v>
      </c>
      <c r="AA447" s="29">
        <f t="shared" si="676"/>
        <v>150</v>
      </c>
      <c r="AB447" s="29">
        <f t="shared" si="677"/>
        <v>140</v>
      </c>
      <c r="AC447" s="29">
        <f t="shared" si="678"/>
        <v>130</v>
      </c>
      <c r="AD447" s="29">
        <f t="shared" si="679"/>
        <v>120</v>
      </c>
      <c r="AE447" s="157">
        <f t="shared" si="606"/>
        <v>500</v>
      </c>
      <c r="AF447" s="157">
        <f t="shared" si="607"/>
        <v>350</v>
      </c>
      <c r="AG447" s="157">
        <f t="shared" si="608"/>
        <v>290</v>
      </c>
      <c r="AH447" s="157">
        <f t="shared" si="609"/>
        <v>220</v>
      </c>
      <c r="AI447" s="160">
        <f>'ĐẤT PNN'!I447-'ĐẤT NN'!O447</f>
        <v>90</v>
      </c>
    </row>
    <row r="448" spans="1:35" ht="47.25" x14ac:dyDescent="0.25">
      <c r="A448" s="166">
        <f>'ĐẤT PNN'!A448</f>
        <v>442</v>
      </c>
      <c r="B448" s="166" t="str">
        <f>'ĐẤT PNN'!B448</f>
        <v>DQ27DT</v>
      </c>
      <c r="C448" s="166" t="s">
        <v>495</v>
      </c>
      <c r="D448" s="166" t="s">
        <v>147</v>
      </c>
      <c r="E448" s="166" t="s">
        <v>496</v>
      </c>
      <c r="F448" s="166" t="s">
        <v>497</v>
      </c>
      <c r="G448" s="166" t="str">
        <f t="shared" si="680"/>
        <v>Xã Định QuánTTDQVị trí 1170</v>
      </c>
      <c r="H448" s="181" t="s">
        <v>483</v>
      </c>
      <c r="I448" s="181" t="s">
        <v>484</v>
      </c>
      <c r="J448" s="167" t="str">
        <f>'ĐẤT PNN'!D448</f>
        <v>Đường Phạm Ngũ Lão</v>
      </c>
      <c r="K448" s="167" t="str">
        <f>'ĐẤT PNN'!E448</f>
        <v>Đường Trần Hưng Đạo (đường số 6 cũ)</v>
      </c>
      <c r="L448" s="167" t="str">
        <f>'ĐẤT PNN'!F448</f>
        <v>Đến đường Nguyễn Trãi</v>
      </c>
      <c r="M448" s="168">
        <f>R448</f>
        <v>170</v>
      </c>
      <c r="N448" s="169">
        <f>AA448</f>
        <v>150</v>
      </c>
      <c r="O448" s="170">
        <v>570</v>
      </c>
      <c r="P448" s="170">
        <v>500</v>
      </c>
      <c r="Q448" s="182">
        <v>1.1299999999999999</v>
      </c>
      <c r="R448" s="73">
        <v>170</v>
      </c>
      <c r="S448" s="73">
        <v>150</v>
      </c>
      <c r="T448" s="73">
        <v>135</v>
      </c>
      <c r="U448" s="73">
        <v>120</v>
      </c>
      <c r="V448" s="157">
        <f t="shared" si="602"/>
        <v>570</v>
      </c>
      <c r="W448" s="157">
        <f t="shared" si="603"/>
        <v>380</v>
      </c>
      <c r="X448" s="157">
        <f t="shared" si="604"/>
        <v>300</v>
      </c>
      <c r="Y448" s="157">
        <f t="shared" si="605"/>
        <v>220</v>
      </c>
      <c r="Z448" s="17"/>
      <c r="AA448" s="136">
        <v>150</v>
      </c>
      <c r="AB448" s="136">
        <v>140</v>
      </c>
      <c r="AC448" s="136">
        <v>130</v>
      </c>
      <c r="AD448" s="136">
        <v>120</v>
      </c>
      <c r="AE448" s="157">
        <f t="shared" si="606"/>
        <v>500</v>
      </c>
      <c r="AF448" s="157">
        <f t="shared" si="607"/>
        <v>350</v>
      </c>
      <c r="AG448" s="157">
        <f t="shared" si="608"/>
        <v>290</v>
      </c>
      <c r="AH448" s="157">
        <f t="shared" si="609"/>
        <v>220</v>
      </c>
      <c r="AI448" s="160">
        <f>'ĐẤT PNN'!I448-'ĐẤT NN'!O448</f>
        <v>730</v>
      </c>
    </row>
    <row r="449" spans="1:35" ht="94.5" customHeight="1" x14ac:dyDescent="0.25">
      <c r="A449" s="166">
        <f>'ĐẤT PNN'!A449</f>
        <v>443</v>
      </c>
      <c r="B449" s="166" t="str">
        <f>'ĐẤT PNN'!B449</f>
        <v>VT2</v>
      </c>
      <c r="C449" s="166" t="s">
        <v>498</v>
      </c>
      <c r="D449" s="166" t="s">
        <v>147</v>
      </c>
      <c r="E449" s="166" t="s">
        <v>499</v>
      </c>
      <c r="F449" s="166" t="s">
        <v>497</v>
      </c>
      <c r="G449" s="166" t="str">
        <f t="shared" si="680"/>
        <v>Xã Định QuánTTDQVị trí 1170</v>
      </c>
      <c r="H449" s="166"/>
      <c r="I449" s="166"/>
      <c r="J449" s="194" t="str">
        <f>'ĐẤT PNN'!D449</f>
        <v>Các tuyến đường giao thông đấu nối trực tiếp ra Đường Phạm Ngũ Lão có hiện trạng là đường nhựa, bê tông xi măng:
- Có bề rộng ≥5m, cách đường giao thông ≤600m.
- Có bề rộng từ ≥3m đến &lt;5m, cách đường giao thông ≤400m.</v>
      </c>
      <c r="K449" s="194"/>
      <c r="L449" s="194"/>
      <c r="M449" s="170">
        <f t="shared" ref="M449:M454" si="681">IF(B449="VT2",S449,IF(B449="VT3",T449,IF(B449="VT2*0,8",S449,IF(B449="VT3*0,8",T449,U449))))</f>
        <v>150</v>
      </c>
      <c r="N449" s="170">
        <f t="shared" ref="N449:N454" si="682">IF(B449="VT2",AB449,IF(B449="VT3",AC449,IF(B449="VT2*0,8",AB449,IF(B449="VT3*0,8",AC449,AD449))))</f>
        <v>140</v>
      </c>
      <c r="O449" s="170">
        <v>380</v>
      </c>
      <c r="P449" s="170">
        <v>350</v>
      </c>
      <c r="Q449" s="182">
        <v>1.1299999999999999</v>
      </c>
      <c r="R449" s="29">
        <f t="shared" ref="R449:R454" si="683">R448</f>
        <v>170</v>
      </c>
      <c r="S449" s="29">
        <f t="shared" ref="S449:S454" si="684">S448</f>
        <v>150</v>
      </c>
      <c r="T449" s="29">
        <f t="shared" ref="T449:T454" si="685">T448</f>
        <v>135</v>
      </c>
      <c r="U449" s="29">
        <f t="shared" ref="U449:U454" si="686">U448</f>
        <v>120</v>
      </c>
      <c r="V449" s="157">
        <f t="shared" si="602"/>
        <v>570</v>
      </c>
      <c r="W449" s="157">
        <f t="shared" si="603"/>
        <v>380</v>
      </c>
      <c r="X449" s="157">
        <f t="shared" si="604"/>
        <v>300</v>
      </c>
      <c r="Y449" s="157">
        <f t="shared" si="605"/>
        <v>220</v>
      </c>
      <c r="Z449" s="17">
        <f>'ĐẤT PNN'!U449</f>
        <v>3</v>
      </c>
      <c r="AA449" s="29">
        <f t="shared" ref="AA449:AA454" si="687">AA448</f>
        <v>150</v>
      </c>
      <c r="AB449" s="29">
        <f t="shared" ref="AB449:AB454" si="688">AB448</f>
        <v>140</v>
      </c>
      <c r="AC449" s="29">
        <f t="shared" ref="AC449:AC454" si="689">AC448</f>
        <v>130</v>
      </c>
      <c r="AD449" s="29">
        <f t="shared" ref="AD449:AD454" si="690">AD448</f>
        <v>120</v>
      </c>
      <c r="AE449" s="157">
        <f t="shared" si="606"/>
        <v>500</v>
      </c>
      <c r="AF449" s="157">
        <f t="shared" si="607"/>
        <v>350</v>
      </c>
      <c r="AG449" s="157">
        <f t="shared" si="608"/>
        <v>290</v>
      </c>
      <c r="AH449" s="157">
        <f t="shared" si="609"/>
        <v>220</v>
      </c>
      <c r="AI449" s="160">
        <f>'ĐẤT PNN'!I449-'ĐẤT NN'!O449</f>
        <v>400</v>
      </c>
    </row>
    <row r="450" spans="1:35" ht="110.25" customHeight="1" x14ac:dyDescent="0.25">
      <c r="A450" s="166">
        <f>'ĐẤT PNN'!A450</f>
        <v>444</v>
      </c>
      <c r="B450" s="166" t="str">
        <f>'ĐẤT PNN'!B450</f>
        <v>VT3</v>
      </c>
      <c r="C450" s="166" t="s">
        <v>500</v>
      </c>
      <c r="D450" s="166" t="s">
        <v>147</v>
      </c>
      <c r="E450" s="166" t="s">
        <v>501</v>
      </c>
      <c r="F450" s="166" t="s">
        <v>497</v>
      </c>
      <c r="G450" s="166" t="str">
        <f t="shared" si="680"/>
        <v>Xã Định QuánTTDQVị trí 1170</v>
      </c>
      <c r="H450" s="166"/>
      <c r="I450" s="166"/>
      <c r="J450" s="194" t="str">
        <f>'ĐẤT PNN'!D450</f>
        <v>Các tuyến đường giao thông đấu nối trực tiếp ra Đường Phạm Ngũ Lão có hiện trạng là đường nhựa, bê tông xi măng:
- Có bề rộng ≥5m, cách đường giao thông &gt;600m.
- Có bề rộng từ ≥3m đến &lt;5m, cách đường giao thông từ &gt;400m đến ≤600m.
- Có bề rộng &lt;3m, cách đường giao thông ≤200m.</v>
      </c>
      <c r="K450" s="194"/>
      <c r="L450" s="194"/>
      <c r="M450" s="170">
        <f t="shared" si="681"/>
        <v>135</v>
      </c>
      <c r="N450" s="170">
        <f t="shared" si="682"/>
        <v>130</v>
      </c>
      <c r="O450" s="170">
        <v>300</v>
      </c>
      <c r="P450" s="170">
        <v>290</v>
      </c>
      <c r="Q450" s="182">
        <v>1.1299999999999999</v>
      </c>
      <c r="R450" s="29">
        <f t="shared" si="683"/>
        <v>170</v>
      </c>
      <c r="S450" s="29">
        <f t="shared" si="684"/>
        <v>150</v>
      </c>
      <c r="T450" s="29">
        <f t="shared" si="685"/>
        <v>135</v>
      </c>
      <c r="U450" s="29">
        <f t="shared" si="686"/>
        <v>120</v>
      </c>
      <c r="V450" s="157">
        <f t="shared" si="602"/>
        <v>570</v>
      </c>
      <c r="W450" s="157">
        <f t="shared" si="603"/>
        <v>380</v>
      </c>
      <c r="X450" s="157">
        <f t="shared" si="604"/>
        <v>300</v>
      </c>
      <c r="Y450" s="157">
        <f t="shared" si="605"/>
        <v>220</v>
      </c>
      <c r="Z450" s="17">
        <f>'ĐẤT PNN'!U450</f>
        <v>3</v>
      </c>
      <c r="AA450" s="29">
        <f t="shared" si="687"/>
        <v>150</v>
      </c>
      <c r="AB450" s="29">
        <f t="shared" si="688"/>
        <v>140</v>
      </c>
      <c r="AC450" s="29">
        <f t="shared" si="689"/>
        <v>130</v>
      </c>
      <c r="AD450" s="29">
        <f t="shared" si="690"/>
        <v>120</v>
      </c>
      <c r="AE450" s="157">
        <f t="shared" si="606"/>
        <v>500</v>
      </c>
      <c r="AF450" s="157">
        <f t="shared" si="607"/>
        <v>350</v>
      </c>
      <c r="AG450" s="157">
        <f t="shared" si="608"/>
        <v>290</v>
      </c>
      <c r="AH450" s="157">
        <f t="shared" si="609"/>
        <v>220</v>
      </c>
      <c r="AI450" s="160">
        <f>'ĐẤT PNN'!I450-'ĐẤT NN'!O450</f>
        <v>260</v>
      </c>
    </row>
    <row r="451" spans="1:35" ht="47.25" customHeight="1" x14ac:dyDescent="0.25">
      <c r="A451" s="166">
        <f>'ĐẤT PNN'!A451</f>
        <v>445</v>
      </c>
      <c r="B451" s="166" t="str">
        <f>'ĐẤT PNN'!B451</f>
        <v>VT4</v>
      </c>
      <c r="C451" s="166" t="s">
        <v>502</v>
      </c>
      <c r="D451" s="166" t="s">
        <v>147</v>
      </c>
      <c r="E451" s="166" t="s">
        <v>503</v>
      </c>
      <c r="F451" s="166" t="s">
        <v>497</v>
      </c>
      <c r="G451" s="166" t="str">
        <f t="shared" si="680"/>
        <v>Xã Định QuánTTDQVị trí 1170</v>
      </c>
      <c r="H451" s="166"/>
      <c r="I451" s="166"/>
      <c r="J451" s="194" t="str">
        <f>'ĐẤT PNN'!D451</f>
        <v>Các tuyến đường giao thông đấu nối trực tiếp ra Đường Phạm Ngũ Lão có hiện trạng là đường nhựa, bê tông xi măng:
- Có bề rộng từ ≥3m đến &lt;5m, cách đường giao thông &gt;600m.
- Có bề rộng &lt;3m, cách đường giao thông &gt;200m.</v>
      </c>
      <c r="K451" s="194"/>
      <c r="L451" s="194"/>
      <c r="M451" s="170">
        <f t="shared" si="681"/>
        <v>120</v>
      </c>
      <c r="N451" s="170">
        <f t="shared" si="682"/>
        <v>120</v>
      </c>
      <c r="O451" s="170">
        <v>220</v>
      </c>
      <c r="P451" s="170">
        <v>220</v>
      </c>
      <c r="Q451" s="182">
        <v>1.1299999999999999</v>
      </c>
      <c r="R451" s="29">
        <f t="shared" si="683"/>
        <v>170</v>
      </c>
      <c r="S451" s="29">
        <f t="shared" si="684"/>
        <v>150</v>
      </c>
      <c r="T451" s="29">
        <f t="shared" si="685"/>
        <v>135</v>
      </c>
      <c r="U451" s="29">
        <f t="shared" si="686"/>
        <v>120</v>
      </c>
      <c r="V451" s="157">
        <f t="shared" si="602"/>
        <v>570</v>
      </c>
      <c r="W451" s="157">
        <f t="shared" si="603"/>
        <v>380</v>
      </c>
      <c r="X451" s="157">
        <f t="shared" si="604"/>
        <v>300</v>
      </c>
      <c r="Y451" s="157">
        <f t="shared" si="605"/>
        <v>220</v>
      </c>
      <c r="Z451" s="17">
        <f>'ĐẤT PNN'!U451</f>
        <v>3</v>
      </c>
      <c r="AA451" s="29">
        <f t="shared" si="687"/>
        <v>150</v>
      </c>
      <c r="AB451" s="29">
        <f t="shared" si="688"/>
        <v>140</v>
      </c>
      <c r="AC451" s="29">
        <f t="shared" si="689"/>
        <v>130</v>
      </c>
      <c r="AD451" s="29">
        <f t="shared" si="690"/>
        <v>120</v>
      </c>
      <c r="AE451" s="157">
        <f t="shared" si="606"/>
        <v>500</v>
      </c>
      <c r="AF451" s="157">
        <f t="shared" si="607"/>
        <v>350</v>
      </c>
      <c r="AG451" s="157">
        <f t="shared" si="608"/>
        <v>290</v>
      </c>
      <c r="AH451" s="157">
        <f t="shared" si="609"/>
        <v>220</v>
      </c>
      <c r="AI451" s="160">
        <f>'ĐẤT PNN'!I451-'ĐẤT NN'!O451</f>
        <v>130</v>
      </c>
    </row>
    <row r="452" spans="1:35" ht="94.5" customHeight="1" x14ac:dyDescent="0.25">
      <c r="A452" s="166">
        <f>'ĐẤT PNN'!A452</f>
        <v>446</v>
      </c>
      <c r="B452" s="166" t="str">
        <f>'ĐẤT PNN'!B452</f>
        <v>VT2*0,8</v>
      </c>
      <c r="C452" s="166" t="s">
        <v>498</v>
      </c>
      <c r="D452" s="166" t="s">
        <v>147</v>
      </c>
      <c r="E452" s="166" t="s">
        <v>499</v>
      </c>
      <c r="F452" s="166" t="s">
        <v>497</v>
      </c>
      <c r="G452" s="166" t="str">
        <f t="shared" si="680"/>
        <v>Xã Định QuánTTDQVị trí 1170</v>
      </c>
      <c r="H452" s="166"/>
      <c r="I452" s="166"/>
      <c r="J452" s="194" t="str">
        <f>'ĐẤT PNN'!D452</f>
        <v>Các tuyến đường giao thông không đấu nối trực tiếp và thông ra Đường Phạm Ngũ Lão có hiện trạng là đường nhựa, bê tông xi măng:
- Có bề rộng ≥5m, cách đường giao thông ≤600m.
- Có bề rộng từ ≥3m đến &lt;5m, cách đường giao thông ≤400m.</v>
      </c>
      <c r="K452" s="194"/>
      <c r="L452" s="194"/>
      <c r="M452" s="170">
        <f t="shared" si="681"/>
        <v>150</v>
      </c>
      <c r="N452" s="170">
        <f t="shared" si="682"/>
        <v>140</v>
      </c>
      <c r="O452" s="170">
        <v>380</v>
      </c>
      <c r="P452" s="170">
        <v>350</v>
      </c>
      <c r="Q452" s="182">
        <v>1.1299999999999999</v>
      </c>
      <c r="R452" s="29">
        <f t="shared" si="683"/>
        <v>170</v>
      </c>
      <c r="S452" s="29">
        <f t="shared" si="684"/>
        <v>150</v>
      </c>
      <c r="T452" s="29">
        <f t="shared" si="685"/>
        <v>135</v>
      </c>
      <c r="U452" s="29">
        <f t="shared" si="686"/>
        <v>120</v>
      </c>
      <c r="V452" s="157">
        <f t="shared" si="602"/>
        <v>570</v>
      </c>
      <c r="W452" s="157">
        <f t="shared" si="603"/>
        <v>380</v>
      </c>
      <c r="X452" s="157">
        <f t="shared" si="604"/>
        <v>300</v>
      </c>
      <c r="Y452" s="157">
        <f t="shared" si="605"/>
        <v>220</v>
      </c>
      <c r="Z452" s="17">
        <f>'ĐẤT PNN'!U452</f>
        <v>3</v>
      </c>
      <c r="AA452" s="29">
        <f t="shared" si="687"/>
        <v>150</v>
      </c>
      <c r="AB452" s="29">
        <f t="shared" si="688"/>
        <v>140</v>
      </c>
      <c r="AC452" s="29">
        <f t="shared" si="689"/>
        <v>130</v>
      </c>
      <c r="AD452" s="29">
        <f t="shared" si="690"/>
        <v>120</v>
      </c>
      <c r="AE452" s="157">
        <f t="shared" si="606"/>
        <v>500</v>
      </c>
      <c r="AF452" s="157">
        <f t="shared" si="607"/>
        <v>350</v>
      </c>
      <c r="AG452" s="157">
        <f t="shared" si="608"/>
        <v>290</v>
      </c>
      <c r="AH452" s="157">
        <f t="shared" si="609"/>
        <v>220</v>
      </c>
      <c r="AI452" s="160">
        <f>'ĐẤT PNN'!I452-'ĐẤT NN'!O452</f>
        <v>340</v>
      </c>
    </row>
    <row r="453" spans="1:35" ht="110.25" customHeight="1" x14ac:dyDescent="0.25">
      <c r="A453" s="166">
        <f>'ĐẤT PNN'!A453</f>
        <v>447</v>
      </c>
      <c r="B453" s="166" t="str">
        <f>'ĐẤT PNN'!B453</f>
        <v>VT3*0,8</v>
      </c>
      <c r="C453" s="166" t="s">
        <v>500</v>
      </c>
      <c r="D453" s="166" t="s">
        <v>147</v>
      </c>
      <c r="E453" s="166" t="s">
        <v>501</v>
      </c>
      <c r="F453" s="166" t="s">
        <v>497</v>
      </c>
      <c r="G453" s="166" t="str">
        <f t="shared" si="680"/>
        <v>Xã Định QuánTTDQVị trí 1170</v>
      </c>
      <c r="H453" s="166"/>
      <c r="I453" s="166"/>
      <c r="J453" s="194" t="str">
        <f>'ĐẤT PNN'!D453</f>
        <v>Các tuyến đường giao thông không đấu nối trực tiếp và thông ra Đường Phạm Ngũ Lão có hiện trạng là đường nhựa, bê tông xi măng:
- Có bề rộng ≥5m, cách đường giao thông &gt;600m.
- Có bề rộng từ ≥3m đến &lt;5m, cách đường giao thông từ &gt;400m đến ≤600m.
- Có bề rộng &lt;3m, cách đường giao thông ≤200m.</v>
      </c>
      <c r="K453" s="194"/>
      <c r="L453" s="194"/>
      <c r="M453" s="170">
        <f t="shared" si="681"/>
        <v>135</v>
      </c>
      <c r="N453" s="170">
        <f t="shared" si="682"/>
        <v>130</v>
      </c>
      <c r="O453" s="170">
        <v>300</v>
      </c>
      <c r="P453" s="170">
        <v>290</v>
      </c>
      <c r="Q453" s="182">
        <v>1.1299999999999999</v>
      </c>
      <c r="R453" s="29">
        <f t="shared" si="683"/>
        <v>170</v>
      </c>
      <c r="S453" s="29">
        <f t="shared" si="684"/>
        <v>150</v>
      </c>
      <c r="T453" s="29">
        <f t="shared" si="685"/>
        <v>135</v>
      </c>
      <c r="U453" s="29">
        <f t="shared" si="686"/>
        <v>120</v>
      </c>
      <c r="V453" s="157">
        <f t="shared" si="602"/>
        <v>570</v>
      </c>
      <c r="W453" s="157">
        <f t="shared" si="603"/>
        <v>380</v>
      </c>
      <c r="X453" s="157">
        <f t="shared" si="604"/>
        <v>300</v>
      </c>
      <c r="Y453" s="157">
        <f t="shared" si="605"/>
        <v>220</v>
      </c>
      <c r="Z453" s="17">
        <f>'ĐẤT PNN'!U453</f>
        <v>3</v>
      </c>
      <c r="AA453" s="29">
        <f t="shared" si="687"/>
        <v>150</v>
      </c>
      <c r="AB453" s="29">
        <f t="shared" si="688"/>
        <v>140</v>
      </c>
      <c r="AC453" s="29">
        <f t="shared" si="689"/>
        <v>130</v>
      </c>
      <c r="AD453" s="29">
        <f t="shared" si="690"/>
        <v>120</v>
      </c>
      <c r="AE453" s="157">
        <f t="shared" si="606"/>
        <v>500</v>
      </c>
      <c r="AF453" s="157">
        <f t="shared" si="607"/>
        <v>350</v>
      </c>
      <c r="AG453" s="157">
        <f t="shared" si="608"/>
        <v>290</v>
      </c>
      <c r="AH453" s="157">
        <f t="shared" si="609"/>
        <v>220</v>
      </c>
      <c r="AI453" s="160">
        <f>'ĐẤT PNN'!I453-'ĐẤT NN'!O453</f>
        <v>200</v>
      </c>
    </row>
    <row r="454" spans="1:35" ht="47.25" customHeight="1" x14ac:dyDescent="0.25">
      <c r="A454" s="166">
        <f>'ĐẤT PNN'!A454</f>
        <v>448</v>
      </c>
      <c r="B454" s="166" t="str">
        <f>'ĐẤT PNN'!B454</f>
        <v>VT4*0,8</v>
      </c>
      <c r="C454" s="166" t="s">
        <v>502</v>
      </c>
      <c r="D454" s="166" t="s">
        <v>147</v>
      </c>
      <c r="E454" s="166" t="s">
        <v>503</v>
      </c>
      <c r="F454" s="166" t="s">
        <v>497</v>
      </c>
      <c r="G454" s="166" t="str">
        <f t="shared" si="680"/>
        <v>Xã Định QuánTTDQVị trí 1170</v>
      </c>
      <c r="H454" s="166"/>
      <c r="I454" s="166"/>
      <c r="J454" s="194" t="str">
        <f>'ĐẤT PNN'!D454</f>
        <v>Các tuyến đường giao thông không đấu nối trực tiếp và thông ra Đường Phạm Ngũ Lão có hiện trạng là đường nhựa, bê tông xi măng:
- Có bề rộng từ ≥3m đến &lt;5m, cách đường giao thông &gt;600m.
- Có bề rộng &lt;3m, cách đường giao thông &gt;200m.</v>
      </c>
      <c r="K454" s="194"/>
      <c r="L454" s="194"/>
      <c r="M454" s="170">
        <f t="shared" si="681"/>
        <v>120</v>
      </c>
      <c r="N454" s="170">
        <f t="shared" si="682"/>
        <v>120</v>
      </c>
      <c r="O454" s="170">
        <v>220</v>
      </c>
      <c r="P454" s="170">
        <v>220</v>
      </c>
      <c r="Q454" s="182">
        <v>1.1299999999999999</v>
      </c>
      <c r="R454" s="29">
        <f t="shared" si="683"/>
        <v>170</v>
      </c>
      <c r="S454" s="29">
        <f t="shared" si="684"/>
        <v>150</v>
      </c>
      <c r="T454" s="29">
        <f t="shared" si="685"/>
        <v>135</v>
      </c>
      <c r="U454" s="29">
        <f t="shared" si="686"/>
        <v>120</v>
      </c>
      <c r="V454" s="157">
        <f t="shared" si="602"/>
        <v>570</v>
      </c>
      <c r="W454" s="157">
        <f t="shared" si="603"/>
        <v>380</v>
      </c>
      <c r="X454" s="157">
        <f t="shared" si="604"/>
        <v>300</v>
      </c>
      <c r="Y454" s="157">
        <f t="shared" si="605"/>
        <v>220</v>
      </c>
      <c r="Z454" s="17">
        <f>'ĐẤT PNN'!U454</f>
        <v>3</v>
      </c>
      <c r="AA454" s="29">
        <f t="shared" si="687"/>
        <v>150</v>
      </c>
      <c r="AB454" s="29">
        <f t="shared" si="688"/>
        <v>140</v>
      </c>
      <c r="AC454" s="29">
        <f t="shared" si="689"/>
        <v>130</v>
      </c>
      <c r="AD454" s="29">
        <f t="shared" si="690"/>
        <v>120</v>
      </c>
      <c r="AE454" s="157">
        <f t="shared" si="606"/>
        <v>500</v>
      </c>
      <c r="AF454" s="157">
        <f t="shared" si="607"/>
        <v>350</v>
      </c>
      <c r="AG454" s="157">
        <f t="shared" si="608"/>
        <v>290</v>
      </c>
      <c r="AH454" s="157">
        <f t="shared" si="609"/>
        <v>220</v>
      </c>
      <c r="AI454" s="160">
        <f>'ĐẤT PNN'!I454-'ĐẤT NN'!O454</f>
        <v>90</v>
      </c>
    </row>
    <row r="455" spans="1:35" ht="63" x14ac:dyDescent="0.25">
      <c r="A455" s="166">
        <f>'ĐẤT PNN'!A455</f>
        <v>449</v>
      </c>
      <c r="B455" s="166" t="str">
        <f>'ĐẤT PNN'!B455</f>
        <v>DQ28DT</v>
      </c>
      <c r="C455" s="166" t="s">
        <v>495</v>
      </c>
      <c r="D455" s="166" t="s">
        <v>147</v>
      </c>
      <c r="E455" s="166" t="s">
        <v>504</v>
      </c>
      <c r="F455" s="166" t="s">
        <v>505</v>
      </c>
      <c r="G455" s="166" t="str">
        <f t="shared" ref="G455:G468" si="691">D455&amp;F455&amp;C$7&amp;$M$21</f>
        <v>Xã Định QuánCác đường nhóm IVị trí 180</v>
      </c>
      <c r="H455" s="181" t="s">
        <v>486</v>
      </c>
      <c r="I455" s="181" t="s">
        <v>485</v>
      </c>
      <c r="J455" s="167" t="str">
        <f>'ĐẤT PNN'!D455</f>
        <v>Đường Nguyễn Chí Thanh</v>
      </c>
      <c r="K455" s="167" t="str">
        <f>'ĐẤT PNN'!E455</f>
        <v>Đường Gia Canh</v>
      </c>
      <c r="L455" s="167" t="str">
        <f>'ĐẤT PNN'!F455</f>
        <v>Đường 17 tháng 3</v>
      </c>
      <c r="M455" s="168">
        <f>R455</f>
        <v>80</v>
      </c>
      <c r="N455" s="169">
        <f>AA455</f>
        <v>70</v>
      </c>
      <c r="O455" s="170">
        <v>270</v>
      </c>
      <c r="P455" s="170">
        <v>230</v>
      </c>
      <c r="Q455" s="182">
        <v>1.1299999999999999</v>
      </c>
      <c r="R455" s="73">
        <v>80</v>
      </c>
      <c r="S455" s="73">
        <v>65</v>
      </c>
      <c r="T455" s="73">
        <v>60</v>
      </c>
      <c r="U455" s="73">
        <v>50</v>
      </c>
      <c r="V455" s="157">
        <f t="shared" si="602"/>
        <v>270</v>
      </c>
      <c r="W455" s="157">
        <f t="shared" si="603"/>
        <v>160</v>
      </c>
      <c r="X455" s="157">
        <f t="shared" si="604"/>
        <v>130</v>
      </c>
      <c r="Y455" s="157">
        <f t="shared" si="605"/>
        <v>90</v>
      </c>
      <c r="Z455" s="17">
        <v>1</v>
      </c>
      <c r="AA455" s="136">
        <v>70</v>
      </c>
      <c r="AB455" s="136">
        <v>60</v>
      </c>
      <c r="AC455" s="136">
        <v>45</v>
      </c>
      <c r="AD455" s="136">
        <v>30</v>
      </c>
      <c r="AE455" s="157">
        <f t="shared" si="606"/>
        <v>230</v>
      </c>
      <c r="AF455" s="157">
        <f t="shared" si="607"/>
        <v>150</v>
      </c>
      <c r="AG455" s="157">
        <f t="shared" si="608"/>
        <v>100</v>
      </c>
      <c r="AH455" s="157">
        <f t="shared" si="609"/>
        <v>50</v>
      </c>
      <c r="AI455" s="160">
        <f>'ĐẤT PNN'!I455-'ĐẤT NN'!O455</f>
        <v>630</v>
      </c>
    </row>
    <row r="456" spans="1:35" ht="94.5" customHeight="1" x14ac:dyDescent="0.25">
      <c r="A456" s="166">
        <f>'ĐẤT PNN'!A456</f>
        <v>450</v>
      </c>
      <c r="B456" s="166" t="str">
        <f>'ĐẤT PNN'!B456</f>
        <v>VT2</v>
      </c>
      <c r="C456" s="166" t="s">
        <v>498</v>
      </c>
      <c r="D456" s="166" t="s">
        <v>147</v>
      </c>
      <c r="E456" s="166" t="s">
        <v>506</v>
      </c>
      <c r="F456" s="166" t="s">
        <v>505</v>
      </c>
      <c r="G456" s="166" t="str">
        <f t="shared" si="691"/>
        <v>Xã Định QuánCác đường nhóm IVị trí 180</v>
      </c>
      <c r="H456" s="166"/>
      <c r="I456" s="166"/>
      <c r="J456" s="194" t="str">
        <f>'ĐẤT PNN'!D456</f>
        <v>Các tuyến đường giao thông đấu nối trực tiếp ra Đường Nguyễn Chí Thanh có hiện trạng là đường nhựa, bê tông xi măng:
- Có bề rộng ≥5m, cách đường giao thông ≤600m.
- Có bề rộng từ ≥3m đến &lt;5m, cách đường giao thông ≤400m.</v>
      </c>
      <c r="K456" s="194"/>
      <c r="L456" s="194"/>
      <c r="M456" s="170">
        <f t="shared" ref="M456:M461" si="692">IF(B456="VT2",S456,IF(B456="VT3",T456,IF(B456="VT2*0,8",S456,IF(B456="VT3*0,8",T456,U456))))</f>
        <v>65</v>
      </c>
      <c r="N456" s="170">
        <f t="shared" ref="N456:N461" si="693">IF(B456="VT2",AB456,IF(B456="VT3",AC456,IF(B456="VT2*0,8",AB456,IF(B456="VT3*0,8",AC456,AD456))))</f>
        <v>60</v>
      </c>
      <c r="O456" s="170">
        <v>160</v>
      </c>
      <c r="P456" s="170">
        <v>150</v>
      </c>
      <c r="Q456" s="182">
        <v>1.1299999999999999</v>
      </c>
      <c r="R456" s="29">
        <f t="shared" ref="R456:R461" si="694">R455</f>
        <v>80</v>
      </c>
      <c r="S456" s="29">
        <f t="shared" ref="S456:S461" si="695">S455</f>
        <v>65</v>
      </c>
      <c r="T456" s="29">
        <f t="shared" ref="T456:T461" si="696">T455</f>
        <v>60</v>
      </c>
      <c r="U456" s="29">
        <f t="shared" ref="U456:U461" si="697">U455</f>
        <v>50</v>
      </c>
      <c r="V456" s="157">
        <f t="shared" si="602"/>
        <v>270</v>
      </c>
      <c r="W456" s="157">
        <f t="shared" si="603"/>
        <v>160</v>
      </c>
      <c r="X456" s="157">
        <f t="shared" si="604"/>
        <v>130</v>
      </c>
      <c r="Y456" s="157">
        <f t="shared" si="605"/>
        <v>90</v>
      </c>
      <c r="Z456" s="17">
        <f>'ĐẤT PNN'!U456</f>
        <v>3</v>
      </c>
      <c r="AA456" s="29">
        <f t="shared" ref="AA456:AA461" si="698">AA455</f>
        <v>70</v>
      </c>
      <c r="AB456" s="29">
        <f t="shared" ref="AB456:AB461" si="699">AB455</f>
        <v>60</v>
      </c>
      <c r="AC456" s="29">
        <f t="shared" ref="AC456:AC461" si="700">AC455</f>
        <v>45</v>
      </c>
      <c r="AD456" s="29">
        <f t="shared" ref="AD456:AD461" si="701">AD455</f>
        <v>30</v>
      </c>
      <c r="AE456" s="157">
        <f t="shared" si="606"/>
        <v>230</v>
      </c>
      <c r="AF456" s="157">
        <f t="shared" si="607"/>
        <v>150</v>
      </c>
      <c r="AG456" s="157">
        <f t="shared" si="608"/>
        <v>100</v>
      </c>
      <c r="AH456" s="157">
        <f t="shared" si="609"/>
        <v>50</v>
      </c>
      <c r="AI456" s="160">
        <f>'ĐẤT PNN'!I456-'ĐẤT NN'!O456</f>
        <v>260</v>
      </c>
    </row>
    <row r="457" spans="1:35" ht="110.25" customHeight="1" x14ac:dyDescent="0.25">
      <c r="A457" s="166">
        <f>'ĐẤT PNN'!A457</f>
        <v>451</v>
      </c>
      <c r="B457" s="166" t="str">
        <f>'ĐẤT PNN'!B457</f>
        <v>VT3</v>
      </c>
      <c r="C457" s="166" t="s">
        <v>500</v>
      </c>
      <c r="D457" s="166" t="s">
        <v>147</v>
      </c>
      <c r="E457" s="166" t="s">
        <v>507</v>
      </c>
      <c r="F457" s="166" t="s">
        <v>505</v>
      </c>
      <c r="G457" s="166" t="str">
        <f t="shared" si="691"/>
        <v>Xã Định QuánCác đường nhóm IVị trí 180</v>
      </c>
      <c r="H457" s="166"/>
      <c r="I457" s="166"/>
      <c r="J457" s="194" t="str">
        <f>'ĐẤT PNN'!D457</f>
        <v>Các tuyến đường giao thông đấu nối trực tiếp ra Đường Nguyễn Chí Thanh có hiện trạng là đường nhựa, bê tông xi măng:
- Có bề rộng ≥5m, cách đường giao thông &gt;600m.
- Có bề rộng từ ≥3m đến &lt;5m, cách đường giao thông từ &gt;400m đến ≤600m.
- Có bề rộng &lt;3m, cách đường giao thông ≤200m.</v>
      </c>
      <c r="K457" s="194"/>
      <c r="L457" s="194"/>
      <c r="M457" s="170">
        <f t="shared" si="692"/>
        <v>60</v>
      </c>
      <c r="N457" s="170">
        <f t="shared" si="693"/>
        <v>45</v>
      </c>
      <c r="O457" s="170">
        <v>130</v>
      </c>
      <c r="P457" s="170">
        <v>100</v>
      </c>
      <c r="Q457" s="182">
        <v>1.1299999999999999</v>
      </c>
      <c r="R457" s="29">
        <f t="shared" si="694"/>
        <v>80</v>
      </c>
      <c r="S457" s="29">
        <f t="shared" si="695"/>
        <v>65</v>
      </c>
      <c r="T457" s="29">
        <f t="shared" si="696"/>
        <v>60</v>
      </c>
      <c r="U457" s="29">
        <f t="shared" si="697"/>
        <v>50</v>
      </c>
      <c r="V457" s="157">
        <f t="shared" si="602"/>
        <v>270</v>
      </c>
      <c r="W457" s="157">
        <f t="shared" si="603"/>
        <v>160</v>
      </c>
      <c r="X457" s="157">
        <f t="shared" si="604"/>
        <v>130</v>
      </c>
      <c r="Y457" s="157">
        <f t="shared" si="605"/>
        <v>90</v>
      </c>
      <c r="Z457" s="17">
        <f>'ĐẤT PNN'!U457</f>
        <v>3</v>
      </c>
      <c r="AA457" s="29">
        <f t="shared" si="698"/>
        <v>70</v>
      </c>
      <c r="AB457" s="29">
        <f t="shared" si="699"/>
        <v>60</v>
      </c>
      <c r="AC457" s="29">
        <f t="shared" si="700"/>
        <v>45</v>
      </c>
      <c r="AD457" s="29">
        <f t="shared" si="701"/>
        <v>30</v>
      </c>
      <c r="AE457" s="157">
        <f t="shared" si="606"/>
        <v>230</v>
      </c>
      <c r="AF457" s="157">
        <f t="shared" si="607"/>
        <v>150</v>
      </c>
      <c r="AG457" s="157">
        <f t="shared" si="608"/>
        <v>100</v>
      </c>
      <c r="AH457" s="157">
        <f t="shared" si="609"/>
        <v>50</v>
      </c>
      <c r="AI457" s="160">
        <f>'ĐẤT PNN'!I457-'ĐẤT NN'!O457</f>
        <v>150</v>
      </c>
    </row>
    <row r="458" spans="1:35" ht="47.25" customHeight="1" x14ac:dyDescent="0.25">
      <c r="A458" s="166">
        <f>'ĐẤT PNN'!A458</f>
        <v>452</v>
      </c>
      <c r="B458" s="166" t="str">
        <f>'ĐẤT PNN'!B458</f>
        <v>VT4</v>
      </c>
      <c r="C458" s="166" t="s">
        <v>502</v>
      </c>
      <c r="D458" s="166" t="s">
        <v>147</v>
      </c>
      <c r="E458" s="166" t="s">
        <v>508</v>
      </c>
      <c r="F458" s="166" t="s">
        <v>505</v>
      </c>
      <c r="G458" s="166" t="str">
        <f t="shared" si="691"/>
        <v>Xã Định QuánCác đường nhóm IVị trí 180</v>
      </c>
      <c r="H458" s="166"/>
      <c r="I458" s="166"/>
      <c r="J458" s="194" t="str">
        <f>'ĐẤT PNN'!D458</f>
        <v>Các tuyến đường giao thông đấu nối trực tiếp ra Đường Nguyễn Chí Thanh có hiện trạng là đường nhựa, bê tông xi măng:
- Có bề rộng từ ≥3m đến &lt;5m, cách đường giao thông &gt;600m.
- Có bề rộng &lt;3m, cách đường giao thông &gt;200m.</v>
      </c>
      <c r="K458" s="194"/>
      <c r="L458" s="194"/>
      <c r="M458" s="170">
        <f t="shared" si="692"/>
        <v>50</v>
      </c>
      <c r="N458" s="170">
        <f t="shared" si="693"/>
        <v>30</v>
      </c>
      <c r="O458" s="170">
        <v>90</v>
      </c>
      <c r="P458" s="170">
        <v>50</v>
      </c>
      <c r="Q458" s="182">
        <v>1.1299999999999999</v>
      </c>
      <c r="R458" s="29">
        <f t="shared" si="694"/>
        <v>80</v>
      </c>
      <c r="S458" s="29">
        <f t="shared" si="695"/>
        <v>65</v>
      </c>
      <c r="T458" s="29">
        <f t="shared" si="696"/>
        <v>60</v>
      </c>
      <c r="U458" s="29">
        <f t="shared" si="697"/>
        <v>50</v>
      </c>
      <c r="V458" s="157">
        <f t="shared" si="602"/>
        <v>270</v>
      </c>
      <c r="W458" s="157">
        <f t="shared" si="603"/>
        <v>160</v>
      </c>
      <c r="X458" s="157">
        <f t="shared" si="604"/>
        <v>130</v>
      </c>
      <c r="Y458" s="157">
        <f t="shared" si="605"/>
        <v>90</v>
      </c>
      <c r="Z458" s="17">
        <f>'ĐẤT PNN'!U458</f>
        <v>3</v>
      </c>
      <c r="AA458" s="29">
        <f t="shared" si="698"/>
        <v>70</v>
      </c>
      <c r="AB458" s="29">
        <f t="shared" si="699"/>
        <v>60</v>
      </c>
      <c r="AC458" s="29">
        <f t="shared" si="700"/>
        <v>45</v>
      </c>
      <c r="AD458" s="29">
        <f t="shared" si="701"/>
        <v>30</v>
      </c>
      <c r="AE458" s="157">
        <f t="shared" si="606"/>
        <v>230</v>
      </c>
      <c r="AF458" s="157">
        <f t="shared" si="607"/>
        <v>150</v>
      </c>
      <c r="AG458" s="157">
        <f t="shared" si="608"/>
        <v>100</v>
      </c>
      <c r="AH458" s="157">
        <f t="shared" si="609"/>
        <v>50</v>
      </c>
      <c r="AI458" s="160">
        <f>'ĐẤT PNN'!I458-'ĐẤT NN'!O458</f>
        <v>120</v>
      </c>
    </row>
    <row r="459" spans="1:35" ht="94.5" customHeight="1" x14ac:dyDescent="0.25">
      <c r="A459" s="166">
        <f>'ĐẤT PNN'!A459</f>
        <v>453</v>
      </c>
      <c r="B459" s="166" t="str">
        <f>'ĐẤT PNN'!B459</f>
        <v>VT2*0,8</v>
      </c>
      <c r="C459" s="166" t="s">
        <v>498</v>
      </c>
      <c r="D459" s="166" t="s">
        <v>147</v>
      </c>
      <c r="E459" s="166" t="s">
        <v>506</v>
      </c>
      <c r="F459" s="166" t="s">
        <v>505</v>
      </c>
      <c r="G459" s="166" t="str">
        <f t="shared" si="691"/>
        <v>Xã Định QuánCác đường nhóm IVị trí 180</v>
      </c>
      <c r="H459" s="166"/>
      <c r="I459" s="166"/>
      <c r="J459" s="194" t="str">
        <f>'ĐẤT PNN'!D459</f>
        <v>Các tuyến đường giao thông không đấu nối trực tiếp và thông ra Đường Nguyễn Chí Thanh có hiện trạng là đường nhựa, bê tông xi măng:
- Có bề rộng ≥5m, cách đường giao thông ≤600m.
- Có bề rộng từ ≥3m đến &lt;5m, cách đường giao thông ≤400m.</v>
      </c>
      <c r="K459" s="194"/>
      <c r="L459" s="194"/>
      <c r="M459" s="170">
        <f t="shared" si="692"/>
        <v>65</v>
      </c>
      <c r="N459" s="170">
        <f t="shared" si="693"/>
        <v>60</v>
      </c>
      <c r="O459" s="170">
        <v>160</v>
      </c>
      <c r="P459" s="170">
        <v>150</v>
      </c>
      <c r="Q459" s="182">
        <v>1.1299999999999999</v>
      </c>
      <c r="R459" s="29">
        <f t="shared" si="694"/>
        <v>80</v>
      </c>
      <c r="S459" s="29">
        <f t="shared" si="695"/>
        <v>65</v>
      </c>
      <c r="T459" s="29">
        <f t="shared" si="696"/>
        <v>60</v>
      </c>
      <c r="U459" s="29">
        <f t="shared" si="697"/>
        <v>50</v>
      </c>
      <c r="V459" s="157">
        <f t="shared" si="602"/>
        <v>270</v>
      </c>
      <c r="W459" s="157">
        <f t="shared" si="603"/>
        <v>160</v>
      </c>
      <c r="X459" s="157">
        <f t="shared" si="604"/>
        <v>130</v>
      </c>
      <c r="Y459" s="157">
        <f t="shared" si="605"/>
        <v>90</v>
      </c>
      <c r="Z459" s="17">
        <f>'ĐẤT PNN'!U459</f>
        <v>3</v>
      </c>
      <c r="AA459" s="29">
        <f t="shared" si="698"/>
        <v>70</v>
      </c>
      <c r="AB459" s="29">
        <f t="shared" si="699"/>
        <v>60</v>
      </c>
      <c r="AC459" s="29">
        <f t="shared" si="700"/>
        <v>45</v>
      </c>
      <c r="AD459" s="29">
        <f t="shared" si="701"/>
        <v>30</v>
      </c>
      <c r="AE459" s="157">
        <f t="shared" si="606"/>
        <v>230</v>
      </c>
      <c r="AF459" s="157">
        <f t="shared" si="607"/>
        <v>150</v>
      </c>
      <c r="AG459" s="157">
        <f t="shared" si="608"/>
        <v>100</v>
      </c>
      <c r="AH459" s="157">
        <f t="shared" si="609"/>
        <v>50</v>
      </c>
      <c r="AI459" s="160">
        <f>'ĐẤT PNN'!I459-'ĐẤT NN'!O459</f>
        <v>220</v>
      </c>
    </row>
    <row r="460" spans="1:35" ht="110.25" customHeight="1" x14ac:dyDescent="0.25">
      <c r="A460" s="166">
        <f>'ĐẤT PNN'!A460</f>
        <v>454</v>
      </c>
      <c r="B460" s="166" t="str">
        <f>'ĐẤT PNN'!B460</f>
        <v>VT3*0,8</v>
      </c>
      <c r="C460" s="166" t="s">
        <v>500</v>
      </c>
      <c r="D460" s="166" t="s">
        <v>147</v>
      </c>
      <c r="E460" s="166" t="s">
        <v>507</v>
      </c>
      <c r="F460" s="166" t="s">
        <v>505</v>
      </c>
      <c r="G460" s="166" t="str">
        <f t="shared" si="691"/>
        <v>Xã Định QuánCác đường nhóm IVị trí 180</v>
      </c>
      <c r="H460" s="166"/>
      <c r="I460" s="166"/>
      <c r="J460" s="194" t="str">
        <f>'ĐẤT PNN'!D460</f>
        <v>Các tuyến đường giao thông không đấu nối trực tiếp và thông ra Đường Nguyễn Chí Thanh có hiện trạng là đường nhựa, bê tông xi măng:
- Có bề rộng ≥5m, cách đường giao thông &gt;600m.
- Có bề rộng từ ≥3m đến &lt;5m, cách đường giao thông từ &gt;400m đến ≤600m.
- Có bề rộng &lt;3m, cách đường giao thông ≤200m.</v>
      </c>
      <c r="K460" s="194"/>
      <c r="L460" s="194"/>
      <c r="M460" s="170">
        <f t="shared" si="692"/>
        <v>60</v>
      </c>
      <c r="N460" s="170">
        <f t="shared" si="693"/>
        <v>45</v>
      </c>
      <c r="O460" s="170">
        <v>130</v>
      </c>
      <c r="P460" s="170">
        <v>100</v>
      </c>
      <c r="Q460" s="182">
        <v>1.1299999999999999</v>
      </c>
      <c r="R460" s="29">
        <f t="shared" si="694"/>
        <v>80</v>
      </c>
      <c r="S460" s="29">
        <f t="shared" si="695"/>
        <v>65</v>
      </c>
      <c r="T460" s="29">
        <f t="shared" si="696"/>
        <v>60</v>
      </c>
      <c r="U460" s="29">
        <f t="shared" si="697"/>
        <v>50</v>
      </c>
      <c r="V460" s="157">
        <f t="shared" si="602"/>
        <v>270</v>
      </c>
      <c r="W460" s="157">
        <f t="shared" si="603"/>
        <v>160</v>
      </c>
      <c r="X460" s="157">
        <f t="shared" si="604"/>
        <v>130</v>
      </c>
      <c r="Y460" s="157">
        <f t="shared" si="605"/>
        <v>90</v>
      </c>
      <c r="Z460" s="17">
        <f>'ĐẤT PNN'!U460</f>
        <v>3</v>
      </c>
      <c r="AA460" s="29">
        <f t="shared" si="698"/>
        <v>70</v>
      </c>
      <c r="AB460" s="29">
        <f t="shared" si="699"/>
        <v>60</v>
      </c>
      <c r="AC460" s="29">
        <f t="shared" si="700"/>
        <v>45</v>
      </c>
      <c r="AD460" s="29">
        <f t="shared" si="701"/>
        <v>30</v>
      </c>
      <c r="AE460" s="157">
        <f t="shared" si="606"/>
        <v>230</v>
      </c>
      <c r="AF460" s="157">
        <f t="shared" si="607"/>
        <v>150</v>
      </c>
      <c r="AG460" s="157">
        <f t="shared" si="608"/>
        <v>100</v>
      </c>
      <c r="AH460" s="157">
        <f t="shared" si="609"/>
        <v>50</v>
      </c>
      <c r="AI460" s="160">
        <f>'ĐẤT PNN'!I460-'ĐẤT NN'!O460</f>
        <v>120</v>
      </c>
    </row>
    <row r="461" spans="1:35" ht="47.25" customHeight="1" x14ac:dyDescent="0.25">
      <c r="A461" s="166">
        <f>'ĐẤT PNN'!A461</f>
        <v>455</v>
      </c>
      <c r="B461" s="166" t="str">
        <f>'ĐẤT PNN'!B461</f>
        <v>VT4*0,8</v>
      </c>
      <c r="C461" s="166" t="s">
        <v>502</v>
      </c>
      <c r="D461" s="166" t="s">
        <v>147</v>
      </c>
      <c r="E461" s="166" t="s">
        <v>508</v>
      </c>
      <c r="F461" s="166" t="s">
        <v>505</v>
      </c>
      <c r="G461" s="166" t="str">
        <f t="shared" si="691"/>
        <v>Xã Định QuánCác đường nhóm IVị trí 180</v>
      </c>
      <c r="H461" s="166"/>
      <c r="I461" s="166"/>
      <c r="J461" s="194" t="str">
        <f>'ĐẤT PNN'!D461</f>
        <v>Các tuyến đường giao thông không đấu nối trực tiếp và thông ra Đường Nguyễn Chí Thanh có hiện trạng là đường nhựa, bê tông xi măng:
- Có bề rộng từ ≥3m đến &lt;5m, cách đường giao thông &gt;600m.
- Có bề rộng &lt;3m, cách đường giao thông &gt;200m.</v>
      </c>
      <c r="K461" s="194"/>
      <c r="L461" s="194"/>
      <c r="M461" s="170">
        <f t="shared" si="692"/>
        <v>50</v>
      </c>
      <c r="N461" s="170">
        <f t="shared" si="693"/>
        <v>30</v>
      </c>
      <c r="O461" s="170">
        <v>90</v>
      </c>
      <c r="P461" s="170">
        <v>50</v>
      </c>
      <c r="Q461" s="182">
        <v>1.1299999999999999</v>
      </c>
      <c r="R461" s="29">
        <f t="shared" si="694"/>
        <v>80</v>
      </c>
      <c r="S461" s="29">
        <f t="shared" si="695"/>
        <v>65</v>
      </c>
      <c r="T461" s="29">
        <f t="shared" si="696"/>
        <v>60</v>
      </c>
      <c r="U461" s="29">
        <f t="shared" si="697"/>
        <v>50</v>
      </c>
      <c r="V461" s="157">
        <f t="shared" si="602"/>
        <v>270</v>
      </c>
      <c r="W461" s="157">
        <f t="shared" si="603"/>
        <v>160</v>
      </c>
      <c r="X461" s="157">
        <f t="shared" si="604"/>
        <v>130</v>
      </c>
      <c r="Y461" s="157">
        <f t="shared" si="605"/>
        <v>90</v>
      </c>
      <c r="Z461" s="17">
        <f>'ĐẤT PNN'!U461</f>
        <v>3</v>
      </c>
      <c r="AA461" s="29">
        <f t="shared" si="698"/>
        <v>70</v>
      </c>
      <c r="AB461" s="29">
        <f t="shared" si="699"/>
        <v>60</v>
      </c>
      <c r="AC461" s="29">
        <f t="shared" si="700"/>
        <v>45</v>
      </c>
      <c r="AD461" s="29">
        <f t="shared" si="701"/>
        <v>30</v>
      </c>
      <c r="AE461" s="157">
        <f t="shared" si="606"/>
        <v>230</v>
      </c>
      <c r="AF461" s="157">
        <f t="shared" si="607"/>
        <v>150</v>
      </c>
      <c r="AG461" s="157">
        <f t="shared" si="608"/>
        <v>100</v>
      </c>
      <c r="AH461" s="157">
        <f t="shared" si="609"/>
        <v>50</v>
      </c>
      <c r="AI461" s="160">
        <f>'ĐẤT PNN'!I461-'ĐẤT NN'!O461</f>
        <v>100</v>
      </c>
    </row>
    <row r="462" spans="1:35" ht="63" x14ac:dyDescent="0.25">
      <c r="A462" s="166">
        <f>'ĐẤT PNN'!A462</f>
        <v>456</v>
      </c>
      <c r="B462" s="166" t="str">
        <f>'ĐẤT PNN'!B462</f>
        <v>DQ29DT</v>
      </c>
      <c r="C462" s="166" t="s">
        <v>495</v>
      </c>
      <c r="D462" s="166" t="s">
        <v>147</v>
      </c>
      <c r="E462" s="166" t="s">
        <v>504</v>
      </c>
      <c r="F462" s="166" t="s">
        <v>505</v>
      </c>
      <c r="G462" s="166" t="str">
        <f t="shared" si="691"/>
        <v>Xã Định QuánCác đường nhóm IVị trí 180</v>
      </c>
      <c r="H462" s="181" t="s">
        <v>486</v>
      </c>
      <c r="I462" s="181" t="s">
        <v>485</v>
      </c>
      <c r="J462" s="167" t="str">
        <f>'ĐẤT PNN'!D462</f>
        <v>Đường liên xã Phú Lợi - Thị trấn Định Quán</v>
      </c>
      <c r="K462" s="167" t="str">
        <f>'ĐẤT PNN'!E462</f>
        <v>Đường 17 tháng 3</v>
      </c>
      <c r="L462" s="167" t="str">
        <f>'ĐẤT PNN'!F462</f>
        <v>Hết ranh xã Định Quán</v>
      </c>
      <c r="M462" s="168">
        <f>R462</f>
        <v>80</v>
      </c>
      <c r="N462" s="169">
        <f>AA462</f>
        <v>70</v>
      </c>
      <c r="O462" s="170">
        <v>270</v>
      </c>
      <c r="P462" s="170">
        <v>230</v>
      </c>
      <c r="Q462" s="182">
        <v>1.1299999999999999</v>
      </c>
      <c r="R462" s="73">
        <v>80</v>
      </c>
      <c r="S462" s="73">
        <v>65</v>
      </c>
      <c r="T462" s="73">
        <v>60</v>
      </c>
      <c r="U462" s="73">
        <v>50</v>
      </c>
      <c r="V462" s="157">
        <f t="shared" si="602"/>
        <v>270</v>
      </c>
      <c r="W462" s="157">
        <f t="shared" si="603"/>
        <v>160</v>
      </c>
      <c r="X462" s="157">
        <f t="shared" si="604"/>
        <v>130</v>
      </c>
      <c r="Y462" s="157">
        <f t="shared" si="605"/>
        <v>90</v>
      </c>
      <c r="Z462" s="17">
        <v>1</v>
      </c>
      <c r="AA462" s="136">
        <v>70</v>
      </c>
      <c r="AB462" s="136">
        <v>60</v>
      </c>
      <c r="AC462" s="136">
        <v>45</v>
      </c>
      <c r="AD462" s="136">
        <v>30</v>
      </c>
      <c r="AE462" s="157">
        <f t="shared" si="606"/>
        <v>230</v>
      </c>
      <c r="AF462" s="157">
        <f t="shared" si="607"/>
        <v>150</v>
      </c>
      <c r="AG462" s="157">
        <f t="shared" si="608"/>
        <v>100</v>
      </c>
      <c r="AH462" s="157">
        <f t="shared" si="609"/>
        <v>50</v>
      </c>
      <c r="AI462" s="160">
        <f>'ĐẤT PNN'!I462-'ĐẤT NN'!O462</f>
        <v>570</v>
      </c>
    </row>
    <row r="463" spans="1:35" ht="110.25" customHeight="1" x14ac:dyDescent="0.25">
      <c r="A463" s="166">
        <f>'ĐẤT PNN'!A463</f>
        <v>457</v>
      </c>
      <c r="B463" s="166" t="str">
        <f>'ĐẤT PNN'!B463</f>
        <v>VT2</v>
      </c>
      <c r="C463" s="166" t="s">
        <v>498</v>
      </c>
      <c r="D463" s="166" t="s">
        <v>147</v>
      </c>
      <c r="E463" s="166" t="s">
        <v>506</v>
      </c>
      <c r="F463" s="166" t="s">
        <v>505</v>
      </c>
      <c r="G463" s="166" t="str">
        <f t="shared" si="691"/>
        <v>Xã Định QuánCác đường nhóm IVị trí 180</v>
      </c>
      <c r="H463" s="166"/>
      <c r="I463" s="166"/>
      <c r="J463" s="194" t="str">
        <f>'ĐẤT PNN'!D463</f>
        <v>Các tuyến đường giao thông đấu nối trực tiếp ra Đường liên xã Phú Lợi - Thị trấn Định Quán đoạn từ Đường 17 tháng 3 đến Hết ranh xã Định Quán có hiện trạng là đường nhựa, bê tông xi măng:
- Có bề rộng ≥5m, cách đường giao thông ≤600m.
- Có bề rộng từ ≥3m đến &lt;5m, cách đường giao thông ≤400m.</v>
      </c>
      <c r="K463" s="194"/>
      <c r="L463" s="194"/>
      <c r="M463" s="170">
        <f t="shared" ref="M463:M468" si="702">IF(B463="VT2",S463,IF(B463="VT3",T463,IF(B463="VT2*0,8",S463,IF(B463="VT3*0,8",T463,U463))))</f>
        <v>65</v>
      </c>
      <c r="N463" s="170">
        <f t="shared" ref="N463:N468" si="703">IF(B463="VT2",AB463,IF(B463="VT3",AC463,IF(B463="VT2*0,8",AB463,IF(B463="VT3*0,8",AC463,AD463))))</f>
        <v>60</v>
      </c>
      <c r="O463" s="170">
        <v>160</v>
      </c>
      <c r="P463" s="170">
        <v>150</v>
      </c>
      <c r="Q463" s="182">
        <v>1.1299999999999999</v>
      </c>
      <c r="R463" s="29">
        <f t="shared" ref="R463:R468" si="704">R462</f>
        <v>80</v>
      </c>
      <c r="S463" s="29">
        <f t="shared" ref="S463:S468" si="705">S462</f>
        <v>65</v>
      </c>
      <c r="T463" s="29">
        <f t="shared" ref="T463:T468" si="706">T462</f>
        <v>60</v>
      </c>
      <c r="U463" s="29">
        <f t="shared" ref="U463:U468" si="707">U462</f>
        <v>50</v>
      </c>
      <c r="V463" s="157">
        <f t="shared" ref="V463:V482" si="708">ROUND(R463*10/3,-1)</f>
        <v>270</v>
      </c>
      <c r="W463" s="157">
        <f t="shared" ref="W463:W482" si="709">ROUND(S463*2.5,-1)</f>
        <v>160</v>
      </c>
      <c r="X463" s="157">
        <f t="shared" ref="X463:X482" si="710">ROUND(T463*2.2,-1)</f>
        <v>130</v>
      </c>
      <c r="Y463" s="157">
        <f t="shared" ref="Y463:Y482" si="711">ROUND(U463*1.8,-1)</f>
        <v>90</v>
      </c>
      <c r="Z463" s="17"/>
      <c r="AA463" s="29">
        <f t="shared" ref="AA463:AA468" si="712">AA462</f>
        <v>70</v>
      </c>
      <c r="AB463" s="29">
        <f t="shared" ref="AB463:AB468" si="713">AB462</f>
        <v>60</v>
      </c>
      <c r="AC463" s="29">
        <f t="shared" ref="AC463:AC468" si="714">AC462</f>
        <v>45</v>
      </c>
      <c r="AD463" s="29">
        <f t="shared" ref="AD463:AD468" si="715">AD462</f>
        <v>30</v>
      </c>
      <c r="AE463" s="157">
        <f t="shared" ref="AE463:AE482" si="716">ROUND(AA463*10/3,-1)</f>
        <v>230</v>
      </c>
      <c r="AF463" s="157">
        <f t="shared" ref="AF463:AF482" si="717">ROUND(AB463*2.5,-1)</f>
        <v>150</v>
      </c>
      <c r="AG463" s="157">
        <f t="shared" ref="AG463:AG482" si="718">ROUND(AC463*2.2,-1)</f>
        <v>100</v>
      </c>
      <c r="AH463" s="157">
        <f t="shared" ref="AH463:AH482" si="719">ROUND(AD463*1.8,-1)</f>
        <v>50</v>
      </c>
      <c r="AI463" s="160">
        <f>'ĐẤT PNN'!I463-'ĐẤT NN'!O463</f>
        <v>260</v>
      </c>
    </row>
    <row r="464" spans="1:35" ht="126" customHeight="1" x14ac:dyDescent="0.25">
      <c r="A464" s="166">
        <f>'ĐẤT PNN'!A464</f>
        <v>458</v>
      </c>
      <c r="B464" s="166" t="str">
        <f>'ĐẤT PNN'!B464</f>
        <v>VT3</v>
      </c>
      <c r="C464" s="166" t="s">
        <v>500</v>
      </c>
      <c r="D464" s="166" t="s">
        <v>147</v>
      </c>
      <c r="E464" s="166" t="s">
        <v>507</v>
      </c>
      <c r="F464" s="166" t="s">
        <v>505</v>
      </c>
      <c r="G464" s="166" t="str">
        <f t="shared" si="691"/>
        <v>Xã Định QuánCác đường nhóm IVị trí 180</v>
      </c>
      <c r="H464" s="166"/>
      <c r="I464" s="166"/>
      <c r="J464" s="194" t="str">
        <f>'ĐẤT PNN'!D464</f>
        <v>Các tuyến đường giao thông đấu nối trực tiếp ra Đường liên xã Phú Lợi - Thị trấn Định Quán đoạn từ Đường 17 tháng 3 đến Hết ranh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464" s="194"/>
      <c r="L464" s="194"/>
      <c r="M464" s="170">
        <f t="shared" si="702"/>
        <v>60</v>
      </c>
      <c r="N464" s="170">
        <f t="shared" si="703"/>
        <v>45</v>
      </c>
      <c r="O464" s="170">
        <v>130</v>
      </c>
      <c r="P464" s="170">
        <v>100</v>
      </c>
      <c r="Q464" s="182">
        <v>1.1299999999999999</v>
      </c>
      <c r="R464" s="29">
        <f t="shared" si="704"/>
        <v>80</v>
      </c>
      <c r="S464" s="29">
        <f t="shared" si="705"/>
        <v>65</v>
      </c>
      <c r="T464" s="29">
        <f t="shared" si="706"/>
        <v>60</v>
      </c>
      <c r="U464" s="29">
        <f t="shared" si="707"/>
        <v>50</v>
      </c>
      <c r="V464" s="157">
        <f t="shared" si="708"/>
        <v>270</v>
      </c>
      <c r="W464" s="157">
        <f t="shared" si="709"/>
        <v>160</v>
      </c>
      <c r="X464" s="157">
        <f t="shared" si="710"/>
        <v>130</v>
      </c>
      <c r="Y464" s="157">
        <f t="shared" si="711"/>
        <v>90</v>
      </c>
      <c r="Z464" s="17"/>
      <c r="AA464" s="29">
        <f t="shared" si="712"/>
        <v>70</v>
      </c>
      <c r="AB464" s="29">
        <f t="shared" si="713"/>
        <v>60</v>
      </c>
      <c r="AC464" s="29">
        <f t="shared" si="714"/>
        <v>45</v>
      </c>
      <c r="AD464" s="29">
        <f t="shared" si="715"/>
        <v>30</v>
      </c>
      <c r="AE464" s="157">
        <f t="shared" si="716"/>
        <v>230</v>
      </c>
      <c r="AF464" s="157">
        <f t="shared" si="717"/>
        <v>150</v>
      </c>
      <c r="AG464" s="157">
        <f t="shared" si="718"/>
        <v>100</v>
      </c>
      <c r="AH464" s="157">
        <f t="shared" si="719"/>
        <v>50</v>
      </c>
      <c r="AI464" s="160">
        <f>'ĐẤT PNN'!I464-'ĐẤT NN'!O464</f>
        <v>220</v>
      </c>
    </row>
    <row r="465" spans="1:35" ht="78.75" customHeight="1" x14ac:dyDescent="0.25">
      <c r="A465" s="166">
        <f>'ĐẤT PNN'!A465</f>
        <v>459</v>
      </c>
      <c r="B465" s="166" t="str">
        <f>'ĐẤT PNN'!B465</f>
        <v>VT4</v>
      </c>
      <c r="C465" s="166" t="s">
        <v>502</v>
      </c>
      <c r="D465" s="166" t="s">
        <v>147</v>
      </c>
      <c r="E465" s="166" t="s">
        <v>508</v>
      </c>
      <c r="F465" s="166" t="s">
        <v>505</v>
      </c>
      <c r="G465" s="166" t="str">
        <f t="shared" si="691"/>
        <v>Xã Định QuánCác đường nhóm IVị trí 180</v>
      </c>
      <c r="H465" s="166"/>
      <c r="I465" s="166"/>
      <c r="J465" s="194" t="str">
        <f>'ĐẤT PNN'!D465</f>
        <v>Các tuyến đường giao thông đấu nối trực tiếp ra Đường liên xã Phú Lợi - Thị trấn Định Quán đoạn từ Đường 17 tháng 3 đến Hết ranh xã Định Quán có hiện trạng là đường nhựa, bê tông xi măng:
- Có bề rộng từ ≥3m đến &lt;5m, cách đường giao thông &gt;600m.
- Có bề rộng &lt;3m, cách đường giao thông &gt;200m.</v>
      </c>
      <c r="K465" s="194"/>
      <c r="L465" s="194"/>
      <c r="M465" s="170">
        <f t="shared" si="702"/>
        <v>50</v>
      </c>
      <c r="N465" s="170">
        <f t="shared" si="703"/>
        <v>30</v>
      </c>
      <c r="O465" s="170">
        <v>90</v>
      </c>
      <c r="P465" s="170">
        <v>50</v>
      </c>
      <c r="Q465" s="182">
        <v>1.1299999999999999</v>
      </c>
      <c r="R465" s="29">
        <f t="shared" si="704"/>
        <v>80</v>
      </c>
      <c r="S465" s="29">
        <f t="shared" si="705"/>
        <v>65</v>
      </c>
      <c r="T465" s="29">
        <f t="shared" si="706"/>
        <v>60</v>
      </c>
      <c r="U465" s="29">
        <f t="shared" si="707"/>
        <v>50</v>
      </c>
      <c r="V465" s="157">
        <f t="shared" si="708"/>
        <v>270</v>
      </c>
      <c r="W465" s="157">
        <f t="shared" si="709"/>
        <v>160</v>
      </c>
      <c r="X465" s="157">
        <f t="shared" si="710"/>
        <v>130</v>
      </c>
      <c r="Y465" s="157">
        <f t="shared" si="711"/>
        <v>90</v>
      </c>
      <c r="Z465" s="17"/>
      <c r="AA465" s="29">
        <f t="shared" si="712"/>
        <v>70</v>
      </c>
      <c r="AB465" s="29">
        <f t="shared" si="713"/>
        <v>60</v>
      </c>
      <c r="AC465" s="29">
        <f t="shared" si="714"/>
        <v>45</v>
      </c>
      <c r="AD465" s="29">
        <f t="shared" si="715"/>
        <v>30</v>
      </c>
      <c r="AE465" s="157">
        <f t="shared" si="716"/>
        <v>230</v>
      </c>
      <c r="AF465" s="157">
        <f t="shared" si="717"/>
        <v>150</v>
      </c>
      <c r="AG465" s="157">
        <f t="shared" si="718"/>
        <v>100</v>
      </c>
      <c r="AH465" s="157">
        <f t="shared" si="719"/>
        <v>50</v>
      </c>
      <c r="AI465" s="160">
        <f>'ĐẤT PNN'!I465-'ĐẤT NN'!O465</f>
        <v>120</v>
      </c>
    </row>
    <row r="466" spans="1:35" ht="110.25" customHeight="1" x14ac:dyDescent="0.25">
      <c r="A466" s="166">
        <f>'ĐẤT PNN'!A466</f>
        <v>460</v>
      </c>
      <c r="B466" s="166" t="str">
        <f>'ĐẤT PNN'!B466</f>
        <v>VT2*0,8</v>
      </c>
      <c r="C466" s="166" t="s">
        <v>498</v>
      </c>
      <c r="D466" s="166" t="s">
        <v>147</v>
      </c>
      <c r="E466" s="166" t="s">
        <v>506</v>
      </c>
      <c r="F466" s="166" t="s">
        <v>505</v>
      </c>
      <c r="G466" s="166" t="str">
        <f t="shared" si="691"/>
        <v>Xã Định QuánCác đường nhóm IVị trí 180</v>
      </c>
      <c r="H466" s="166"/>
      <c r="I466" s="166"/>
      <c r="J466" s="194" t="str">
        <f>'ĐẤT PNN'!D466</f>
        <v>Các tuyến đường giao thông không đấu nối trực tiếp và thông ra Đường liên xã Phú Lợi - Thị trấn Định Quán đoạn từ Đường 17 tháng 3 đến Hết ranh xã Định Quán có hiện trạng là đường nhựa, bê tông xi măng:
- Có bề rộng ≥5m, cách đường giao thông ≤600m.
- Có bề rộng từ ≥3m đến &lt;5m, cách đường giao thông ≤400m.</v>
      </c>
      <c r="K466" s="194"/>
      <c r="L466" s="194"/>
      <c r="M466" s="170">
        <f t="shared" si="702"/>
        <v>65</v>
      </c>
      <c r="N466" s="170">
        <f t="shared" si="703"/>
        <v>60</v>
      </c>
      <c r="O466" s="170">
        <v>160</v>
      </c>
      <c r="P466" s="170">
        <v>150</v>
      </c>
      <c r="Q466" s="182">
        <v>1.1299999999999999</v>
      </c>
      <c r="R466" s="29">
        <f t="shared" si="704"/>
        <v>80</v>
      </c>
      <c r="S466" s="29">
        <f t="shared" si="705"/>
        <v>65</v>
      </c>
      <c r="T466" s="29">
        <f t="shared" si="706"/>
        <v>60</v>
      </c>
      <c r="U466" s="29">
        <f t="shared" si="707"/>
        <v>50</v>
      </c>
      <c r="V466" s="157">
        <f t="shared" si="708"/>
        <v>270</v>
      </c>
      <c r="W466" s="157">
        <f t="shared" si="709"/>
        <v>160</v>
      </c>
      <c r="X466" s="157">
        <f t="shared" si="710"/>
        <v>130</v>
      </c>
      <c r="Y466" s="157">
        <f t="shared" si="711"/>
        <v>90</v>
      </c>
      <c r="Z466" s="17"/>
      <c r="AA466" s="29">
        <f t="shared" si="712"/>
        <v>70</v>
      </c>
      <c r="AB466" s="29">
        <f t="shared" si="713"/>
        <v>60</v>
      </c>
      <c r="AC466" s="29">
        <f t="shared" si="714"/>
        <v>45</v>
      </c>
      <c r="AD466" s="29">
        <f t="shared" si="715"/>
        <v>30</v>
      </c>
      <c r="AE466" s="157">
        <f t="shared" si="716"/>
        <v>230</v>
      </c>
      <c r="AF466" s="157">
        <f t="shared" si="717"/>
        <v>150</v>
      </c>
      <c r="AG466" s="157">
        <f t="shared" si="718"/>
        <v>100</v>
      </c>
      <c r="AH466" s="157">
        <f t="shared" si="719"/>
        <v>50</v>
      </c>
      <c r="AI466" s="160">
        <f>'ĐẤT PNN'!I466-'ĐẤT NN'!O466</f>
        <v>220</v>
      </c>
    </row>
    <row r="467" spans="1:35" ht="126" customHeight="1" x14ac:dyDescent="0.25">
      <c r="A467" s="166">
        <f>'ĐẤT PNN'!A467</f>
        <v>461</v>
      </c>
      <c r="B467" s="166" t="str">
        <f>'ĐẤT PNN'!B467</f>
        <v>VT3*0,8</v>
      </c>
      <c r="C467" s="166" t="s">
        <v>500</v>
      </c>
      <c r="D467" s="166" t="s">
        <v>147</v>
      </c>
      <c r="E467" s="166" t="s">
        <v>507</v>
      </c>
      <c r="F467" s="166" t="s">
        <v>505</v>
      </c>
      <c r="G467" s="166" t="str">
        <f t="shared" si="691"/>
        <v>Xã Định QuánCác đường nhóm IVị trí 180</v>
      </c>
      <c r="H467" s="166"/>
      <c r="I467" s="166"/>
      <c r="J467" s="194" t="str">
        <f>'ĐẤT PNN'!D467</f>
        <v>Các tuyến đường giao thông không đấu nối trực tiếp và thông ra Đường liên xã Phú Lợi - Thị trấn Định Quán đoạn từ Đường 17 tháng 3 đến Hết ranh xã Định Quán có hiện trạng là đường nhựa, bê tông xi măng:
- Có bề rộng ≥5m, cách đường giao thông &gt;600m.
- Có bề rộng từ ≥3m đến &lt;5m, cách đường giao thông từ &gt;400m đến ≤600m.
- Có bề rộng &lt;3m, cách đường giao thông ≤200m.</v>
      </c>
      <c r="K467" s="194"/>
      <c r="L467" s="194"/>
      <c r="M467" s="170">
        <f t="shared" si="702"/>
        <v>60</v>
      </c>
      <c r="N467" s="170">
        <f t="shared" si="703"/>
        <v>45</v>
      </c>
      <c r="O467" s="170">
        <v>130</v>
      </c>
      <c r="P467" s="170">
        <v>100</v>
      </c>
      <c r="Q467" s="182">
        <v>1.1299999999999999</v>
      </c>
      <c r="R467" s="29">
        <f t="shared" si="704"/>
        <v>80</v>
      </c>
      <c r="S467" s="29">
        <f t="shared" si="705"/>
        <v>65</v>
      </c>
      <c r="T467" s="29">
        <f t="shared" si="706"/>
        <v>60</v>
      </c>
      <c r="U467" s="29">
        <f t="shared" si="707"/>
        <v>50</v>
      </c>
      <c r="V467" s="157">
        <f t="shared" si="708"/>
        <v>270</v>
      </c>
      <c r="W467" s="157">
        <f t="shared" si="709"/>
        <v>160</v>
      </c>
      <c r="X467" s="157">
        <f t="shared" si="710"/>
        <v>130</v>
      </c>
      <c r="Y467" s="157">
        <f t="shared" si="711"/>
        <v>90</v>
      </c>
      <c r="Z467" s="17"/>
      <c r="AA467" s="29">
        <f t="shared" si="712"/>
        <v>70</v>
      </c>
      <c r="AB467" s="29">
        <f t="shared" si="713"/>
        <v>60</v>
      </c>
      <c r="AC467" s="29">
        <f t="shared" si="714"/>
        <v>45</v>
      </c>
      <c r="AD467" s="29">
        <f t="shared" si="715"/>
        <v>30</v>
      </c>
      <c r="AE467" s="157">
        <f t="shared" si="716"/>
        <v>230</v>
      </c>
      <c r="AF467" s="157">
        <f t="shared" si="717"/>
        <v>150</v>
      </c>
      <c r="AG467" s="157">
        <f t="shared" si="718"/>
        <v>100</v>
      </c>
      <c r="AH467" s="157">
        <f t="shared" si="719"/>
        <v>50</v>
      </c>
      <c r="AI467" s="160">
        <f>'ĐẤT PNN'!I467-'ĐẤT NN'!O467</f>
        <v>180</v>
      </c>
    </row>
    <row r="468" spans="1:35" ht="78.75" customHeight="1" x14ac:dyDescent="0.25">
      <c r="A468" s="166">
        <f>'ĐẤT PNN'!A468</f>
        <v>462</v>
      </c>
      <c r="B468" s="166" t="str">
        <f>'ĐẤT PNN'!B468</f>
        <v>VT4*0,8</v>
      </c>
      <c r="C468" s="166" t="s">
        <v>502</v>
      </c>
      <c r="D468" s="166" t="s">
        <v>147</v>
      </c>
      <c r="E468" s="166" t="s">
        <v>508</v>
      </c>
      <c r="F468" s="166" t="s">
        <v>505</v>
      </c>
      <c r="G468" s="166" t="str">
        <f t="shared" si="691"/>
        <v>Xã Định QuánCác đường nhóm IVị trí 180</v>
      </c>
      <c r="H468" s="166"/>
      <c r="I468" s="166"/>
      <c r="J468" s="194" t="str">
        <f>'ĐẤT PNN'!D468</f>
        <v>Các tuyến đường giao thông không đấu nối trực tiếp và thông ra Đường liên xã Phú Lợi - Thị trấn Định Quán đoạn từ Đường 17 tháng 3 đến Hết ranh xã Định Quán có hiện trạng là đường nhựa, bê tông xi măng:
- Có bề rộng từ ≥3m đến &lt;5m, cách đường giao thông &gt;600m.
- Có bề rộng &lt;3m, cách đường giao thông &gt;200m.</v>
      </c>
      <c r="K468" s="194"/>
      <c r="L468" s="194"/>
      <c r="M468" s="170">
        <f t="shared" si="702"/>
        <v>50</v>
      </c>
      <c r="N468" s="170">
        <f t="shared" si="703"/>
        <v>30</v>
      </c>
      <c r="O468" s="170">
        <v>90</v>
      </c>
      <c r="P468" s="170">
        <v>50</v>
      </c>
      <c r="Q468" s="182">
        <v>1.1299999999999999</v>
      </c>
      <c r="R468" s="29">
        <f t="shared" si="704"/>
        <v>80</v>
      </c>
      <c r="S468" s="29">
        <f t="shared" si="705"/>
        <v>65</v>
      </c>
      <c r="T468" s="29">
        <f t="shared" si="706"/>
        <v>60</v>
      </c>
      <c r="U468" s="29">
        <f t="shared" si="707"/>
        <v>50</v>
      </c>
      <c r="V468" s="157">
        <f t="shared" si="708"/>
        <v>270</v>
      </c>
      <c r="W468" s="157">
        <f t="shared" si="709"/>
        <v>160</v>
      </c>
      <c r="X468" s="157">
        <f t="shared" si="710"/>
        <v>130</v>
      </c>
      <c r="Y468" s="157">
        <f t="shared" si="711"/>
        <v>90</v>
      </c>
      <c r="Z468" s="17"/>
      <c r="AA468" s="29">
        <f t="shared" si="712"/>
        <v>70</v>
      </c>
      <c r="AB468" s="29">
        <f t="shared" si="713"/>
        <v>60</v>
      </c>
      <c r="AC468" s="29">
        <f t="shared" si="714"/>
        <v>45</v>
      </c>
      <c r="AD468" s="29">
        <f t="shared" si="715"/>
        <v>30</v>
      </c>
      <c r="AE468" s="157">
        <f t="shared" si="716"/>
        <v>230</v>
      </c>
      <c r="AF468" s="157">
        <f t="shared" si="717"/>
        <v>150</v>
      </c>
      <c r="AG468" s="157">
        <f t="shared" si="718"/>
        <v>100</v>
      </c>
      <c r="AH468" s="157">
        <f t="shared" si="719"/>
        <v>50</v>
      </c>
      <c r="AI468" s="160">
        <f>'ĐẤT PNN'!I468-'ĐẤT NN'!O468</f>
        <v>100</v>
      </c>
    </row>
    <row r="469" spans="1:35" ht="63" x14ac:dyDescent="0.25">
      <c r="A469" s="166">
        <f>'ĐẤT PNN'!A469</f>
        <v>463</v>
      </c>
      <c r="B469" s="166" t="str">
        <f>'ĐẤT PNN'!B469</f>
        <v>DQ30DT_D1</v>
      </c>
      <c r="C469" s="166" t="s">
        <v>495</v>
      </c>
      <c r="D469" s="166" t="s">
        <v>147</v>
      </c>
      <c r="E469" s="166" t="s">
        <v>496</v>
      </c>
      <c r="F469" s="166" t="s">
        <v>497</v>
      </c>
      <c r="G469" s="166" t="str">
        <f t="shared" ref="G469:G482" si="720">D469&amp;F469&amp;C$7&amp;$M$7</f>
        <v>Xã Định QuánTTDQVị trí 1170</v>
      </c>
      <c r="H469" s="181" t="s">
        <v>483</v>
      </c>
      <c r="I469" s="181" t="s">
        <v>484</v>
      </c>
      <c r="J469" s="167" t="str">
        <f>'ĐẤT PNN'!D469</f>
        <v>Đường Lương Thế Vinh</v>
      </c>
      <c r="K469" s="167" t="str">
        <f>'ĐẤT PNN'!E469</f>
        <v>Đường Trần Nhân Tông</v>
      </c>
      <c r="L469" s="167" t="str">
        <f>'ĐẤT PNN'!F469</f>
        <v>Bên trái, hết ranh thửa đất số 243, tờ BĐĐC số 6, xã Định Quán; Bên phải, đến hết ranh thửa đất số 216, tờ BĐĐC số 7</v>
      </c>
      <c r="M469" s="168">
        <f>R469</f>
        <v>170</v>
      </c>
      <c r="N469" s="169">
        <f>AA469</f>
        <v>150</v>
      </c>
      <c r="O469" s="170">
        <v>570</v>
      </c>
      <c r="P469" s="170">
        <v>500</v>
      </c>
      <c r="Q469" s="182">
        <v>1.1000000000000001</v>
      </c>
      <c r="R469" s="73">
        <v>170</v>
      </c>
      <c r="S469" s="73">
        <v>150</v>
      </c>
      <c r="T469" s="73">
        <v>135</v>
      </c>
      <c r="U469" s="73">
        <v>120</v>
      </c>
      <c r="V469" s="157">
        <f t="shared" si="708"/>
        <v>570</v>
      </c>
      <c r="W469" s="157">
        <f t="shared" si="709"/>
        <v>380</v>
      </c>
      <c r="X469" s="157">
        <f t="shared" si="710"/>
        <v>300</v>
      </c>
      <c r="Y469" s="157">
        <f t="shared" si="711"/>
        <v>220</v>
      </c>
      <c r="Z469" s="17"/>
      <c r="AA469" s="136">
        <v>150</v>
      </c>
      <c r="AB469" s="136">
        <v>140</v>
      </c>
      <c r="AC469" s="136">
        <v>130</v>
      </c>
      <c r="AD469" s="136">
        <v>120</v>
      </c>
      <c r="AE469" s="157">
        <f t="shared" si="716"/>
        <v>500</v>
      </c>
      <c r="AF469" s="157">
        <f t="shared" si="717"/>
        <v>350</v>
      </c>
      <c r="AG469" s="157">
        <f t="shared" si="718"/>
        <v>290</v>
      </c>
      <c r="AH469" s="157">
        <f t="shared" si="719"/>
        <v>220</v>
      </c>
      <c r="AI469" s="160">
        <f>'ĐẤT PNN'!I469-'ĐẤT NN'!O469</f>
        <v>730</v>
      </c>
    </row>
    <row r="470" spans="1:35" ht="115.5" customHeight="1" x14ac:dyDescent="0.25">
      <c r="A470" s="166">
        <f>'ĐẤT PNN'!A470</f>
        <v>464</v>
      </c>
      <c r="B470" s="166" t="str">
        <f>'ĐẤT PNN'!B470</f>
        <v>VT2</v>
      </c>
      <c r="C470" s="166" t="s">
        <v>498</v>
      </c>
      <c r="D470" s="166" t="s">
        <v>147</v>
      </c>
      <c r="E470" s="166" t="s">
        <v>499</v>
      </c>
      <c r="F470" s="166" t="s">
        <v>497</v>
      </c>
      <c r="G470" s="166" t="str">
        <f t="shared" si="720"/>
        <v>Xã Định QuánTTDQVị trí 1170</v>
      </c>
      <c r="H470" s="166"/>
      <c r="I470" s="166"/>
      <c r="J470" s="194" t="str">
        <f>'ĐẤT PNN'!D470</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≥5m, cách đường giao thông ≤600m.
- Có bề rộng từ ≥3m đến &lt;5m, cách đường giao thông ≤400m.</v>
      </c>
      <c r="K470" s="194"/>
      <c r="L470" s="194"/>
      <c r="M470" s="170">
        <f t="shared" ref="M470:M475" si="721">IF(B470="VT2",S470,IF(B470="VT3",T470,IF(B470="VT2*0,8",S470,IF(B470="VT3*0,8",T470,U470))))</f>
        <v>150</v>
      </c>
      <c r="N470" s="170">
        <f t="shared" ref="N470:N475" si="722">IF(B470="VT2",AB470,IF(B470="VT3",AC470,IF(B470="VT2*0,8",AB470,IF(B470="VT3*0,8",AC470,AD470))))</f>
        <v>140</v>
      </c>
      <c r="O470" s="170">
        <v>380</v>
      </c>
      <c r="P470" s="170">
        <v>350</v>
      </c>
      <c r="Q470" s="182">
        <v>1.1000000000000001</v>
      </c>
      <c r="R470" s="29">
        <f t="shared" ref="R470:R475" si="723">R469</f>
        <v>170</v>
      </c>
      <c r="S470" s="29">
        <f t="shared" ref="S470:S475" si="724">S469</f>
        <v>150</v>
      </c>
      <c r="T470" s="29">
        <f t="shared" ref="T470:T475" si="725">T469</f>
        <v>135</v>
      </c>
      <c r="U470" s="29">
        <f t="shared" ref="U470:U475" si="726">U469</f>
        <v>120</v>
      </c>
      <c r="V470" s="157">
        <f t="shared" si="708"/>
        <v>570</v>
      </c>
      <c r="W470" s="157">
        <f t="shared" si="709"/>
        <v>380</v>
      </c>
      <c r="X470" s="157">
        <f t="shared" si="710"/>
        <v>300</v>
      </c>
      <c r="Y470" s="157">
        <f t="shared" si="711"/>
        <v>220</v>
      </c>
      <c r="Z470" s="17">
        <f>'ĐẤT PNN'!U470</f>
        <v>3</v>
      </c>
      <c r="AA470" s="29">
        <f t="shared" ref="AA470:AA475" si="727">AA469</f>
        <v>150</v>
      </c>
      <c r="AB470" s="29">
        <f t="shared" ref="AB470:AB475" si="728">AB469</f>
        <v>140</v>
      </c>
      <c r="AC470" s="29">
        <f t="shared" ref="AC470:AC475" si="729">AC469</f>
        <v>130</v>
      </c>
      <c r="AD470" s="29">
        <f t="shared" ref="AD470:AD475" si="730">AD469</f>
        <v>120</v>
      </c>
      <c r="AE470" s="157">
        <f t="shared" si="716"/>
        <v>500</v>
      </c>
      <c r="AF470" s="157">
        <f t="shared" si="717"/>
        <v>350</v>
      </c>
      <c r="AG470" s="157">
        <f t="shared" si="718"/>
        <v>290</v>
      </c>
      <c r="AH470" s="157">
        <f t="shared" si="719"/>
        <v>220</v>
      </c>
      <c r="AI470" s="160">
        <f>'ĐẤT PNN'!I470-'ĐẤT NN'!O470</f>
        <v>400</v>
      </c>
    </row>
    <row r="471" spans="1:35" ht="120" customHeight="1" x14ac:dyDescent="0.25">
      <c r="A471" s="166">
        <f>'ĐẤT PNN'!A471</f>
        <v>465</v>
      </c>
      <c r="B471" s="166" t="str">
        <f>'ĐẤT PNN'!B471</f>
        <v>VT3</v>
      </c>
      <c r="C471" s="166" t="s">
        <v>500</v>
      </c>
      <c r="D471" s="166" t="s">
        <v>147</v>
      </c>
      <c r="E471" s="166" t="s">
        <v>501</v>
      </c>
      <c r="F471" s="166" t="s">
        <v>497</v>
      </c>
      <c r="G471" s="166" t="str">
        <f t="shared" si="720"/>
        <v>Xã Định QuánTTDQVị trí 1170</v>
      </c>
      <c r="H471" s="166"/>
      <c r="I471" s="166"/>
      <c r="J471" s="194" t="str">
        <f>'ĐẤT PNN'!D471</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≥5m, cách đường giao thông &gt;600m.
- Có bề rộng từ ≥3m đến &lt;5m, cách đường giao thông từ &gt;400m đến ≤600m.
- Có bề rộng &lt;3m, cách đường giao thông ≤200m.</v>
      </c>
      <c r="K471" s="194"/>
      <c r="L471" s="194"/>
      <c r="M471" s="170">
        <f t="shared" si="721"/>
        <v>135</v>
      </c>
      <c r="N471" s="170">
        <f t="shared" si="722"/>
        <v>130</v>
      </c>
      <c r="O471" s="170">
        <v>300</v>
      </c>
      <c r="P471" s="170">
        <v>290</v>
      </c>
      <c r="Q471" s="182">
        <v>1.1000000000000001</v>
      </c>
      <c r="R471" s="29">
        <f t="shared" si="723"/>
        <v>170</v>
      </c>
      <c r="S471" s="29">
        <f t="shared" si="724"/>
        <v>150</v>
      </c>
      <c r="T471" s="29">
        <f t="shared" si="725"/>
        <v>135</v>
      </c>
      <c r="U471" s="29">
        <f t="shared" si="726"/>
        <v>120</v>
      </c>
      <c r="V471" s="157">
        <f t="shared" si="708"/>
        <v>570</v>
      </c>
      <c r="W471" s="157">
        <f t="shared" si="709"/>
        <v>380</v>
      </c>
      <c r="X471" s="157">
        <f t="shared" si="710"/>
        <v>300</v>
      </c>
      <c r="Y471" s="157">
        <f t="shared" si="711"/>
        <v>220</v>
      </c>
      <c r="Z471" s="17">
        <f>'ĐẤT PNN'!U471</f>
        <v>3</v>
      </c>
      <c r="AA471" s="29">
        <f t="shared" si="727"/>
        <v>150</v>
      </c>
      <c r="AB471" s="29">
        <f t="shared" si="728"/>
        <v>140</v>
      </c>
      <c r="AC471" s="29">
        <f t="shared" si="729"/>
        <v>130</v>
      </c>
      <c r="AD471" s="29">
        <f t="shared" si="730"/>
        <v>120</v>
      </c>
      <c r="AE471" s="157">
        <f t="shared" si="716"/>
        <v>500</v>
      </c>
      <c r="AF471" s="157">
        <f t="shared" si="717"/>
        <v>350</v>
      </c>
      <c r="AG471" s="157">
        <f t="shared" si="718"/>
        <v>290</v>
      </c>
      <c r="AH471" s="157">
        <f t="shared" si="719"/>
        <v>220</v>
      </c>
      <c r="AI471" s="160">
        <f>'ĐẤT PNN'!I471-'ĐẤT NN'!O471</f>
        <v>260</v>
      </c>
    </row>
    <row r="472" spans="1:35" ht="110.25" customHeight="1" x14ac:dyDescent="0.25">
      <c r="A472" s="166">
        <f>'ĐẤT PNN'!A472</f>
        <v>466</v>
      </c>
      <c r="B472" s="166" t="str">
        <f>'ĐẤT PNN'!B472</f>
        <v>VT4</v>
      </c>
      <c r="C472" s="166" t="s">
        <v>502</v>
      </c>
      <c r="D472" s="166" t="s">
        <v>147</v>
      </c>
      <c r="E472" s="166" t="s">
        <v>503</v>
      </c>
      <c r="F472" s="166" t="s">
        <v>497</v>
      </c>
      <c r="G472" s="166" t="str">
        <f t="shared" si="720"/>
        <v>Xã Định QuánTTDQVị trí 1170</v>
      </c>
      <c r="H472" s="166"/>
      <c r="I472" s="166"/>
      <c r="J472" s="194" t="str">
        <f>'ĐẤT PNN'!D472</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từ ≥3m đến &lt;5m, cách đường giao thông &gt;600m.
- Có bề rộng &lt;3m, cách đường giao thông &gt;200m.</v>
      </c>
      <c r="K472" s="194"/>
      <c r="L472" s="194"/>
      <c r="M472" s="170">
        <f t="shared" si="721"/>
        <v>120</v>
      </c>
      <c r="N472" s="170">
        <f t="shared" si="722"/>
        <v>120</v>
      </c>
      <c r="O472" s="170">
        <v>220</v>
      </c>
      <c r="P472" s="170">
        <v>220</v>
      </c>
      <c r="Q472" s="182">
        <v>1.1000000000000001</v>
      </c>
      <c r="R472" s="29">
        <f t="shared" si="723"/>
        <v>170</v>
      </c>
      <c r="S472" s="29">
        <f t="shared" si="724"/>
        <v>150</v>
      </c>
      <c r="T472" s="29">
        <f t="shared" si="725"/>
        <v>135</v>
      </c>
      <c r="U472" s="29">
        <f t="shared" si="726"/>
        <v>120</v>
      </c>
      <c r="V472" s="157">
        <f t="shared" si="708"/>
        <v>570</v>
      </c>
      <c r="W472" s="157">
        <f t="shared" si="709"/>
        <v>380</v>
      </c>
      <c r="X472" s="157">
        <f t="shared" si="710"/>
        <v>300</v>
      </c>
      <c r="Y472" s="157">
        <f t="shared" si="711"/>
        <v>220</v>
      </c>
      <c r="Z472" s="17">
        <f>'ĐẤT PNN'!U472</f>
        <v>3</v>
      </c>
      <c r="AA472" s="29">
        <f t="shared" si="727"/>
        <v>150</v>
      </c>
      <c r="AB472" s="29">
        <f t="shared" si="728"/>
        <v>140</v>
      </c>
      <c r="AC472" s="29">
        <f t="shared" si="729"/>
        <v>130</v>
      </c>
      <c r="AD472" s="29">
        <f t="shared" si="730"/>
        <v>120</v>
      </c>
      <c r="AE472" s="157">
        <f t="shared" si="716"/>
        <v>500</v>
      </c>
      <c r="AF472" s="157">
        <f t="shared" si="717"/>
        <v>350</v>
      </c>
      <c r="AG472" s="157">
        <f t="shared" si="718"/>
        <v>290</v>
      </c>
      <c r="AH472" s="157">
        <f t="shared" si="719"/>
        <v>220</v>
      </c>
      <c r="AI472" s="160">
        <f>'ĐẤT PNN'!I472-'ĐẤT NN'!O472</f>
        <v>130</v>
      </c>
    </row>
    <row r="473" spans="1:35" ht="120.75" customHeight="1" x14ac:dyDescent="0.25">
      <c r="A473" s="166">
        <f>'ĐẤT PNN'!A473</f>
        <v>467</v>
      </c>
      <c r="B473" s="166" t="str">
        <f>'ĐẤT PNN'!B473</f>
        <v>VT2*0,8</v>
      </c>
      <c r="C473" s="166" t="s">
        <v>498</v>
      </c>
      <c r="D473" s="166" t="s">
        <v>147</v>
      </c>
      <c r="E473" s="166" t="s">
        <v>499</v>
      </c>
      <c r="F473" s="166" t="s">
        <v>497</v>
      </c>
      <c r="G473" s="166" t="str">
        <f t="shared" si="720"/>
        <v>Xã Định QuánTTDQVị trí 1170</v>
      </c>
      <c r="H473" s="166"/>
      <c r="I473" s="166"/>
      <c r="J473" s="194" t="str">
        <f>'ĐẤT PNN'!D473</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≥5m, cách đường giao thông ≤600m.
- Có bề rộng từ ≥3m đến &lt;5m, cách đường giao thông ≤400m.</v>
      </c>
      <c r="K473" s="194"/>
      <c r="L473" s="194"/>
      <c r="M473" s="170">
        <f t="shared" si="721"/>
        <v>150</v>
      </c>
      <c r="N473" s="170">
        <f t="shared" si="722"/>
        <v>140</v>
      </c>
      <c r="O473" s="170">
        <v>380</v>
      </c>
      <c r="P473" s="170">
        <v>350</v>
      </c>
      <c r="Q473" s="182">
        <v>1.1000000000000001</v>
      </c>
      <c r="R473" s="29">
        <f t="shared" si="723"/>
        <v>170</v>
      </c>
      <c r="S473" s="29">
        <f t="shared" si="724"/>
        <v>150</v>
      </c>
      <c r="T473" s="29">
        <f t="shared" si="725"/>
        <v>135</v>
      </c>
      <c r="U473" s="29">
        <f t="shared" si="726"/>
        <v>120</v>
      </c>
      <c r="V473" s="157">
        <f t="shared" si="708"/>
        <v>570</v>
      </c>
      <c r="W473" s="157">
        <f t="shared" si="709"/>
        <v>380</v>
      </c>
      <c r="X473" s="157">
        <f t="shared" si="710"/>
        <v>300</v>
      </c>
      <c r="Y473" s="157">
        <f t="shared" si="711"/>
        <v>220</v>
      </c>
      <c r="Z473" s="17">
        <f>'ĐẤT PNN'!U473</f>
        <v>3</v>
      </c>
      <c r="AA473" s="29">
        <f t="shared" si="727"/>
        <v>150</v>
      </c>
      <c r="AB473" s="29">
        <f t="shared" si="728"/>
        <v>140</v>
      </c>
      <c r="AC473" s="29">
        <f t="shared" si="729"/>
        <v>130</v>
      </c>
      <c r="AD473" s="29">
        <f t="shared" si="730"/>
        <v>120</v>
      </c>
      <c r="AE473" s="157">
        <f t="shared" si="716"/>
        <v>500</v>
      </c>
      <c r="AF473" s="157">
        <f t="shared" si="717"/>
        <v>350</v>
      </c>
      <c r="AG473" s="157">
        <f t="shared" si="718"/>
        <v>290</v>
      </c>
      <c r="AH473" s="157">
        <f t="shared" si="719"/>
        <v>220</v>
      </c>
      <c r="AI473" s="160">
        <f>'ĐẤT PNN'!I473-'ĐẤT NN'!O473</f>
        <v>340</v>
      </c>
    </row>
    <row r="474" spans="1:35" ht="126.75" customHeight="1" x14ac:dyDescent="0.25">
      <c r="A474" s="166">
        <f>'ĐẤT PNN'!A474</f>
        <v>468</v>
      </c>
      <c r="B474" s="166" t="str">
        <f>'ĐẤT PNN'!B474</f>
        <v>VT3*0,8</v>
      </c>
      <c r="C474" s="166" t="s">
        <v>500</v>
      </c>
      <c r="D474" s="166" t="s">
        <v>147</v>
      </c>
      <c r="E474" s="166" t="s">
        <v>501</v>
      </c>
      <c r="F474" s="166" t="s">
        <v>497</v>
      </c>
      <c r="G474" s="166" t="str">
        <f t="shared" si="720"/>
        <v>Xã Định QuánTTDQVị trí 1170</v>
      </c>
      <c r="H474" s="166"/>
      <c r="I474" s="166"/>
      <c r="J474" s="194" t="str">
        <f>'ĐẤT PNN'!D474</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≥5m, cách đường giao thông &gt;600m.
- Có bề rộng từ ≥3m đến &lt;5m, cách đường giao thông từ &gt;400m đến ≤600m.
- Có bề rộng &lt;3m, cách đường giao thông ≤200m.</v>
      </c>
      <c r="K474" s="194"/>
      <c r="L474" s="194"/>
      <c r="M474" s="170">
        <f t="shared" si="721"/>
        <v>135</v>
      </c>
      <c r="N474" s="170">
        <f t="shared" si="722"/>
        <v>130</v>
      </c>
      <c r="O474" s="170">
        <v>300</v>
      </c>
      <c r="P474" s="170">
        <v>290</v>
      </c>
      <c r="Q474" s="182">
        <v>1.1000000000000001</v>
      </c>
      <c r="R474" s="29">
        <f t="shared" si="723"/>
        <v>170</v>
      </c>
      <c r="S474" s="29">
        <f t="shared" si="724"/>
        <v>150</v>
      </c>
      <c r="T474" s="29">
        <f t="shared" si="725"/>
        <v>135</v>
      </c>
      <c r="U474" s="29">
        <f t="shared" si="726"/>
        <v>120</v>
      </c>
      <c r="V474" s="157">
        <f t="shared" si="708"/>
        <v>570</v>
      </c>
      <c r="W474" s="157">
        <f t="shared" si="709"/>
        <v>380</v>
      </c>
      <c r="X474" s="157">
        <f t="shared" si="710"/>
        <v>300</v>
      </c>
      <c r="Y474" s="157">
        <f t="shared" si="711"/>
        <v>220</v>
      </c>
      <c r="Z474" s="17">
        <f>'ĐẤT PNN'!U474</f>
        <v>3</v>
      </c>
      <c r="AA474" s="29">
        <f t="shared" si="727"/>
        <v>150</v>
      </c>
      <c r="AB474" s="29">
        <f t="shared" si="728"/>
        <v>140</v>
      </c>
      <c r="AC474" s="29">
        <f t="shared" si="729"/>
        <v>130</v>
      </c>
      <c r="AD474" s="29">
        <f t="shared" si="730"/>
        <v>120</v>
      </c>
      <c r="AE474" s="157">
        <f t="shared" si="716"/>
        <v>500</v>
      </c>
      <c r="AF474" s="157">
        <f t="shared" si="717"/>
        <v>350</v>
      </c>
      <c r="AG474" s="157">
        <f t="shared" si="718"/>
        <v>290</v>
      </c>
      <c r="AH474" s="157">
        <f t="shared" si="719"/>
        <v>220</v>
      </c>
      <c r="AI474" s="160">
        <f>'ĐẤT PNN'!I474-'ĐẤT NN'!O474</f>
        <v>200</v>
      </c>
    </row>
    <row r="475" spans="1:35" ht="110.25" customHeight="1" x14ac:dyDescent="0.25">
      <c r="A475" s="166">
        <f>'ĐẤT PNN'!A475</f>
        <v>469</v>
      </c>
      <c r="B475" s="166" t="str">
        <f>'ĐẤT PNN'!B475</f>
        <v>VT4*0,8</v>
      </c>
      <c r="C475" s="166" t="s">
        <v>502</v>
      </c>
      <c r="D475" s="166" t="s">
        <v>147</v>
      </c>
      <c r="E475" s="166" t="s">
        <v>503</v>
      </c>
      <c r="F475" s="166" t="s">
        <v>497</v>
      </c>
      <c r="G475" s="166" t="str">
        <f t="shared" si="720"/>
        <v>Xã Định QuánTTDQVị trí 1170</v>
      </c>
      <c r="H475" s="166"/>
      <c r="I475" s="166"/>
      <c r="J475" s="194" t="str">
        <f>'ĐẤT PNN'!D475</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có hiện trạng là đường nhựa, bê tông xi măng:
- Có bề rộng từ ≥3m đến &lt;5m, cách đường giao thông &gt;600m.
- Có bề rộng &lt;3m, cách đường giao thông &gt;200m.</v>
      </c>
      <c r="K475" s="194"/>
      <c r="L475" s="194"/>
      <c r="M475" s="170">
        <f t="shared" si="721"/>
        <v>120</v>
      </c>
      <c r="N475" s="170">
        <f t="shared" si="722"/>
        <v>120</v>
      </c>
      <c r="O475" s="170">
        <v>220</v>
      </c>
      <c r="P475" s="170">
        <v>220</v>
      </c>
      <c r="Q475" s="182">
        <v>1.1000000000000001</v>
      </c>
      <c r="R475" s="29">
        <f t="shared" si="723"/>
        <v>170</v>
      </c>
      <c r="S475" s="29">
        <f t="shared" si="724"/>
        <v>150</v>
      </c>
      <c r="T475" s="29">
        <f t="shared" si="725"/>
        <v>135</v>
      </c>
      <c r="U475" s="29">
        <f t="shared" si="726"/>
        <v>120</v>
      </c>
      <c r="V475" s="157">
        <f t="shared" si="708"/>
        <v>570</v>
      </c>
      <c r="W475" s="157">
        <f t="shared" si="709"/>
        <v>380</v>
      </c>
      <c r="X475" s="157">
        <f t="shared" si="710"/>
        <v>300</v>
      </c>
      <c r="Y475" s="157">
        <f t="shared" si="711"/>
        <v>220</v>
      </c>
      <c r="Z475" s="17">
        <f>'ĐẤT PNN'!U475</f>
        <v>3</v>
      </c>
      <c r="AA475" s="29">
        <f t="shared" si="727"/>
        <v>150</v>
      </c>
      <c r="AB475" s="29">
        <f t="shared" si="728"/>
        <v>140</v>
      </c>
      <c r="AC475" s="29">
        <f t="shared" si="729"/>
        <v>130</v>
      </c>
      <c r="AD475" s="29">
        <f t="shared" si="730"/>
        <v>120</v>
      </c>
      <c r="AE475" s="157">
        <f t="shared" si="716"/>
        <v>500</v>
      </c>
      <c r="AF475" s="157">
        <f t="shared" si="717"/>
        <v>350</v>
      </c>
      <c r="AG475" s="157">
        <f t="shared" si="718"/>
        <v>290</v>
      </c>
      <c r="AH475" s="157">
        <f t="shared" si="719"/>
        <v>220</v>
      </c>
      <c r="AI475" s="160">
        <f>'ĐẤT PNN'!I475-'ĐẤT NN'!O475</f>
        <v>90</v>
      </c>
    </row>
    <row r="476" spans="1:35" ht="63" x14ac:dyDescent="0.25">
      <c r="A476" s="166">
        <f>'ĐẤT PNN'!A476</f>
        <v>470</v>
      </c>
      <c r="B476" s="166" t="str">
        <f>'ĐẤT PNN'!B476</f>
        <v>DQ30DT_D2</v>
      </c>
      <c r="C476" s="166" t="s">
        <v>495</v>
      </c>
      <c r="D476" s="166" t="s">
        <v>147</v>
      </c>
      <c r="E476" s="166" t="s">
        <v>496</v>
      </c>
      <c r="F476" s="166" t="s">
        <v>497</v>
      </c>
      <c r="G476" s="166" t="str">
        <f t="shared" si="720"/>
        <v>Xã Định QuánTTDQVị trí 1170</v>
      </c>
      <c r="H476" s="181" t="s">
        <v>483</v>
      </c>
      <c r="I476" s="181" t="s">
        <v>484</v>
      </c>
      <c r="J476" s="167" t="str">
        <f>'ĐẤT PNN'!D476</f>
        <v>Đường Lương Thế Vinh</v>
      </c>
      <c r="K476" s="167" t="str">
        <f>'ĐẤT PNN'!E476</f>
        <v>Bên trái, hết ranh thửa đất số 243, tờ BĐĐC số 6, xã Định Quán; Bên phải, đến hết ranh thửa đất số 216, tờ BĐĐC số 7</v>
      </c>
      <c r="L476" s="167" t="str">
        <f>'ĐẤT PNN'!F476</f>
        <v>Đường Lê Lợi</v>
      </c>
      <c r="M476" s="168">
        <f>R476</f>
        <v>170</v>
      </c>
      <c r="N476" s="169">
        <f>AA476</f>
        <v>150</v>
      </c>
      <c r="O476" s="170">
        <v>570</v>
      </c>
      <c r="P476" s="170">
        <v>500</v>
      </c>
      <c r="Q476" s="182">
        <v>1.1000000000000001</v>
      </c>
      <c r="R476" s="73">
        <v>170</v>
      </c>
      <c r="S476" s="73">
        <v>150</v>
      </c>
      <c r="T476" s="73">
        <v>135</v>
      </c>
      <c r="U476" s="73">
        <v>120</v>
      </c>
      <c r="V476" s="157">
        <f t="shared" si="708"/>
        <v>570</v>
      </c>
      <c r="W476" s="157">
        <f t="shared" si="709"/>
        <v>380</v>
      </c>
      <c r="X476" s="157">
        <f t="shared" si="710"/>
        <v>300</v>
      </c>
      <c r="Y476" s="157">
        <f t="shared" si="711"/>
        <v>220</v>
      </c>
      <c r="Z476" s="17"/>
      <c r="AA476" s="136">
        <v>150</v>
      </c>
      <c r="AB476" s="136">
        <v>140</v>
      </c>
      <c r="AC476" s="136">
        <v>130</v>
      </c>
      <c r="AD476" s="136">
        <v>120</v>
      </c>
      <c r="AE476" s="157">
        <f t="shared" si="716"/>
        <v>500</v>
      </c>
      <c r="AF476" s="157">
        <f t="shared" si="717"/>
        <v>350</v>
      </c>
      <c r="AG476" s="157">
        <f t="shared" si="718"/>
        <v>290</v>
      </c>
      <c r="AH476" s="157">
        <f t="shared" si="719"/>
        <v>220</v>
      </c>
      <c r="AI476" s="160">
        <f>'ĐẤT PNN'!I476-'ĐẤT NN'!O476</f>
        <v>730</v>
      </c>
    </row>
    <row r="477" spans="1:35" ht="157.5" customHeight="1" x14ac:dyDescent="0.25">
      <c r="A477" s="166">
        <f>'ĐẤT PNN'!A477</f>
        <v>471</v>
      </c>
      <c r="B477" s="166" t="str">
        <f>'ĐẤT PNN'!B477</f>
        <v>VT2</v>
      </c>
      <c r="C477" s="166" t="s">
        <v>498</v>
      </c>
      <c r="D477" s="166" t="s">
        <v>147</v>
      </c>
      <c r="E477" s="166" t="s">
        <v>499</v>
      </c>
      <c r="F477" s="166" t="s">
        <v>497</v>
      </c>
      <c r="G477" s="166" t="str">
        <f t="shared" si="720"/>
        <v>Xã Định QuánTTDQVị trí 1170</v>
      </c>
      <c r="H477" s="166"/>
      <c r="I477" s="166"/>
      <c r="J477" s="194" t="str">
        <f>'ĐẤT PNN'!D477</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≥5m, cách đường giao thông ≤600m.
- Có bề rộng từ ≥3m đến &lt;5m, cách đường giao thông ≤400m.</v>
      </c>
      <c r="K477" s="194"/>
      <c r="L477" s="194"/>
      <c r="M477" s="170">
        <f t="shared" ref="M477:M482" si="731">IF(B477="VT2",S477,IF(B477="VT3",T477,IF(B477="VT2*0,8",S477,IF(B477="VT3*0,8",T477,U477))))</f>
        <v>150</v>
      </c>
      <c r="N477" s="170">
        <f t="shared" ref="N477:N482" si="732">IF(B477="VT2",AB477,IF(B477="VT3",AC477,IF(B477="VT2*0,8",AB477,IF(B477="VT3*0,8",AC477,AD477))))</f>
        <v>140</v>
      </c>
      <c r="O477" s="170">
        <v>380</v>
      </c>
      <c r="P477" s="170">
        <v>350</v>
      </c>
      <c r="Q477" s="182">
        <v>1.1000000000000001</v>
      </c>
      <c r="R477" s="29">
        <f t="shared" ref="R477:R482" si="733">R476</f>
        <v>170</v>
      </c>
      <c r="S477" s="29">
        <f t="shared" ref="S477:S482" si="734">S476</f>
        <v>150</v>
      </c>
      <c r="T477" s="29">
        <f t="shared" ref="T477:T482" si="735">T476</f>
        <v>135</v>
      </c>
      <c r="U477" s="29">
        <f t="shared" ref="U477:U482" si="736">U476</f>
        <v>120</v>
      </c>
      <c r="V477" s="157">
        <f t="shared" si="708"/>
        <v>570</v>
      </c>
      <c r="W477" s="157">
        <f t="shared" si="709"/>
        <v>380</v>
      </c>
      <c r="X477" s="157">
        <f t="shared" si="710"/>
        <v>300</v>
      </c>
      <c r="Y477" s="157">
        <f t="shared" si="711"/>
        <v>220</v>
      </c>
      <c r="Z477" s="17">
        <f>'ĐẤT PNN'!U477</f>
        <v>3</v>
      </c>
      <c r="AA477" s="29">
        <f t="shared" ref="AA477:AA482" si="737">AA476</f>
        <v>150</v>
      </c>
      <c r="AB477" s="29">
        <f t="shared" ref="AB477:AB482" si="738">AB476</f>
        <v>140</v>
      </c>
      <c r="AC477" s="29">
        <f t="shared" ref="AC477:AC482" si="739">AC476</f>
        <v>130</v>
      </c>
      <c r="AD477" s="29">
        <f t="shared" ref="AD477:AD482" si="740">AD476</f>
        <v>120</v>
      </c>
      <c r="AE477" s="157">
        <f t="shared" si="716"/>
        <v>500</v>
      </c>
      <c r="AF477" s="157">
        <f t="shared" si="717"/>
        <v>350</v>
      </c>
      <c r="AG477" s="157">
        <f t="shared" si="718"/>
        <v>290</v>
      </c>
      <c r="AH477" s="157">
        <f t="shared" si="719"/>
        <v>220</v>
      </c>
      <c r="AI477" s="160">
        <f>'ĐẤT PNN'!I477-'ĐẤT NN'!O477</f>
        <v>400</v>
      </c>
    </row>
    <row r="478" spans="1:35" ht="173.25" customHeight="1" x14ac:dyDescent="0.25">
      <c r="A478" s="166">
        <f>'ĐẤT PNN'!A478</f>
        <v>472</v>
      </c>
      <c r="B478" s="166" t="str">
        <f>'ĐẤT PNN'!B478</f>
        <v>VT3</v>
      </c>
      <c r="C478" s="166" t="s">
        <v>500</v>
      </c>
      <c r="D478" s="166" t="s">
        <v>147</v>
      </c>
      <c r="E478" s="166" t="s">
        <v>501</v>
      </c>
      <c r="F478" s="166" t="s">
        <v>497</v>
      </c>
      <c r="G478" s="166" t="str">
        <f t="shared" si="720"/>
        <v>Xã Định QuánTTDQVị trí 1170</v>
      </c>
      <c r="H478" s="166"/>
      <c r="I478" s="166"/>
      <c r="J478" s="194" t="str">
        <f>'ĐẤT PNN'!D478</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K478" s="194"/>
      <c r="L478" s="194"/>
      <c r="M478" s="170">
        <f t="shared" si="731"/>
        <v>135</v>
      </c>
      <c r="N478" s="170">
        <f t="shared" si="732"/>
        <v>130</v>
      </c>
      <c r="O478" s="170">
        <v>300</v>
      </c>
      <c r="P478" s="170">
        <v>290</v>
      </c>
      <c r="Q478" s="182">
        <v>1.1000000000000001</v>
      </c>
      <c r="R478" s="29">
        <f t="shared" si="733"/>
        <v>170</v>
      </c>
      <c r="S478" s="29">
        <f t="shared" si="734"/>
        <v>150</v>
      </c>
      <c r="T478" s="29">
        <f t="shared" si="735"/>
        <v>135</v>
      </c>
      <c r="U478" s="29">
        <f t="shared" si="736"/>
        <v>120</v>
      </c>
      <c r="V478" s="157">
        <f t="shared" si="708"/>
        <v>570</v>
      </c>
      <c r="W478" s="157">
        <f t="shared" si="709"/>
        <v>380</v>
      </c>
      <c r="X478" s="157">
        <f t="shared" si="710"/>
        <v>300</v>
      </c>
      <c r="Y478" s="157">
        <f t="shared" si="711"/>
        <v>220</v>
      </c>
      <c r="Z478" s="17">
        <f>'ĐẤT PNN'!U478</f>
        <v>3</v>
      </c>
      <c r="AA478" s="29">
        <f t="shared" si="737"/>
        <v>150</v>
      </c>
      <c r="AB478" s="29">
        <f t="shared" si="738"/>
        <v>140</v>
      </c>
      <c r="AC478" s="29">
        <f t="shared" si="739"/>
        <v>130</v>
      </c>
      <c r="AD478" s="29">
        <f t="shared" si="740"/>
        <v>120</v>
      </c>
      <c r="AE478" s="157">
        <f t="shared" si="716"/>
        <v>500</v>
      </c>
      <c r="AF478" s="157">
        <f t="shared" si="717"/>
        <v>350</v>
      </c>
      <c r="AG478" s="157">
        <f t="shared" si="718"/>
        <v>290</v>
      </c>
      <c r="AH478" s="157">
        <f t="shared" si="719"/>
        <v>220</v>
      </c>
      <c r="AI478" s="160">
        <f>'ĐẤT PNN'!I478-'ĐẤT NN'!O478</f>
        <v>260</v>
      </c>
    </row>
    <row r="479" spans="1:35" ht="110.25" customHeight="1" x14ac:dyDescent="0.25">
      <c r="A479" s="166">
        <f>'ĐẤT PNN'!A479</f>
        <v>473</v>
      </c>
      <c r="B479" s="166" t="str">
        <f>'ĐẤT PNN'!B479</f>
        <v>VT4</v>
      </c>
      <c r="C479" s="166" t="s">
        <v>502</v>
      </c>
      <c r="D479" s="166" t="s">
        <v>147</v>
      </c>
      <c r="E479" s="166" t="s">
        <v>503</v>
      </c>
      <c r="F479" s="166" t="s">
        <v>497</v>
      </c>
      <c r="G479" s="166" t="str">
        <f t="shared" si="720"/>
        <v>Xã Định QuánTTDQVị trí 1170</v>
      </c>
      <c r="H479" s="166"/>
      <c r="I479" s="166"/>
      <c r="J479" s="194" t="str">
        <f>'ĐẤT PNN'!D479</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từ ≥3m đến &lt;5m, cách đường giao thông &gt;600m.
- Có bề rộng &lt;3m, cách đường giao thông &gt;200m.</v>
      </c>
      <c r="K479" s="194"/>
      <c r="L479" s="194"/>
      <c r="M479" s="170">
        <f t="shared" si="731"/>
        <v>120</v>
      </c>
      <c r="N479" s="170">
        <f t="shared" si="732"/>
        <v>120</v>
      </c>
      <c r="O479" s="170">
        <v>220</v>
      </c>
      <c r="P479" s="170">
        <v>220</v>
      </c>
      <c r="Q479" s="182">
        <v>1.1000000000000001</v>
      </c>
      <c r="R479" s="29">
        <f t="shared" si="733"/>
        <v>170</v>
      </c>
      <c r="S479" s="29">
        <f t="shared" si="734"/>
        <v>150</v>
      </c>
      <c r="T479" s="29">
        <f t="shared" si="735"/>
        <v>135</v>
      </c>
      <c r="U479" s="29">
        <f t="shared" si="736"/>
        <v>120</v>
      </c>
      <c r="V479" s="157">
        <f t="shared" si="708"/>
        <v>570</v>
      </c>
      <c r="W479" s="157">
        <f t="shared" si="709"/>
        <v>380</v>
      </c>
      <c r="X479" s="157">
        <f t="shared" si="710"/>
        <v>300</v>
      </c>
      <c r="Y479" s="157">
        <f t="shared" si="711"/>
        <v>220</v>
      </c>
      <c r="Z479" s="17">
        <f>'ĐẤT PNN'!U479</f>
        <v>3</v>
      </c>
      <c r="AA479" s="29">
        <f t="shared" si="737"/>
        <v>150</v>
      </c>
      <c r="AB479" s="29">
        <f t="shared" si="738"/>
        <v>140</v>
      </c>
      <c r="AC479" s="29">
        <f t="shared" si="739"/>
        <v>130</v>
      </c>
      <c r="AD479" s="29">
        <f t="shared" si="740"/>
        <v>120</v>
      </c>
      <c r="AE479" s="157">
        <f t="shared" si="716"/>
        <v>500</v>
      </c>
      <c r="AF479" s="157">
        <f t="shared" si="717"/>
        <v>350</v>
      </c>
      <c r="AG479" s="157">
        <f t="shared" si="718"/>
        <v>290</v>
      </c>
      <c r="AH479" s="157">
        <f t="shared" si="719"/>
        <v>220</v>
      </c>
      <c r="AI479" s="160">
        <f>'ĐẤT PNN'!I479-'ĐẤT NN'!O479</f>
        <v>130</v>
      </c>
    </row>
    <row r="480" spans="1:35" ht="134.25" customHeight="1" x14ac:dyDescent="0.25">
      <c r="A480" s="166">
        <f>'ĐẤT PNN'!A480</f>
        <v>474</v>
      </c>
      <c r="B480" s="166" t="str">
        <f>'ĐẤT PNN'!B480</f>
        <v>VT2*0,8</v>
      </c>
      <c r="C480" s="166" t="s">
        <v>498</v>
      </c>
      <c r="D480" s="166" t="s">
        <v>147</v>
      </c>
      <c r="E480" s="166" t="s">
        <v>499</v>
      </c>
      <c r="F480" s="166" t="s">
        <v>497</v>
      </c>
      <c r="G480" s="166" t="str">
        <f t="shared" si="720"/>
        <v>Xã Định QuánTTDQVị trí 1170</v>
      </c>
      <c r="H480" s="166"/>
      <c r="I480" s="166"/>
      <c r="J480" s="194" t="str">
        <f>'ĐẤT PNN'!D480</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≥5m, cách đường giao thông ≤600m.
- Có bề rộng từ ≥3m đến &lt;5m, cách đường giao thông ≤400m.</v>
      </c>
      <c r="K480" s="194"/>
      <c r="L480" s="194"/>
      <c r="M480" s="170">
        <f t="shared" si="731"/>
        <v>150</v>
      </c>
      <c r="N480" s="170">
        <f t="shared" si="732"/>
        <v>140</v>
      </c>
      <c r="O480" s="170">
        <v>380</v>
      </c>
      <c r="P480" s="170">
        <v>350</v>
      </c>
      <c r="Q480" s="182">
        <v>1.1000000000000001</v>
      </c>
      <c r="R480" s="29">
        <f t="shared" si="733"/>
        <v>170</v>
      </c>
      <c r="S480" s="29">
        <f t="shared" si="734"/>
        <v>150</v>
      </c>
      <c r="T480" s="29">
        <f t="shared" si="735"/>
        <v>135</v>
      </c>
      <c r="U480" s="29">
        <f t="shared" si="736"/>
        <v>120</v>
      </c>
      <c r="V480" s="157">
        <f t="shared" si="708"/>
        <v>570</v>
      </c>
      <c r="W480" s="157">
        <f t="shared" si="709"/>
        <v>380</v>
      </c>
      <c r="X480" s="157">
        <f t="shared" si="710"/>
        <v>300</v>
      </c>
      <c r="Y480" s="157">
        <f t="shared" si="711"/>
        <v>220</v>
      </c>
      <c r="Z480" s="17">
        <f>'ĐẤT PNN'!U480</f>
        <v>3</v>
      </c>
      <c r="AA480" s="29">
        <f t="shared" si="737"/>
        <v>150</v>
      </c>
      <c r="AB480" s="29">
        <f t="shared" si="738"/>
        <v>140</v>
      </c>
      <c r="AC480" s="29">
        <f t="shared" si="739"/>
        <v>130</v>
      </c>
      <c r="AD480" s="29">
        <f t="shared" si="740"/>
        <v>120</v>
      </c>
      <c r="AE480" s="157">
        <f t="shared" si="716"/>
        <v>500</v>
      </c>
      <c r="AF480" s="157">
        <f t="shared" si="717"/>
        <v>350</v>
      </c>
      <c r="AG480" s="157">
        <f t="shared" si="718"/>
        <v>290</v>
      </c>
      <c r="AH480" s="157">
        <f t="shared" si="719"/>
        <v>220</v>
      </c>
      <c r="AI480" s="160">
        <f>'ĐẤT PNN'!I480-'ĐẤT NN'!O480</f>
        <v>340</v>
      </c>
    </row>
    <row r="481" spans="1:35" ht="136.5" customHeight="1" x14ac:dyDescent="0.25">
      <c r="A481" s="166">
        <f>'ĐẤT PNN'!A481</f>
        <v>475</v>
      </c>
      <c r="B481" s="166" t="str">
        <f>'ĐẤT PNN'!B481</f>
        <v>VT3*0,8</v>
      </c>
      <c r="C481" s="166" t="s">
        <v>500</v>
      </c>
      <c r="D481" s="166" t="s">
        <v>147</v>
      </c>
      <c r="E481" s="166" t="s">
        <v>501</v>
      </c>
      <c r="F481" s="166" t="s">
        <v>497</v>
      </c>
      <c r="G481" s="166" t="str">
        <f t="shared" si="720"/>
        <v>Xã Định QuánTTDQVị trí 1170</v>
      </c>
      <c r="H481" s="166"/>
      <c r="I481" s="166"/>
      <c r="J481" s="194" t="str">
        <f>'ĐẤT PNN'!D481</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≥5m, cách đường giao thông &gt;600m.
- Có bề rộng từ ≥3m đến &lt;5m, cách đường giao thông từ &gt;400m đến ≤600m.
- Có bề rộng &lt;3m, cách đường giao thông ≤200m.</v>
      </c>
      <c r="K481" s="194"/>
      <c r="L481" s="194"/>
      <c r="M481" s="170">
        <f t="shared" si="731"/>
        <v>135</v>
      </c>
      <c r="N481" s="170">
        <f t="shared" si="732"/>
        <v>130</v>
      </c>
      <c r="O481" s="170">
        <v>300</v>
      </c>
      <c r="P481" s="170">
        <v>290</v>
      </c>
      <c r="Q481" s="182">
        <v>1.1000000000000001</v>
      </c>
      <c r="R481" s="29">
        <f t="shared" si="733"/>
        <v>170</v>
      </c>
      <c r="S481" s="29">
        <f t="shared" si="734"/>
        <v>150</v>
      </c>
      <c r="T481" s="29">
        <f t="shared" si="735"/>
        <v>135</v>
      </c>
      <c r="U481" s="29">
        <f t="shared" si="736"/>
        <v>120</v>
      </c>
      <c r="V481" s="157">
        <f t="shared" si="708"/>
        <v>570</v>
      </c>
      <c r="W481" s="157">
        <f t="shared" si="709"/>
        <v>380</v>
      </c>
      <c r="X481" s="157">
        <f t="shared" si="710"/>
        <v>300</v>
      </c>
      <c r="Y481" s="157">
        <f t="shared" si="711"/>
        <v>220</v>
      </c>
      <c r="Z481" s="17">
        <f>'ĐẤT PNN'!U481</f>
        <v>3</v>
      </c>
      <c r="AA481" s="29">
        <f t="shared" si="737"/>
        <v>150</v>
      </c>
      <c r="AB481" s="29">
        <f t="shared" si="738"/>
        <v>140</v>
      </c>
      <c r="AC481" s="29">
        <f t="shared" si="739"/>
        <v>130</v>
      </c>
      <c r="AD481" s="29">
        <f t="shared" si="740"/>
        <v>120</v>
      </c>
      <c r="AE481" s="157">
        <f t="shared" si="716"/>
        <v>500</v>
      </c>
      <c r="AF481" s="157">
        <f t="shared" si="717"/>
        <v>350</v>
      </c>
      <c r="AG481" s="157">
        <f t="shared" si="718"/>
        <v>290</v>
      </c>
      <c r="AH481" s="157">
        <f t="shared" si="719"/>
        <v>220</v>
      </c>
      <c r="AI481" s="160">
        <f>'ĐẤT PNN'!I481-'ĐẤT NN'!O481</f>
        <v>200</v>
      </c>
    </row>
    <row r="482" spans="1:35" ht="121.5" customHeight="1" x14ac:dyDescent="0.25">
      <c r="A482" s="166">
        <f>'ĐẤT PNN'!A482</f>
        <v>476</v>
      </c>
      <c r="B482" s="166" t="str">
        <f>'ĐẤT PNN'!B482</f>
        <v>VT4*0,8</v>
      </c>
      <c r="C482" s="166" t="s">
        <v>502</v>
      </c>
      <c r="D482" s="166" t="s">
        <v>147</v>
      </c>
      <c r="E482" s="166" t="s">
        <v>503</v>
      </c>
      <c r="F482" s="166" t="s">
        <v>497</v>
      </c>
      <c r="G482" s="166" t="str">
        <f t="shared" si="720"/>
        <v>Xã Định QuánTTDQVị trí 1170</v>
      </c>
      <c r="H482" s="166"/>
      <c r="I482" s="166"/>
      <c r="J482" s="194" t="str">
        <f>'ĐẤT PNN'!D482</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có hiện trạng là đường nhựa, bê tông xi măng:
- Có bề rộng từ ≥3m đến &lt;5m, cách đường giao thông &gt;600m.
- Có bề rộng &lt;3m, cách đường giao thông &gt;200m.</v>
      </c>
      <c r="K482" s="194"/>
      <c r="L482" s="194"/>
      <c r="M482" s="170">
        <f t="shared" si="731"/>
        <v>120</v>
      </c>
      <c r="N482" s="170">
        <f t="shared" si="732"/>
        <v>120</v>
      </c>
      <c r="O482" s="170">
        <v>220</v>
      </c>
      <c r="P482" s="170">
        <v>220</v>
      </c>
      <c r="Q482" s="182">
        <v>1.1000000000000001</v>
      </c>
      <c r="R482" s="29">
        <f t="shared" si="733"/>
        <v>170</v>
      </c>
      <c r="S482" s="29">
        <f t="shared" si="734"/>
        <v>150</v>
      </c>
      <c r="T482" s="29">
        <f t="shared" si="735"/>
        <v>135</v>
      </c>
      <c r="U482" s="29">
        <f t="shared" si="736"/>
        <v>120</v>
      </c>
      <c r="V482" s="157">
        <f t="shared" si="708"/>
        <v>570</v>
      </c>
      <c r="W482" s="157">
        <f t="shared" si="709"/>
        <v>380</v>
      </c>
      <c r="X482" s="157">
        <f t="shared" si="710"/>
        <v>300</v>
      </c>
      <c r="Y482" s="157">
        <f t="shared" si="711"/>
        <v>220</v>
      </c>
      <c r="Z482" s="17">
        <f>'ĐẤT PNN'!U482</f>
        <v>3</v>
      </c>
      <c r="AA482" s="29">
        <f t="shared" si="737"/>
        <v>150</v>
      </c>
      <c r="AB482" s="29">
        <f t="shared" si="738"/>
        <v>140</v>
      </c>
      <c r="AC482" s="29">
        <f t="shared" si="739"/>
        <v>130</v>
      </c>
      <c r="AD482" s="29">
        <f t="shared" si="740"/>
        <v>120</v>
      </c>
      <c r="AE482" s="157">
        <f t="shared" si="716"/>
        <v>500</v>
      </c>
      <c r="AF482" s="157">
        <f t="shared" si="717"/>
        <v>350</v>
      </c>
      <c r="AG482" s="157">
        <f t="shared" si="718"/>
        <v>290</v>
      </c>
      <c r="AH482" s="157">
        <f t="shared" si="719"/>
        <v>220</v>
      </c>
      <c r="AI482" s="160">
        <f>'ĐẤT PNN'!I482-'ĐẤT NN'!O482</f>
        <v>90</v>
      </c>
    </row>
  </sheetData>
  <autoFilter ref="A6:WWF482" xr:uid="{322743B0-3787-407F-BD51-422107DAF1CD}"/>
  <mergeCells count="412">
    <mergeCell ref="J50:L50"/>
    <mergeCell ref="J51:L51"/>
    <mergeCell ref="J52:L52"/>
    <mergeCell ref="J53:L53"/>
    <mergeCell ref="J54:L54"/>
    <mergeCell ref="J55:L55"/>
    <mergeCell ref="J188:L188"/>
    <mergeCell ref="J190:L190"/>
    <mergeCell ref="J191:L191"/>
    <mergeCell ref="J181:L181"/>
    <mergeCell ref="J162:L162"/>
    <mergeCell ref="J163:L163"/>
    <mergeCell ref="J164:L164"/>
    <mergeCell ref="J204:L204"/>
    <mergeCell ref="J205:L205"/>
    <mergeCell ref="J206:L206"/>
    <mergeCell ref="J176:L176"/>
    <mergeCell ref="J177:L177"/>
    <mergeCell ref="J178:L178"/>
    <mergeCell ref="J179:L179"/>
    <mergeCell ref="J180:L180"/>
    <mergeCell ref="J169:L169"/>
    <mergeCell ref="J170:L170"/>
    <mergeCell ref="J171:L171"/>
    <mergeCell ref="J172:L172"/>
    <mergeCell ref="J173:L173"/>
    <mergeCell ref="J174:L174"/>
    <mergeCell ref="J195:L195"/>
    <mergeCell ref="J183:L183"/>
    <mergeCell ref="J184:L184"/>
    <mergeCell ref="J185:L185"/>
    <mergeCell ref="J186:L186"/>
    <mergeCell ref="J187:L187"/>
    <mergeCell ref="J192:L192"/>
    <mergeCell ref="J193:L193"/>
    <mergeCell ref="J194:L194"/>
    <mergeCell ref="J459:L459"/>
    <mergeCell ref="J460:L460"/>
    <mergeCell ref="J447:L447"/>
    <mergeCell ref="J435:L435"/>
    <mergeCell ref="J449:L449"/>
    <mergeCell ref="J450:L450"/>
    <mergeCell ref="J451:L451"/>
    <mergeCell ref="J452:L452"/>
    <mergeCell ref="J453:L453"/>
    <mergeCell ref="J454:L454"/>
    <mergeCell ref="J456:L456"/>
    <mergeCell ref="J457:L457"/>
    <mergeCell ref="J458:L458"/>
    <mergeCell ref="J446:L446"/>
    <mergeCell ref="J436:L436"/>
    <mergeCell ref="J437:L437"/>
    <mergeCell ref="J438:L438"/>
    <mergeCell ref="J439:L439"/>
    <mergeCell ref="J440:L440"/>
    <mergeCell ref="J442:L442"/>
    <mergeCell ref="J443:L443"/>
    <mergeCell ref="J444:L444"/>
    <mergeCell ref="J445:L445"/>
    <mergeCell ref="J464:L464"/>
    <mergeCell ref="J465:L465"/>
    <mergeCell ref="J466:L466"/>
    <mergeCell ref="J467:L467"/>
    <mergeCell ref="J468:L468"/>
    <mergeCell ref="J477:L477"/>
    <mergeCell ref="J478:L478"/>
    <mergeCell ref="J463:L463"/>
    <mergeCell ref="J461:L461"/>
    <mergeCell ref="J479:L479"/>
    <mergeCell ref="J480:L480"/>
    <mergeCell ref="J481:L481"/>
    <mergeCell ref="J482:L482"/>
    <mergeCell ref="J470:L470"/>
    <mergeCell ref="J471:L471"/>
    <mergeCell ref="J472:L472"/>
    <mergeCell ref="J473:L473"/>
    <mergeCell ref="J474:L474"/>
    <mergeCell ref="J475:L475"/>
    <mergeCell ref="J433:L433"/>
    <mergeCell ref="J421:L421"/>
    <mergeCell ref="J422:L422"/>
    <mergeCell ref="J423:L423"/>
    <mergeCell ref="J424:L424"/>
    <mergeCell ref="J425:L425"/>
    <mergeCell ref="J426:L426"/>
    <mergeCell ref="J428:L428"/>
    <mergeCell ref="J429:L429"/>
    <mergeCell ref="J430:L430"/>
    <mergeCell ref="J431:L431"/>
    <mergeCell ref="J432:L432"/>
    <mergeCell ref="J419:L419"/>
    <mergeCell ref="J407:L407"/>
    <mergeCell ref="J408:L408"/>
    <mergeCell ref="J409:L409"/>
    <mergeCell ref="J410:L410"/>
    <mergeCell ref="J411:L411"/>
    <mergeCell ref="J412:L412"/>
    <mergeCell ref="J414:L414"/>
    <mergeCell ref="J415:L415"/>
    <mergeCell ref="J416:L416"/>
    <mergeCell ref="J417:L417"/>
    <mergeCell ref="J418:L418"/>
    <mergeCell ref="J405:L405"/>
    <mergeCell ref="J393:L393"/>
    <mergeCell ref="J394:L394"/>
    <mergeCell ref="J395:L395"/>
    <mergeCell ref="J396:L396"/>
    <mergeCell ref="J397:L397"/>
    <mergeCell ref="J398:L398"/>
    <mergeCell ref="J400:L400"/>
    <mergeCell ref="J401:L401"/>
    <mergeCell ref="J402:L402"/>
    <mergeCell ref="J403:L403"/>
    <mergeCell ref="J404:L404"/>
    <mergeCell ref="J391:L391"/>
    <mergeCell ref="J379:L379"/>
    <mergeCell ref="J380:L380"/>
    <mergeCell ref="J381:L381"/>
    <mergeCell ref="J382:L382"/>
    <mergeCell ref="J383:L383"/>
    <mergeCell ref="J384:L384"/>
    <mergeCell ref="J386:L386"/>
    <mergeCell ref="J387:L387"/>
    <mergeCell ref="J388:L388"/>
    <mergeCell ref="J389:L389"/>
    <mergeCell ref="J390:L390"/>
    <mergeCell ref="J377:L377"/>
    <mergeCell ref="J365:L365"/>
    <mergeCell ref="J366:L366"/>
    <mergeCell ref="J367:L367"/>
    <mergeCell ref="J368:L368"/>
    <mergeCell ref="J369:L369"/>
    <mergeCell ref="J370:L370"/>
    <mergeCell ref="J372:L372"/>
    <mergeCell ref="J373:L373"/>
    <mergeCell ref="J374:L374"/>
    <mergeCell ref="J375:L375"/>
    <mergeCell ref="J376:L376"/>
    <mergeCell ref="J363:L363"/>
    <mergeCell ref="J351:L351"/>
    <mergeCell ref="J352:L352"/>
    <mergeCell ref="J353:L353"/>
    <mergeCell ref="J354:L354"/>
    <mergeCell ref="J355:L355"/>
    <mergeCell ref="J356:L356"/>
    <mergeCell ref="J358:L358"/>
    <mergeCell ref="J359:L359"/>
    <mergeCell ref="J360:L360"/>
    <mergeCell ref="J361:L361"/>
    <mergeCell ref="J362:L362"/>
    <mergeCell ref="J349:L349"/>
    <mergeCell ref="J337:L337"/>
    <mergeCell ref="J338:L338"/>
    <mergeCell ref="J339:L339"/>
    <mergeCell ref="J340:L340"/>
    <mergeCell ref="J341:L341"/>
    <mergeCell ref="J342:L342"/>
    <mergeCell ref="J344:L344"/>
    <mergeCell ref="J345:L345"/>
    <mergeCell ref="J346:L346"/>
    <mergeCell ref="J347:L347"/>
    <mergeCell ref="J348:L348"/>
    <mergeCell ref="J335:L335"/>
    <mergeCell ref="J323:L323"/>
    <mergeCell ref="J324:L324"/>
    <mergeCell ref="J325:L325"/>
    <mergeCell ref="J326:L326"/>
    <mergeCell ref="J327:L327"/>
    <mergeCell ref="J328:L328"/>
    <mergeCell ref="J330:L330"/>
    <mergeCell ref="J331:L331"/>
    <mergeCell ref="J332:L332"/>
    <mergeCell ref="J333:L333"/>
    <mergeCell ref="J334:L334"/>
    <mergeCell ref="J321:L321"/>
    <mergeCell ref="J309:L309"/>
    <mergeCell ref="J310:L310"/>
    <mergeCell ref="J311:L311"/>
    <mergeCell ref="J312:L312"/>
    <mergeCell ref="J313:L313"/>
    <mergeCell ref="J314:L314"/>
    <mergeCell ref="J316:L316"/>
    <mergeCell ref="J317:L317"/>
    <mergeCell ref="J318:L318"/>
    <mergeCell ref="J319:L319"/>
    <mergeCell ref="J320:L320"/>
    <mergeCell ref="J307:L307"/>
    <mergeCell ref="J295:L295"/>
    <mergeCell ref="J296:L296"/>
    <mergeCell ref="J297:L297"/>
    <mergeCell ref="J298:L298"/>
    <mergeCell ref="J299:L299"/>
    <mergeCell ref="J300:L300"/>
    <mergeCell ref="J302:L302"/>
    <mergeCell ref="J303:L303"/>
    <mergeCell ref="J304:L304"/>
    <mergeCell ref="J305:L305"/>
    <mergeCell ref="J306:L306"/>
    <mergeCell ref="J293:L293"/>
    <mergeCell ref="J281:L281"/>
    <mergeCell ref="J282:L282"/>
    <mergeCell ref="J283:L283"/>
    <mergeCell ref="J284:L284"/>
    <mergeCell ref="J285:L285"/>
    <mergeCell ref="J286:L286"/>
    <mergeCell ref="J288:L288"/>
    <mergeCell ref="J289:L289"/>
    <mergeCell ref="J290:L290"/>
    <mergeCell ref="J291:L291"/>
    <mergeCell ref="J292:L292"/>
    <mergeCell ref="J279:L279"/>
    <mergeCell ref="J267:L267"/>
    <mergeCell ref="J268:L268"/>
    <mergeCell ref="J269:L269"/>
    <mergeCell ref="J270:L270"/>
    <mergeCell ref="J271:L271"/>
    <mergeCell ref="J272:L272"/>
    <mergeCell ref="J274:L274"/>
    <mergeCell ref="J275:L275"/>
    <mergeCell ref="J276:L276"/>
    <mergeCell ref="J277:L277"/>
    <mergeCell ref="J278:L278"/>
    <mergeCell ref="J265:L265"/>
    <mergeCell ref="J253:L253"/>
    <mergeCell ref="J254:L254"/>
    <mergeCell ref="J255:L255"/>
    <mergeCell ref="J256:L256"/>
    <mergeCell ref="J257:L257"/>
    <mergeCell ref="J258:L258"/>
    <mergeCell ref="J260:L260"/>
    <mergeCell ref="J261:L261"/>
    <mergeCell ref="J262:L262"/>
    <mergeCell ref="J263:L263"/>
    <mergeCell ref="J264:L264"/>
    <mergeCell ref="J251:L251"/>
    <mergeCell ref="J239:L239"/>
    <mergeCell ref="J240:L240"/>
    <mergeCell ref="J241:L241"/>
    <mergeCell ref="J242:L242"/>
    <mergeCell ref="J243:L243"/>
    <mergeCell ref="J244:L244"/>
    <mergeCell ref="J246:L246"/>
    <mergeCell ref="J247:L247"/>
    <mergeCell ref="J248:L248"/>
    <mergeCell ref="J249:L249"/>
    <mergeCell ref="J250:L250"/>
    <mergeCell ref="J237:L237"/>
    <mergeCell ref="J225:L225"/>
    <mergeCell ref="J226:L226"/>
    <mergeCell ref="J227:L227"/>
    <mergeCell ref="J228:L228"/>
    <mergeCell ref="J229:L229"/>
    <mergeCell ref="J230:L230"/>
    <mergeCell ref="J232:L232"/>
    <mergeCell ref="J233:L233"/>
    <mergeCell ref="J234:L234"/>
    <mergeCell ref="J235:L235"/>
    <mergeCell ref="J236:L236"/>
    <mergeCell ref="J157:L157"/>
    <mergeCell ref="J158:L158"/>
    <mergeCell ref="J159:L159"/>
    <mergeCell ref="J223:L223"/>
    <mergeCell ref="J211:L211"/>
    <mergeCell ref="J212:L212"/>
    <mergeCell ref="J213:L213"/>
    <mergeCell ref="J214:L214"/>
    <mergeCell ref="J215:L215"/>
    <mergeCell ref="J216:L216"/>
    <mergeCell ref="J218:L218"/>
    <mergeCell ref="J219:L219"/>
    <mergeCell ref="J220:L220"/>
    <mergeCell ref="J221:L221"/>
    <mergeCell ref="J222:L222"/>
    <mergeCell ref="J207:L207"/>
    <mergeCell ref="J208:L208"/>
    <mergeCell ref="J209:L209"/>
    <mergeCell ref="J197:L197"/>
    <mergeCell ref="J198:L198"/>
    <mergeCell ref="J199:L199"/>
    <mergeCell ref="J200:L200"/>
    <mergeCell ref="J201:L201"/>
    <mergeCell ref="J202:L202"/>
    <mergeCell ref="J165:L165"/>
    <mergeCell ref="J166:L166"/>
    <mergeCell ref="J167:L167"/>
    <mergeCell ref="J146:L146"/>
    <mergeCell ref="J134:L134"/>
    <mergeCell ref="J135:L135"/>
    <mergeCell ref="J136:L136"/>
    <mergeCell ref="J137:L137"/>
    <mergeCell ref="J138:L138"/>
    <mergeCell ref="J139:L139"/>
    <mergeCell ref="J141:L141"/>
    <mergeCell ref="J142:L142"/>
    <mergeCell ref="J143:L143"/>
    <mergeCell ref="J144:L144"/>
    <mergeCell ref="J145:L145"/>
    <mergeCell ref="J160:L160"/>
    <mergeCell ref="J148:L148"/>
    <mergeCell ref="J149:L149"/>
    <mergeCell ref="J150:L150"/>
    <mergeCell ref="J151:L151"/>
    <mergeCell ref="J152:L152"/>
    <mergeCell ref="J153:L153"/>
    <mergeCell ref="J155:L155"/>
    <mergeCell ref="J156:L156"/>
    <mergeCell ref="J132:L132"/>
    <mergeCell ref="J120:L120"/>
    <mergeCell ref="J121:L121"/>
    <mergeCell ref="J122:L122"/>
    <mergeCell ref="J123:L123"/>
    <mergeCell ref="J124:L124"/>
    <mergeCell ref="J125:L125"/>
    <mergeCell ref="J127:L127"/>
    <mergeCell ref="J128:L128"/>
    <mergeCell ref="J129:L129"/>
    <mergeCell ref="J130:L130"/>
    <mergeCell ref="J131:L131"/>
    <mergeCell ref="J118:L118"/>
    <mergeCell ref="J106:L106"/>
    <mergeCell ref="J107:L107"/>
    <mergeCell ref="J108:L108"/>
    <mergeCell ref="J109:L109"/>
    <mergeCell ref="J110:L110"/>
    <mergeCell ref="J111:L111"/>
    <mergeCell ref="J113:L113"/>
    <mergeCell ref="J114:L114"/>
    <mergeCell ref="J115:L115"/>
    <mergeCell ref="J116:L116"/>
    <mergeCell ref="J117:L117"/>
    <mergeCell ref="J104:L104"/>
    <mergeCell ref="J92:L92"/>
    <mergeCell ref="J93:L93"/>
    <mergeCell ref="J94:L94"/>
    <mergeCell ref="J95:L95"/>
    <mergeCell ref="J96:L96"/>
    <mergeCell ref="J97:L97"/>
    <mergeCell ref="J99:L99"/>
    <mergeCell ref="J100:L100"/>
    <mergeCell ref="J101:L101"/>
    <mergeCell ref="J102:L102"/>
    <mergeCell ref="J103:L103"/>
    <mergeCell ref="J90:L90"/>
    <mergeCell ref="J78:L78"/>
    <mergeCell ref="J79:L79"/>
    <mergeCell ref="J80:L80"/>
    <mergeCell ref="J81:L81"/>
    <mergeCell ref="J82:L82"/>
    <mergeCell ref="J83:L83"/>
    <mergeCell ref="J85:L85"/>
    <mergeCell ref="J86:L86"/>
    <mergeCell ref="J87:L87"/>
    <mergeCell ref="J88:L88"/>
    <mergeCell ref="J89:L89"/>
    <mergeCell ref="J76:L76"/>
    <mergeCell ref="J57:L57"/>
    <mergeCell ref="J58:L58"/>
    <mergeCell ref="J59:L59"/>
    <mergeCell ref="J60:L60"/>
    <mergeCell ref="J61:L61"/>
    <mergeCell ref="J62:L62"/>
    <mergeCell ref="J71:L71"/>
    <mergeCell ref="J72:L72"/>
    <mergeCell ref="J73:L73"/>
    <mergeCell ref="J74:L74"/>
    <mergeCell ref="J75:L75"/>
    <mergeCell ref="J64:L64"/>
    <mergeCell ref="J65:L65"/>
    <mergeCell ref="J66:L66"/>
    <mergeCell ref="J67:L67"/>
    <mergeCell ref="J68:L68"/>
    <mergeCell ref="J69:L69"/>
    <mergeCell ref="J48:L48"/>
    <mergeCell ref="J36:L36"/>
    <mergeCell ref="J37:L37"/>
    <mergeCell ref="J38:L38"/>
    <mergeCell ref="J39:L39"/>
    <mergeCell ref="J40:L40"/>
    <mergeCell ref="J41:L41"/>
    <mergeCell ref="J43:L43"/>
    <mergeCell ref="J44:L44"/>
    <mergeCell ref="J45:L45"/>
    <mergeCell ref="J46:L46"/>
    <mergeCell ref="J47:L47"/>
    <mergeCell ref="J34:L34"/>
    <mergeCell ref="J22:L22"/>
    <mergeCell ref="J23:L23"/>
    <mergeCell ref="J24:L24"/>
    <mergeCell ref="J25:L25"/>
    <mergeCell ref="J26:L26"/>
    <mergeCell ref="J27:L27"/>
    <mergeCell ref="J29:L29"/>
    <mergeCell ref="J30:L30"/>
    <mergeCell ref="J31:L31"/>
    <mergeCell ref="J32:L32"/>
    <mergeCell ref="J33:L33"/>
    <mergeCell ref="A1:AA2"/>
    <mergeCell ref="M5:M6"/>
    <mergeCell ref="N5:N6"/>
    <mergeCell ref="J20:L20"/>
    <mergeCell ref="J8:L8"/>
    <mergeCell ref="J9:L9"/>
    <mergeCell ref="J10:L10"/>
    <mergeCell ref="J11:L11"/>
    <mergeCell ref="J12:L12"/>
    <mergeCell ref="J13:L13"/>
    <mergeCell ref="J15:L15"/>
    <mergeCell ref="J16:L16"/>
    <mergeCell ref="J17:L17"/>
    <mergeCell ref="J18:L18"/>
    <mergeCell ref="J19:L19"/>
    <mergeCell ref="P3:Q3"/>
  </mergeCells>
  <printOptions horizontalCentered="1"/>
  <pageMargins left="0.25" right="0.25" top="0.25" bottom="0.25" header="0.39370078740157499" footer="0.27559055118110198"/>
  <pageSetup paperSize="9" scale="76"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Các khu TĐC hiện hữu</vt: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2026-04-10T16:01:51Z</cp:lastPrinted>
  <dcterms:created xsi:type="dcterms:W3CDTF">2025-08-18T04:18:15Z</dcterms:created>
  <dcterms:modified xsi:type="dcterms:W3CDTF">2026-04-16T08:52:22Z</dcterms:modified>
</cp:coreProperties>
</file>